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userName="MOY Johann" algorithmName="SHA-512" hashValue="pf7vmq/owI9i4FPxiNhLxJgC4+xkJuTg3j0i5FhtOw1MFbK9x6718X3Eohc+upsKw582wwt392hDRhOi5eFC2g==" saltValue="+PKQjZdxLU6FIRIedMuePw==" spinCount="10000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esdeleau.sharepoint.com/sites/AELB-PRJ-EDL2025/Documents partages/General/3_Projet_technique/3.7_Risques/3.7.1_CE/3.7.1.1_Ecologique/10_RISK_GLOBAL/"/>
    </mc:Choice>
  </mc:AlternateContent>
  <xr:revisionPtr revIDLastSave="0" documentId="14_{58F9EA0C-FEB5-425C-BFE0-1C72E5738DB2}" xr6:coauthVersionLast="47" xr6:coauthVersionMax="47" xr10:uidLastSave="{00000000-0000-0000-0000-000000000000}"/>
  <bookViews>
    <workbookView xWindow="-120" yWindow="-120" windowWidth="29040" windowHeight="15840" tabRatio="682" activeTab="1" xr2:uid="{00000000-000D-0000-FFFF-FFFF00000000}"/>
  </bookViews>
  <sheets>
    <sheet name="TCD" sheetId="3" r:id="rId1"/>
    <sheet name="ANALYSE_RISK" sheetId="1" r:id="rId2"/>
    <sheet name="TABLEAU" sheetId="2" r:id="rId3"/>
  </sheets>
  <definedNames>
    <definedName name="_xlnm._FilterDatabase" localSheetId="1" hidden="1">ANALYSE_RISK!$A$1:$AK$1887</definedName>
    <definedName name="COMPIL">ANALYSE_RISK!#REF!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Y1033" i="1"/>
  <c r="Y1034" i="1"/>
  <c r="Y1035" i="1"/>
  <c r="Y1036" i="1"/>
  <c r="Y1037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8" i="1"/>
  <c r="Y1109" i="1"/>
  <c r="Y1110" i="1"/>
  <c r="Y1111" i="1"/>
  <c r="Y1112" i="1"/>
  <c r="Y1113" i="1"/>
  <c r="Y1114" i="1"/>
  <c r="Y1115" i="1"/>
  <c r="Y1116" i="1"/>
  <c r="Y1117" i="1"/>
  <c r="Y1118" i="1"/>
  <c r="Y1119" i="1"/>
  <c r="Y1120" i="1"/>
  <c r="Y1121" i="1"/>
  <c r="Y1122" i="1"/>
  <c r="Y1123" i="1"/>
  <c r="Y1124" i="1"/>
  <c r="Y1125" i="1"/>
  <c r="Y1126" i="1"/>
  <c r="Y1127" i="1"/>
  <c r="Y1128" i="1"/>
  <c r="Y1129" i="1"/>
  <c r="Y1130" i="1"/>
  <c r="Y1131" i="1"/>
  <c r="Y1132" i="1"/>
  <c r="Y1133" i="1"/>
  <c r="Y1134" i="1"/>
  <c r="Y1135" i="1"/>
  <c r="Y1136" i="1"/>
  <c r="Y1137" i="1"/>
  <c r="Y1138" i="1"/>
  <c r="Y1139" i="1"/>
  <c r="Y1140" i="1"/>
  <c r="Y1141" i="1"/>
  <c r="Y1142" i="1"/>
  <c r="Y1143" i="1"/>
  <c r="Y1144" i="1"/>
  <c r="Y1145" i="1"/>
  <c r="Y1146" i="1"/>
  <c r="Y1147" i="1"/>
  <c r="Y1148" i="1"/>
  <c r="Y1149" i="1"/>
  <c r="Y1150" i="1"/>
  <c r="Y1151" i="1"/>
  <c r="Y1152" i="1"/>
  <c r="Y1153" i="1"/>
  <c r="Y1154" i="1"/>
  <c r="Y1155" i="1"/>
  <c r="Y1156" i="1"/>
  <c r="Y1157" i="1"/>
  <c r="Y1158" i="1"/>
  <c r="Y1159" i="1"/>
  <c r="Y1160" i="1"/>
  <c r="Y1161" i="1"/>
  <c r="Y1162" i="1"/>
  <c r="Y1163" i="1"/>
  <c r="Y1164" i="1"/>
  <c r="Y1165" i="1"/>
  <c r="Y1166" i="1"/>
  <c r="Y1167" i="1"/>
  <c r="Y1168" i="1"/>
  <c r="Y1169" i="1"/>
  <c r="Y1170" i="1"/>
  <c r="Y1171" i="1"/>
  <c r="Y1172" i="1"/>
  <c r="Y1173" i="1"/>
  <c r="Y1174" i="1"/>
  <c r="Y1175" i="1"/>
  <c r="Y1176" i="1"/>
  <c r="Y1177" i="1"/>
  <c r="Y1178" i="1"/>
  <c r="Y1179" i="1"/>
  <c r="Y1180" i="1"/>
  <c r="Y1181" i="1"/>
  <c r="Y1182" i="1"/>
  <c r="Y1183" i="1"/>
  <c r="Y1184" i="1"/>
  <c r="Y1185" i="1"/>
  <c r="Y1186" i="1"/>
  <c r="Y1187" i="1"/>
  <c r="Y1188" i="1"/>
  <c r="Y1189" i="1"/>
  <c r="Y1190" i="1"/>
  <c r="Y1191" i="1"/>
  <c r="Y1192" i="1"/>
  <c r="Y1193" i="1"/>
  <c r="Y1194" i="1"/>
  <c r="Y1195" i="1"/>
  <c r="Y1196" i="1"/>
  <c r="Y1197" i="1"/>
  <c r="Y1198" i="1"/>
  <c r="Y1199" i="1"/>
  <c r="Y1200" i="1"/>
  <c r="Y1201" i="1"/>
  <c r="Y1202" i="1"/>
  <c r="Y1203" i="1"/>
  <c r="Y1204" i="1"/>
  <c r="Y1205" i="1"/>
  <c r="Y1206" i="1"/>
  <c r="Y1207" i="1"/>
  <c r="Y1208" i="1"/>
  <c r="Y1209" i="1"/>
  <c r="Y1210" i="1"/>
  <c r="Y1211" i="1"/>
  <c r="Y1212" i="1"/>
  <c r="Y1213" i="1"/>
  <c r="Y1214" i="1"/>
  <c r="Y1215" i="1"/>
  <c r="Y1216" i="1"/>
  <c r="Y1217" i="1"/>
  <c r="Y1218" i="1"/>
  <c r="Y1219" i="1"/>
  <c r="Y1220" i="1"/>
  <c r="Y1221" i="1"/>
  <c r="Y1222" i="1"/>
  <c r="Y1223" i="1"/>
  <c r="Y1224" i="1"/>
  <c r="Y1225" i="1"/>
  <c r="Y1226" i="1"/>
  <c r="Y1227" i="1"/>
  <c r="Y1228" i="1"/>
  <c r="Y1229" i="1"/>
  <c r="Y1230" i="1"/>
  <c r="Y1231" i="1"/>
  <c r="Y1232" i="1"/>
  <c r="Y1233" i="1"/>
  <c r="Y1234" i="1"/>
  <c r="Y1235" i="1"/>
  <c r="Y1236" i="1"/>
  <c r="Y1237" i="1"/>
  <c r="Y1238" i="1"/>
  <c r="Y1239" i="1"/>
  <c r="Y1240" i="1"/>
  <c r="Y1241" i="1"/>
  <c r="Y1242" i="1"/>
  <c r="Y1243" i="1"/>
  <c r="Y1244" i="1"/>
  <c r="Y1245" i="1"/>
  <c r="Y1246" i="1"/>
  <c r="Y1247" i="1"/>
  <c r="Y1248" i="1"/>
  <c r="Y1249" i="1"/>
  <c r="Y1250" i="1"/>
  <c r="Y1251" i="1"/>
  <c r="Y1252" i="1"/>
  <c r="Y1253" i="1"/>
  <c r="Y1254" i="1"/>
  <c r="Y1255" i="1"/>
  <c r="Y1256" i="1"/>
  <c r="Y1257" i="1"/>
  <c r="Y1258" i="1"/>
  <c r="Y1259" i="1"/>
  <c r="Y1260" i="1"/>
  <c r="Y1261" i="1"/>
  <c r="Y1262" i="1"/>
  <c r="Y1263" i="1"/>
  <c r="Y1264" i="1"/>
  <c r="Y1265" i="1"/>
  <c r="Y1266" i="1"/>
  <c r="Y1267" i="1"/>
  <c r="Y1268" i="1"/>
  <c r="Y1269" i="1"/>
  <c r="Y1270" i="1"/>
  <c r="Y1271" i="1"/>
  <c r="Y1272" i="1"/>
  <c r="Y1273" i="1"/>
  <c r="Y1274" i="1"/>
  <c r="Y1275" i="1"/>
  <c r="Y1276" i="1"/>
  <c r="Y1277" i="1"/>
  <c r="Y1278" i="1"/>
  <c r="Y1279" i="1"/>
  <c r="Y1280" i="1"/>
  <c r="Y1281" i="1"/>
  <c r="Y1282" i="1"/>
  <c r="Y1283" i="1"/>
  <c r="Y1284" i="1"/>
  <c r="Y1285" i="1"/>
  <c r="Y1286" i="1"/>
  <c r="Y1287" i="1"/>
  <c r="Y1288" i="1"/>
  <c r="Y1289" i="1"/>
  <c r="Y1290" i="1"/>
  <c r="Y1291" i="1"/>
  <c r="Y1292" i="1"/>
  <c r="Y1293" i="1"/>
  <c r="Y1294" i="1"/>
  <c r="Y1295" i="1"/>
  <c r="Y1296" i="1"/>
  <c r="Y1297" i="1"/>
  <c r="Y1298" i="1"/>
  <c r="Y1299" i="1"/>
  <c r="Y1300" i="1"/>
  <c r="Y1301" i="1"/>
  <c r="Y1302" i="1"/>
  <c r="Y1303" i="1"/>
  <c r="Y1304" i="1"/>
  <c r="Y1305" i="1"/>
  <c r="Y1306" i="1"/>
  <c r="Y1307" i="1"/>
  <c r="Y1308" i="1"/>
  <c r="Y1309" i="1"/>
  <c r="Y1310" i="1"/>
  <c r="Y1311" i="1"/>
  <c r="Y1312" i="1"/>
  <c r="Y1313" i="1"/>
  <c r="Y1314" i="1"/>
  <c r="Y1315" i="1"/>
  <c r="Y1316" i="1"/>
  <c r="Y1317" i="1"/>
  <c r="Y1318" i="1"/>
  <c r="Y1319" i="1"/>
  <c r="Y1320" i="1"/>
  <c r="Y1321" i="1"/>
  <c r="Y1322" i="1"/>
  <c r="Y1323" i="1"/>
  <c r="Y1324" i="1"/>
  <c r="Y1325" i="1"/>
  <c r="Y1326" i="1"/>
  <c r="Y1327" i="1"/>
  <c r="Y1328" i="1"/>
  <c r="Y1329" i="1"/>
  <c r="Y1330" i="1"/>
  <c r="Y1331" i="1"/>
  <c r="Y1332" i="1"/>
  <c r="Y1333" i="1"/>
  <c r="Y1334" i="1"/>
  <c r="Y1335" i="1"/>
  <c r="Y1336" i="1"/>
  <c r="Y1337" i="1"/>
  <c r="Y1338" i="1"/>
  <c r="Y1339" i="1"/>
  <c r="Y1340" i="1"/>
  <c r="Y1341" i="1"/>
  <c r="Y1342" i="1"/>
  <c r="Y1343" i="1"/>
  <c r="Y1344" i="1"/>
  <c r="Y1345" i="1"/>
  <c r="Y1346" i="1"/>
  <c r="Y1347" i="1"/>
  <c r="Y1348" i="1"/>
  <c r="Y1349" i="1"/>
  <c r="Y1350" i="1"/>
  <c r="Y1351" i="1"/>
  <c r="Y1352" i="1"/>
  <c r="Y1353" i="1"/>
  <c r="Y1354" i="1"/>
  <c r="Y1355" i="1"/>
  <c r="Y1356" i="1"/>
  <c r="Y1357" i="1"/>
  <c r="Y1358" i="1"/>
  <c r="Y1359" i="1"/>
  <c r="Y1360" i="1"/>
  <c r="Y1361" i="1"/>
  <c r="Y1362" i="1"/>
  <c r="Y1363" i="1"/>
  <c r="Y1364" i="1"/>
  <c r="Y1365" i="1"/>
  <c r="Y1366" i="1"/>
  <c r="Y1367" i="1"/>
  <c r="Y1368" i="1"/>
  <c r="Y1369" i="1"/>
  <c r="Y1370" i="1"/>
  <c r="Y1371" i="1"/>
  <c r="Y1372" i="1"/>
  <c r="Y1373" i="1"/>
  <c r="Y1374" i="1"/>
  <c r="Y1375" i="1"/>
  <c r="Y1376" i="1"/>
  <c r="Y1377" i="1"/>
  <c r="Y1378" i="1"/>
  <c r="Y1379" i="1"/>
  <c r="Y1380" i="1"/>
  <c r="Y1381" i="1"/>
  <c r="Y1382" i="1"/>
  <c r="Y1383" i="1"/>
  <c r="Y1384" i="1"/>
  <c r="Y1385" i="1"/>
  <c r="Y1386" i="1"/>
  <c r="Y1387" i="1"/>
  <c r="Y1388" i="1"/>
  <c r="Y1389" i="1"/>
  <c r="Y1390" i="1"/>
  <c r="Y1391" i="1"/>
  <c r="Y1392" i="1"/>
  <c r="Y1393" i="1"/>
  <c r="Y1394" i="1"/>
  <c r="Y1395" i="1"/>
  <c r="Y1396" i="1"/>
  <c r="Y1397" i="1"/>
  <c r="Y1398" i="1"/>
  <c r="Y1399" i="1"/>
  <c r="Y1400" i="1"/>
  <c r="Y1401" i="1"/>
  <c r="Y1402" i="1"/>
  <c r="Y1403" i="1"/>
  <c r="Y1404" i="1"/>
  <c r="Y1405" i="1"/>
  <c r="Y1406" i="1"/>
  <c r="Y1407" i="1"/>
  <c r="Y1408" i="1"/>
  <c r="Y1409" i="1"/>
  <c r="Y1410" i="1"/>
  <c r="Y1411" i="1"/>
  <c r="Y1412" i="1"/>
  <c r="Y1413" i="1"/>
  <c r="Y1414" i="1"/>
  <c r="Y1415" i="1"/>
  <c r="Y1416" i="1"/>
  <c r="Y1417" i="1"/>
  <c r="Y1418" i="1"/>
  <c r="Y1419" i="1"/>
  <c r="Y1420" i="1"/>
  <c r="Y1421" i="1"/>
  <c r="Y1422" i="1"/>
  <c r="Y1423" i="1"/>
  <c r="Y1424" i="1"/>
  <c r="Y1425" i="1"/>
  <c r="Y1426" i="1"/>
  <c r="Y1427" i="1"/>
  <c r="Y1428" i="1"/>
  <c r="Y1429" i="1"/>
  <c r="Y1430" i="1"/>
  <c r="Y1431" i="1"/>
  <c r="Y1432" i="1"/>
  <c r="Y1433" i="1"/>
  <c r="Y1434" i="1"/>
  <c r="Y1435" i="1"/>
  <c r="Y1436" i="1"/>
  <c r="Y1437" i="1"/>
  <c r="Y1438" i="1"/>
  <c r="Y1439" i="1"/>
  <c r="Y1440" i="1"/>
  <c r="Y1441" i="1"/>
  <c r="Y1442" i="1"/>
  <c r="Y1443" i="1"/>
  <c r="Y1444" i="1"/>
  <c r="Y1445" i="1"/>
  <c r="Y1446" i="1"/>
  <c r="Y1447" i="1"/>
  <c r="Y1448" i="1"/>
  <c r="Y1449" i="1"/>
  <c r="Y1450" i="1"/>
  <c r="Y1451" i="1"/>
  <c r="Y1452" i="1"/>
  <c r="Y1453" i="1"/>
  <c r="Y1454" i="1"/>
  <c r="Y1455" i="1"/>
  <c r="Y1456" i="1"/>
  <c r="Y1457" i="1"/>
  <c r="Y1458" i="1"/>
  <c r="Y1459" i="1"/>
  <c r="Y1460" i="1"/>
  <c r="Y1461" i="1"/>
  <c r="Y1462" i="1"/>
  <c r="Y1463" i="1"/>
  <c r="Y1464" i="1"/>
  <c r="Y1465" i="1"/>
  <c r="Y1466" i="1"/>
  <c r="Y1467" i="1"/>
  <c r="Y1468" i="1"/>
  <c r="Y1469" i="1"/>
  <c r="Y1470" i="1"/>
  <c r="Y1471" i="1"/>
  <c r="Y1472" i="1"/>
  <c r="Y1473" i="1"/>
  <c r="Y1474" i="1"/>
  <c r="Y1475" i="1"/>
  <c r="Y1476" i="1"/>
  <c r="Y1477" i="1"/>
  <c r="Y1478" i="1"/>
  <c r="Y1479" i="1"/>
  <c r="Y1480" i="1"/>
  <c r="Y1481" i="1"/>
  <c r="Y1482" i="1"/>
  <c r="Y1483" i="1"/>
  <c r="Y1484" i="1"/>
  <c r="Y1485" i="1"/>
  <c r="Y1486" i="1"/>
  <c r="Y1487" i="1"/>
  <c r="Y1488" i="1"/>
  <c r="Y1489" i="1"/>
  <c r="Y1490" i="1"/>
  <c r="Y1491" i="1"/>
  <c r="Y1492" i="1"/>
  <c r="Y1493" i="1"/>
  <c r="Y1494" i="1"/>
  <c r="Y1495" i="1"/>
  <c r="Y1496" i="1"/>
  <c r="Y1497" i="1"/>
  <c r="Y1498" i="1"/>
  <c r="Y1499" i="1"/>
  <c r="Y1500" i="1"/>
  <c r="Y1501" i="1"/>
  <c r="Y1502" i="1"/>
  <c r="Y1503" i="1"/>
  <c r="Y1504" i="1"/>
  <c r="Y1505" i="1"/>
  <c r="Y1506" i="1"/>
  <c r="Y1507" i="1"/>
  <c r="Y1508" i="1"/>
  <c r="Y1509" i="1"/>
  <c r="Y1510" i="1"/>
  <c r="Y1511" i="1"/>
  <c r="Y1512" i="1"/>
  <c r="Y1513" i="1"/>
  <c r="Y1514" i="1"/>
  <c r="Y1515" i="1"/>
  <c r="Y1516" i="1"/>
  <c r="Y1517" i="1"/>
  <c r="Y1518" i="1"/>
  <c r="Y1519" i="1"/>
  <c r="Y1520" i="1"/>
  <c r="Y1521" i="1"/>
  <c r="Y1522" i="1"/>
  <c r="Y1523" i="1"/>
  <c r="Y1524" i="1"/>
  <c r="Y1525" i="1"/>
  <c r="Y1526" i="1"/>
  <c r="Y1527" i="1"/>
  <c r="Y1528" i="1"/>
  <c r="Y1529" i="1"/>
  <c r="Y1530" i="1"/>
  <c r="Y1531" i="1"/>
  <c r="Y1532" i="1"/>
  <c r="Y1533" i="1"/>
  <c r="Y1534" i="1"/>
  <c r="Y1535" i="1"/>
  <c r="Y1536" i="1"/>
  <c r="Y1537" i="1"/>
  <c r="Y1538" i="1"/>
  <c r="Y1539" i="1"/>
  <c r="Y1540" i="1"/>
  <c r="Y1541" i="1"/>
  <c r="Y1542" i="1"/>
  <c r="Y1543" i="1"/>
  <c r="Y1544" i="1"/>
  <c r="Y1545" i="1"/>
  <c r="Y1546" i="1"/>
  <c r="Y1547" i="1"/>
  <c r="Y1548" i="1"/>
  <c r="Y1549" i="1"/>
  <c r="Y1550" i="1"/>
  <c r="Y1551" i="1"/>
  <c r="Y1552" i="1"/>
  <c r="Y1553" i="1"/>
  <c r="Y1554" i="1"/>
  <c r="Y1555" i="1"/>
  <c r="Y1556" i="1"/>
  <c r="Y1557" i="1"/>
  <c r="Y1558" i="1"/>
  <c r="Y1559" i="1"/>
  <c r="Y1560" i="1"/>
  <c r="Y1561" i="1"/>
  <c r="Y1562" i="1"/>
  <c r="Y1563" i="1"/>
  <c r="Y1564" i="1"/>
  <c r="Y1565" i="1"/>
  <c r="Y1566" i="1"/>
  <c r="Y1567" i="1"/>
  <c r="Y1568" i="1"/>
  <c r="Y1569" i="1"/>
  <c r="Y1570" i="1"/>
  <c r="Y1571" i="1"/>
  <c r="Y1572" i="1"/>
  <c r="Y1573" i="1"/>
  <c r="Y1574" i="1"/>
  <c r="Y1575" i="1"/>
  <c r="Y1576" i="1"/>
  <c r="Y1577" i="1"/>
  <c r="Y1578" i="1"/>
  <c r="Y1579" i="1"/>
  <c r="Y1580" i="1"/>
  <c r="Y1581" i="1"/>
  <c r="Y1582" i="1"/>
  <c r="Y1583" i="1"/>
  <c r="Y1584" i="1"/>
  <c r="Y1585" i="1"/>
  <c r="Y1586" i="1"/>
  <c r="Y1587" i="1"/>
  <c r="Y1588" i="1"/>
  <c r="Y1589" i="1"/>
  <c r="Y1590" i="1"/>
  <c r="Y1591" i="1"/>
  <c r="Y1592" i="1"/>
  <c r="Y1593" i="1"/>
  <c r="Y1594" i="1"/>
  <c r="Y1595" i="1"/>
  <c r="Y1596" i="1"/>
  <c r="Y1597" i="1"/>
  <c r="Y1598" i="1"/>
  <c r="Y1599" i="1"/>
  <c r="Y1600" i="1"/>
  <c r="Y1601" i="1"/>
  <c r="Y1602" i="1"/>
  <c r="Y1603" i="1"/>
  <c r="Y1604" i="1"/>
  <c r="Y1605" i="1"/>
  <c r="Y1606" i="1"/>
  <c r="Y1607" i="1"/>
  <c r="Y1608" i="1"/>
  <c r="Y1609" i="1"/>
  <c r="Y1610" i="1"/>
  <c r="Y1611" i="1"/>
  <c r="Y1612" i="1"/>
  <c r="Y1613" i="1"/>
  <c r="Y1614" i="1"/>
  <c r="Y1615" i="1"/>
  <c r="Y1616" i="1"/>
  <c r="Y1617" i="1"/>
  <c r="Y1618" i="1"/>
  <c r="Y1619" i="1"/>
  <c r="Y1620" i="1"/>
  <c r="Y1621" i="1"/>
  <c r="Y1622" i="1"/>
  <c r="Y1623" i="1"/>
  <c r="Y1624" i="1"/>
  <c r="Y1625" i="1"/>
  <c r="Y1626" i="1"/>
  <c r="Y1627" i="1"/>
  <c r="Y1628" i="1"/>
  <c r="Y1629" i="1"/>
  <c r="Y1630" i="1"/>
  <c r="Y1631" i="1"/>
  <c r="Y1632" i="1"/>
  <c r="Y1633" i="1"/>
  <c r="Y1634" i="1"/>
  <c r="Y1635" i="1"/>
  <c r="Y1636" i="1"/>
  <c r="Y1637" i="1"/>
  <c r="Y1638" i="1"/>
  <c r="Y1639" i="1"/>
  <c r="Y1640" i="1"/>
  <c r="Y1641" i="1"/>
  <c r="Y1642" i="1"/>
  <c r="Y1643" i="1"/>
  <c r="Y1644" i="1"/>
  <c r="Y1645" i="1"/>
  <c r="Y1646" i="1"/>
  <c r="Y1647" i="1"/>
  <c r="Y1648" i="1"/>
  <c r="Y1649" i="1"/>
  <c r="Y1650" i="1"/>
  <c r="Y1651" i="1"/>
  <c r="Y1652" i="1"/>
  <c r="Y1653" i="1"/>
  <c r="Y1654" i="1"/>
  <c r="Y1655" i="1"/>
  <c r="Y1656" i="1"/>
  <c r="Y1657" i="1"/>
  <c r="Y1658" i="1"/>
  <c r="Y1659" i="1"/>
  <c r="Y1660" i="1"/>
  <c r="Y1661" i="1"/>
  <c r="Y1662" i="1"/>
  <c r="Y1663" i="1"/>
  <c r="Y1664" i="1"/>
  <c r="Y1665" i="1"/>
  <c r="Y1666" i="1"/>
  <c r="Y1667" i="1"/>
  <c r="Y1668" i="1"/>
  <c r="Y1669" i="1"/>
  <c r="Y1670" i="1"/>
  <c r="Y1671" i="1"/>
  <c r="Y1672" i="1"/>
  <c r="Y1673" i="1"/>
  <c r="Y1674" i="1"/>
  <c r="Y1675" i="1"/>
  <c r="Y1676" i="1"/>
  <c r="Y1677" i="1"/>
  <c r="Y1678" i="1"/>
  <c r="Y1679" i="1"/>
  <c r="Y1680" i="1"/>
  <c r="Y1681" i="1"/>
  <c r="Y1682" i="1"/>
  <c r="Y1683" i="1"/>
  <c r="Y1684" i="1"/>
  <c r="Y1685" i="1"/>
  <c r="Y1686" i="1"/>
  <c r="Y1687" i="1"/>
  <c r="Y1688" i="1"/>
  <c r="Y1689" i="1"/>
  <c r="Y1690" i="1"/>
  <c r="Y1691" i="1"/>
  <c r="Y1692" i="1"/>
  <c r="Y1693" i="1"/>
  <c r="Y1694" i="1"/>
  <c r="Y1695" i="1"/>
  <c r="Y1696" i="1"/>
  <c r="Y1697" i="1"/>
  <c r="Y1698" i="1"/>
  <c r="Y1699" i="1"/>
  <c r="Y1700" i="1"/>
  <c r="Y1701" i="1"/>
  <c r="Y1702" i="1"/>
  <c r="Y1703" i="1"/>
  <c r="Y1704" i="1"/>
  <c r="Y1705" i="1"/>
  <c r="Y1706" i="1"/>
  <c r="Y1707" i="1"/>
  <c r="Y1708" i="1"/>
  <c r="Y1709" i="1"/>
  <c r="Y1710" i="1"/>
  <c r="Y1711" i="1"/>
  <c r="Y1712" i="1"/>
  <c r="Y1713" i="1"/>
  <c r="Y1714" i="1"/>
  <c r="Y1715" i="1"/>
  <c r="Y1716" i="1"/>
  <c r="Y1717" i="1"/>
  <c r="Y1718" i="1"/>
  <c r="Y1719" i="1"/>
  <c r="Y1720" i="1"/>
  <c r="Y1721" i="1"/>
  <c r="Y1722" i="1"/>
  <c r="Y1723" i="1"/>
  <c r="Y1724" i="1"/>
  <c r="Y1725" i="1"/>
  <c r="Y1726" i="1"/>
  <c r="Y1727" i="1"/>
  <c r="Y1728" i="1"/>
  <c r="Y1729" i="1"/>
  <c r="Y1730" i="1"/>
  <c r="Y1731" i="1"/>
  <c r="Y1732" i="1"/>
  <c r="Y1733" i="1"/>
  <c r="Y1734" i="1"/>
  <c r="Y1735" i="1"/>
  <c r="Y1736" i="1"/>
  <c r="Y1737" i="1"/>
  <c r="Y1738" i="1"/>
  <c r="Y1739" i="1"/>
  <c r="Y1740" i="1"/>
  <c r="Y1741" i="1"/>
  <c r="Y1742" i="1"/>
  <c r="Y1743" i="1"/>
  <c r="Y1744" i="1"/>
  <c r="Y1745" i="1"/>
  <c r="Y1746" i="1"/>
  <c r="Y1747" i="1"/>
  <c r="Y1748" i="1"/>
  <c r="Y1749" i="1"/>
  <c r="Y1750" i="1"/>
  <c r="Y1751" i="1"/>
  <c r="Y1752" i="1"/>
  <c r="Y1753" i="1"/>
  <c r="Y1754" i="1"/>
  <c r="Y1755" i="1"/>
  <c r="Y1756" i="1"/>
  <c r="Y1757" i="1"/>
  <c r="Y1758" i="1"/>
  <c r="Y1759" i="1"/>
  <c r="Y1760" i="1"/>
  <c r="Y1761" i="1"/>
  <c r="Y1762" i="1"/>
  <c r="Y1763" i="1"/>
  <c r="Y1764" i="1"/>
  <c r="Y1765" i="1"/>
  <c r="Y1766" i="1"/>
  <c r="Y1767" i="1"/>
  <c r="Y1768" i="1"/>
  <c r="Y1769" i="1"/>
  <c r="Y1770" i="1"/>
  <c r="Y1771" i="1"/>
  <c r="Y1772" i="1"/>
  <c r="Y1773" i="1"/>
  <c r="Y1774" i="1"/>
  <c r="Y1775" i="1"/>
  <c r="Y1776" i="1"/>
  <c r="Y1777" i="1"/>
  <c r="Y1778" i="1"/>
  <c r="Y1779" i="1"/>
  <c r="Y1780" i="1"/>
  <c r="Y1781" i="1"/>
  <c r="Y1782" i="1"/>
  <c r="Y1783" i="1"/>
  <c r="Y1784" i="1"/>
  <c r="Y1785" i="1"/>
  <c r="Y1786" i="1"/>
  <c r="Y1787" i="1"/>
  <c r="Y1788" i="1"/>
  <c r="Y1789" i="1"/>
  <c r="Y1790" i="1"/>
  <c r="Y1791" i="1"/>
  <c r="Y1792" i="1"/>
  <c r="Y1793" i="1"/>
  <c r="Y1794" i="1"/>
  <c r="Y1795" i="1"/>
  <c r="Y1796" i="1"/>
  <c r="Y1797" i="1"/>
  <c r="Y1798" i="1"/>
  <c r="Y1799" i="1"/>
  <c r="Y1800" i="1"/>
  <c r="Y1801" i="1"/>
  <c r="Y1802" i="1"/>
  <c r="Y1803" i="1"/>
  <c r="Y1804" i="1"/>
  <c r="Y1805" i="1"/>
  <c r="Y1806" i="1"/>
  <c r="Y1807" i="1"/>
  <c r="Y1808" i="1"/>
  <c r="Y1809" i="1"/>
  <c r="Y1810" i="1"/>
  <c r="Y1811" i="1"/>
  <c r="Y1812" i="1"/>
  <c r="Y1813" i="1"/>
  <c r="Y1814" i="1"/>
  <c r="Y1815" i="1"/>
  <c r="Y1816" i="1"/>
  <c r="Y1817" i="1"/>
  <c r="Y1818" i="1"/>
  <c r="Y1819" i="1"/>
  <c r="Y1820" i="1"/>
  <c r="Y1821" i="1"/>
  <c r="Y1822" i="1"/>
  <c r="Y1823" i="1"/>
  <c r="Y1824" i="1"/>
  <c r="Y1825" i="1"/>
  <c r="Y1826" i="1"/>
  <c r="Y1827" i="1"/>
  <c r="Y1828" i="1"/>
  <c r="Y1829" i="1"/>
  <c r="Y1830" i="1"/>
  <c r="Y1831" i="1"/>
  <c r="Y1832" i="1"/>
  <c r="Y1833" i="1"/>
  <c r="Y1834" i="1"/>
  <c r="Y1835" i="1"/>
  <c r="Y1836" i="1"/>
  <c r="Y1837" i="1"/>
  <c r="Y1838" i="1"/>
  <c r="Y1839" i="1"/>
  <c r="Y1840" i="1"/>
  <c r="Y1841" i="1"/>
  <c r="Y1842" i="1"/>
  <c r="Y1843" i="1"/>
  <c r="Y1844" i="1"/>
  <c r="Y1845" i="1"/>
  <c r="Y1846" i="1"/>
  <c r="Y1847" i="1"/>
  <c r="Y1848" i="1"/>
  <c r="Y1849" i="1"/>
  <c r="Y1850" i="1"/>
  <c r="Y1851" i="1"/>
  <c r="Y1852" i="1"/>
  <c r="Y1853" i="1"/>
  <c r="Y1854" i="1"/>
  <c r="Y1855" i="1"/>
  <c r="Y1856" i="1"/>
  <c r="Y1857" i="1"/>
  <c r="Y1858" i="1"/>
  <c r="Y1859" i="1"/>
  <c r="Y1860" i="1"/>
  <c r="Y1861" i="1"/>
  <c r="Y1862" i="1"/>
  <c r="Y1863" i="1"/>
  <c r="Y1864" i="1"/>
  <c r="Y1865" i="1"/>
  <c r="Y1866" i="1"/>
  <c r="Y1867" i="1"/>
  <c r="Y1868" i="1"/>
  <c r="Y1869" i="1"/>
  <c r="Y1870" i="1"/>
  <c r="Y1871" i="1"/>
  <c r="Y1872" i="1"/>
  <c r="Y1873" i="1"/>
  <c r="Y1874" i="1"/>
  <c r="Y1875" i="1"/>
  <c r="Y1876" i="1"/>
  <c r="Y1877" i="1"/>
  <c r="Y1878" i="1"/>
  <c r="Y1879" i="1"/>
  <c r="Y1880" i="1"/>
  <c r="Y1881" i="1"/>
  <c r="Y1882" i="1"/>
  <c r="Y1883" i="1"/>
  <c r="Y1884" i="1"/>
  <c r="Y1885" i="1"/>
  <c r="Y1886" i="1"/>
  <c r="Y1887" i="1"/>
  <c r="Y2" i="1"/>
  <c r="R1890" i="1"/>
  <c r="R1891" i="1"/>
  <c r="R1892" i="1"/>
  <c r="E37" i="2" l="1"/>
  <c r="E26" i="2"/>
  <c r="C26" i="2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A1019" i="1"/>
  <c r="AA1020" i="1"/>
  <c r="AA1021" i="1"/>
  <c r="AA1022" i="1"/>
  <c r="AA1023" i="1"/>
  <c r="AA1024" i="1"/>
  <c r="AA1025" i="1"/>
  <c r="AA1026" i="1"/>
  <c r="AA1027" i="1"/>
  <c r="AA1028" i="1"/>
  <c r="AA1029" i="1"/>
  <c r="AA1030" i="1"/>
  <c r="AA1031" i="1"/>
  <c r="AA1032" i="1"/>
  <c r="AA1033" i="1"/>
  <c r="AA1034" i="1"/>
  <c r="AA1035" i="1"/>
  <c r="AA1036" i="1"/>
  <c r="AA1037" i="1"/>
  <c r="AA1038" i="1"/>
  <c r="AA1039" i="1"/>
  <c r="AA1040" i="1"/>
  <c r="AA1041" i="1"/>
  <c r="AA1042" i="1"/>
  <c r="AA1043" i="1"/>
  <c r="AA1044" i="1"/>
  <c r="AA1045" i="1"/>
  <c r="AA1046" i="1"/>
  <c r="AA1047" i="1"/>
  <c r="AA1048" i="1"/>
  <c r="AA1049" i="1"/>
  <c r="AA1050" i="1"/>
  <c r="AA1051" i="1"/>
  <c r="AA1052" i="1"/>
  <c r="AA1053" i="1"/>
  <c r="AA1054" i="1"/>
  <c r="AA1055" i="1"/>
  <c r="AA1056" i="1"/>
  <c r="AA1057" i="1"/>
  <c r="AA1058" i="1"/>
  <c r="AA1059" i="1"/>
  <c r="AA1060" i="1"/>
  <c r="AA1061" i="1"/>
  <c r="AA1062" i="1"/>
  <c r="AA1063" i="1"/>
  <c r="AA1064" i="1"/>
  <c r="AA1065" i="1"/>
  <c r="AA1066" i="1"/>
  <c r="AA1067" i="1"/>
  <c r="AA1068" i="1"/>
  <c r="AA1069" i="1"/>
  <c r="AA1070" i="1"/>
  <c r="AA1071" i="1"/>
  <c r="AA1072" i="1"/>
  <c r="AA1073" i="1"/>
  <c r="AA1074" i="1"/>
  <c r="AA1075" i="1"/>
  <c r="AA1076" i="1"/>
  <c r="AA1077" i="1"/>
  <c r="AA1078" i="1"/>
  <c r="AA1079" i="1"/>
  <c r="AA1080" i="1"/>
  <c r="AA1081" i="1"/>
  <c r="AA1082" i="1"/>
  <c r="AA1083" i="1"/>
  <c r="AA1084" i="1"/>
  <c r="AA1085" i="1"/>
  <c r="AA1086" i="1"/>
  <c r="AA1087" i="1"/>
  <c r="AA1088" i="1"/>
  <c r="AA1089" i="1"/>
  <c r="AA1090" i="1"/>
  <c r="AA1091" i="1"/>
  <c r="AA1092" i="1"/>
  <c r="AA1093" i="1"/>
  <c r="AA1094" i="1"/>
  <c r="AA1095" i="1"/>
  <c r="AA1096" i="1"/>
  <c r="AA1097" i="1"/>
  <c r="AA1098" i="1"/>
  <c r="AA1099" i="1"/>
  <c r="AA1100" i="1"/>
  <c r="AA1101" i="1"/>
  <c r="AA1102" i="1"/>
  <c r="AA1103" i="1"/>
  <c r="AA1104" i="1"/>
  <c r="AA1105" i="1"/>
  <c r="AA1106" i="1"/>
  <c r="AA1107" i="1"/>
  <c r="AA1108" i="1"/>
  <c r="AA1109" i="1"/>
  <c r="AA1110" i="1"/>
  <c r="AA1111" i="1"/>
  <c r="AA1112" i="1"/>
  <c r="AA1113" i="1"/>
  <c r="AA1114" i="1"/>
  <c r="AA1115" i="1"/>
  <c r="AA1116" i="1"/>
  <c r="AA1117" i="1"/>
  <c r="AA1118" i="1"/>
  <c r="AA1119" i="1"/>
  <c r="AA1120" i="1"/>
  <c r="AA1121" i="1"/>
  <c r="AA1122" i="1"/>
  <c r="AA1123" i="1"/>
  <c r="AA1124" i="1"/>
  <c r="AA1125" i="1"/>
  <c r="AA1126" i="1"/>
  <c r="AA1127" i="1"/>
  <c r="AA1128" i="1"/>
  <c r="AA1129" i="1"/>
  <c r="AA1130" i="1"/>
  <c r="AA1131" i="1"/>
  <c r="AA1132" i="1"/>
  <c r="AA1133" i="1"/>
  <c r="AA1134" i="1"/>
  <c r="AA1135" i="1"/>
  <c r="AA1136" i="1"/>
  <c r="AA1137" i="1"/>
  <c r="AA1138" i="1"/>
  <c r="AA1139" i="1"/>
  <c r="AA1140" i="1"/>
  <c r="AA1141" i="1"/>
  <c r="AA1142" i="1"/>
  <c r="AA1143" i="1"/>
  <c r="AA1144" i="1"/>
  <c r="AA1145" i="1"/>
  <c r="AA1146" i="1"/>
  <c r="AA1147" i="1"/>
  <c r="AA1148" i="1"/>
  <c r="AA1149" i="1"/>
  <c r="AA1150" i="1"/>
  <c r="AA1151" i="1"/>
  <c r="AA1152" i="1"/>
  <c r="AA1153" i="1"/>
  <c r="AA1154" i="1"/>
  <c r="AA1155" i="1"/>
  <c r="AA1156" i="1"/>
  <c r="AA1157" i="1"/>
  <c r="AA1158" i="1"/>
  <c r="AA1159" i="1"/>
  <c r="AA1160" i="1"/>
  <c r="AA1161" i="1"/>
  <c r="AA1162" i="1"/>
  <c r="AA1163" i="1"/>
  <c r="AA1164" i="1"/>
  <c r="AA1165" i="1"/>
  <c r="AA1166" i="1"/>
  <c r="AA1167" i="1"/>
  <c r="AA1168" i="1"/>
  <c r="AA1169" i="1"/>
  <c r="AA1170" i="1"/>
  <c r="AA1171" i="1"/>
  <c r="AA1172" i="1"/>
  <c r="AA1173" i="1"/>
  <c r="AA1174" i="1"/>
  <c r="AA1175" i="1"/>
  <c r="AA1176" i="1"/>
  <c r="AA1177" i="1"/>
  <c r="AA1178" i="1"/>
  <c r="AA1179" i="1"/>
  <c r="AA1180" i="1"/>
  <c r="AA1181" i="1"/>
  <c r="AA1182" i="1"/>
  <c r="AA1183" i="1"/>
  <c r="AA1184" i="1"/>
  <c r="AA1185" i="1"/>
  <c r="AA1186" i="1"/>
  <c r="AA1187" i="1"/>
  <c r="AA1188" i="1"/>
  <c r="AA1189" i="1"/>
  <c r="AA1190" i="1"/>
  <c r="AA1191" i="1"/>
  <c r="AA1192" i="1"/>
  <c r="AA1193" i="1"/>
  <c r="AA1194" i="1"/>
  <c r="AA1195" i="1"/>
  <c r="AA1196" i="1"/>
  <c r="AA1197" i="1"/>
  <c r="AA1198" i="1"/>
  <c r="AA1199" i="1"/>
  <c r="AA1200" i="1"/>
  <c r="AA1201" i="1"/>
  <c r="AA1202" i="1"/>
  <c r="AA1203" i="1"/>
  <c r="AA1204" i="1"/>
  <c r="AA1205" i="1"/>
  <c r="AA1206" i="1"/>
  <c r="AA1207" i="1"/>
  <c r="AA1208" i="1"/>
  <c r="AA1209" i="1"/>
  <c r="AA1210" i="1"/>
  <c r="AA1211" i="1"/>
  <c r="AA1212" i="1"/>
  <c r="AA1213" i="1"/>
  <c r="AA1214" i="1"/>
  <c r="AA1215" i="1"/>
  <c r="AA1216" i="1"/>
  <c r="AA1217" i="1"/>
  <c r="AA1218" i="1"/>
  <c r="AA1219" i="1"/>
  <c r="AA1220" i="1"/>
  <c r="AA1221" i="1"/>
  <c r="AA1222" i="1"/>
  <c r="AA1223" i="1"/>
  <c r="AA1224" i="1"/>
  <c r="AA1225" i="1"/>
  <c r="AA1226" i="1"/>
  <c r="AA1227" i="1"/>
  <c r="AA1228" i="1"/>
  <c r="AA1229" i="1"/>
  <c r="AA1230" i="1"/>
  <c r="AA1231" i="1"/>
  <c r="AA1232" i="1"/>
  <c r="AA1233" i="1"/>
  <c r="AA1234" i="1"/>
  <c r="AA1235" i="1"/>
  <c r="AA1236" i="1"/>
  <c r="AA1237" i="1"/>
  <c r="AA1238" i="1"/>
  <c r="AA1239" i="1"/>
  <c r="AA1240" i="1"/>
  <c r="AA1241" i="1"/>
  <c r="AA1242" i="1"/>
  <c r="AA1243" i="1"/>
  <c r="AA1244" i="1"/>
  <c r="AA1245" i="1"/>
  <c r="AA1246" i="1"/>
  <c r="AA1247" i="1"/>
  <c r="AA1248" i="1"/>
  <c r="AA1249" i="1"/>
  <c r="AA1250" i="1"/>
  <c r="AA1251" i="1"/>
  <c r="AA1252" i="1"/>
  <c r="AA1253" i="1"/>
  <c r="AA1254" i="1"/>
  <c r="AA1255" i="1"/>
  <c r="AA1256" i="1"/>
  <c r="AA1257" i="1"/>
  <c r="AA1258" i="1"/>
  <c r="AA1259" i="1"/>
  <c r="AA1260" i="1"/>
  <c r="AA1261" i="1"/>
  <c r="AA1262" i="1"/>
  <c r="AA1263" i="1"/>
  <c r="AA1264" i="1"/>
  <c r="AA1265" i="1"/>
  <c r="AA1266" i="1"/>
  <c r="AA1267" i="1"/>
  <c r="AA1268" i="1"/>
  <c r="AA1269" i="1"/>
  <c r="AA1270" i="1"/>
  <c r="AA1271" i="1"/>
  <c r="AA1272" i="1"/>
  <c r="AA1273" i="1"/>
  <c r="AA1274" i="1"/>
  <c r="AA1275" i="1"/>
  <c r="AA1276" i="1"/>
  <c r="AA1277" i="1"/>
  <c r="AA1278" i="1"/>
  <c r="AA1279" i="1"/>
  <c r="AA1280" i="1"/>
  <c r="AA1281" i="1"/>
  <c r="AA1282" i="1"/>
  <c r="AA1283" i="1"/>
  <c r="AA1284" i="1"/>
  <c r="AA1285" i="1"/>
  <c r="AA1286" i="1"/>
  <c r="AA1287" i="1"/>
  <c r="AA1288" i="1"/>
  <c r="AA1289" i="1"/>
  <c r="AA1290" i="1"/>
  <c r="AA1291" i="1"/>
  <c r="AA1292" i="1"/>
  <c r="AA1293" i="1"/>
  <c r="AA1294" i="1"/>
  <c r="AA1295" i="1"/>
  <c r="AA1296" i="1"/>
  <c r="AA1297" i="1"/>
  <c r="AA1298" i="1"/>
  <c r="AA1299" i="1"/>
  <c r="AA1300" i="1"/>
  <c r="AA1301" i="1"/>
  <c r="AA1302" i="1"/>
  <c r="AA1303" i="1"/>
  <c r="AA1304" i="1"/>
  <c r="AA1305" i="1"/>
  <c r="AA1306" i="1"/>
  <c r="AA1307" i="1"/>
  <c r="AA1308" i="1"/>
  <c r="AA1309" i="1"/>
  <c r="AA1310" i="1"/>
  <c r="AA1311" i="1"/>
  <c r="AA1312" i="1"/>
  <c r="AA1313" i="1"/>
  <c r="AA1314" i="1"/>
  <c r="AA1315" i="1"/>
  <c r="AA1316" i="1"/>
  <c r="AA1317" i="1"/>
  <c r="AA1318" i="1"/>
  <c r="AA1319" i="1"/>
  <c r="AA1320" i="1"/>
  <c r="AA1321" i="1"/>
  <c r="AA1322" i="1"/>
  <c r="AA1323" i="1"/>
  <c r="AA1324" i="1"/>
  <c r="AA1325" i="1"/>
  <c r="AA1326" i="1"/>
  <c r="AA1327" i="1"/>
  <c r="AA1328" i="1"/>
  <c r="AA1329" i="1"/>
  <c r="AA1330" i="1"/>
  <c r="AA1331" i="1"/>
  <c r="AA1332" i="1"/>
  <c r="AA1333" i="1"/>
  <c r="AA1334" i="1"/>
  <c r="AA1335" i="1"/>
  <c r="AA1336" i="1"/>
  <c r="AA1337" i="1"/>
  <c r="AA1338" i="1"/>
  <c r="AA1339" i="1"/>
  <c r="AA1340" i="1"/>
  <c r="AA1341" i="1"/>
  <c r="AA1342" i="1"/>
  <c r="AA1343" i="1"/>
  <c r="AA1344" i="1"/>
  <c r="AA1345" i="1"/>
  <c r="AA1346" i="1"/>
  <c r="AA1347" i="1"/>
  <c r="AA1348" i="1"/>
  <c r="AA1349" i="1"/>
  <c r="AA1350" i="1"/>
  <c r="AA1351" i="1"/>
  <c r="AA1352" i="1"/>
  <c r="AA1353" i="1"/>
  <c r="AA1354" i="1"/>
  <c r="AA1355" i="1"/>
  <c r="AA1356" i="1"/>
  <c r="AA1357" i="1"/>
  <c r="AA1358" i="1"/>
  <c r="AA1359" i="1"/>
  <c r="AA1360" i="1"/>
  <c r="AA1361" i="1"/>
  <c r="AA1362" i="1"/>
  <c r="AA1363" i="1"/>
  <c r="AA1364" i="1"/>
  <c r="AA1365" i="1"/>
  <c r="AA1366" i="1"/>
  <c r="AA1367" i="1"/>
  <c r="AA1368" i="1"/>
  <c r="AA1369" i="1"/>
  <c r="AA1370" i="1"/>
  <c r="AA1371" i="1"/>
  <c r="AA1372" i="1"/>
  <c r="AA1373" i="1"/>
  <c r="AA1374" i="1"/>
  <c r="AA1375" i="1"/>
  <c r="AA1376" i="1"/>
  <c r="AA1377" i="1"/>
  <c r="AA1378" i="1"/>
  <c r="AA1379" i="1"/>
  <c r="AA1380" i="1"/>
  <c r="AA1381" i="1"/>
  <c r="AA1382" i="1"/>
  <c r="AA1383" i="1"/>
  <c r="AA1384" i="1"/>
  <c r="AA1385" i="1"/>
  <c r="AA1386" i="1"/>
  <c r="AA1387" i="1"/>
  <c r="AA1388" i="1"/>
  <c r="AA1389" i="1"/>
  <c r="AA1390" i="1"/>
  <c r="AA1391" i="1"/>
  <c r="AA1392" i="1"/>
  <c r="AA1393" i="1"/>
  <c r="AA1394" i="1"/>
  <c r="AA1395" i="1"/>
  <c r="AA1396" i="1"/>
  <c r="AA1397" i="1"/>
  <c r="AA1398" i="1"/>
  <c r="AA1399" i="1"/>
  <c r="AA1400" i="1"/>
  <c r="AA1401" i="1"/>
  <c r="AA1402" i="1"/>
  <c r="AA1403" i="1"/>
  <c r="AA1404" i="1"/>
  <c r="AA1405" i="1"/>
  <c r="AA1406" i="1"/>
  <c r="AA1407" i="1"/>
  <c r="AA1408" i="1"/>
  <c r="AA1409" i="1"/>
  <c r="AA1410" i="1"/>
  <c r="AA1411" i="1"/>
  <c r="AA1412" i="1"/>
  <c r="AA1413" i="1"/>
  <c r="AA1414" i="1"/>
  <c r="AA1415" i="1"/>
  <c r="AA1416" i="1"/>
  <c r="AA1417" i="1"/>
  <c r="AA1418" i="1"/>
  <c r="AA1419" i="1"/>
  <c r="AA1420" i="1"/>
  <c r="AA1421" i="1"/>
  <c r="AA1422" i="1"/>
  <c r="AA1423" i="1"/>
  <c r="AA1424" i="1"/>
  <c r="AA1425" i="1"/>
  <c r="AA1426" i="1"/>
  <c r="AA1427" i="1"/>
  <c r="AA1428" i="1"/>
  <c r="AA1429" i="1"/>
  <c r="AA1430" i="1"/>
  <c r="AA1431" i="1"/>
  <c r="AA1432" i="1"/>
  <c r="AA1433" i="1"/>
  <c r="AA1434" i="1"/>
  <c r="AA1435" i="1"/>
  <c r="AA1436" i="1"/>
  <c r="AA1437" i="1"/>
  <c r="AA1438" i="1"/>
  <c r="AA1439" i="1"/>
  <c r="AA1440" i="1"/>
  <c r="AA1441" i="1"/>
  <c r="AA1442" i="1"/>
  <c r="AA1443" i="1"/>
  <c r="AA1444" i="1"/>
  <c r="AA1445" i="1"/>
  <c r="AA1446" i="1"/>
  <c r="AA1447" i="1"/>
  <c r="AA1448" i="1"/>
  <c r="AA1449" i="1"/>
  <c r="AA1450" i="1"/>
  <c r="AA1451" i="1"/>
  <c r="AA1452" i="1"/>
  <c r="AA1453" i="1"/>
  <c r="AA1454" i="1"/>
  <c r="AA1455" i="1"/>
  <c r="AA1456" i="1"/>
  <c r="AA1457" i="1"/>
  <c r="AA1458" i="1"/>
  <c r="AA1459" i="1"/>
  <c r="AA1460" i="1"/>
  <c r="AA1461" i="1"/>
  <c r="AA1462" i="1"/>
  <c r="AA1463" i="1"/>
  <c r="AA1464" i="1"/>
  <c r="AA1465" i="1"/>
  <c r="AA1466" i="1"/>
  <c r="AA1467" i="1"/>
  <c r="AA1468" i="1"/>
  <c r="AA1469" i="1"/>
  <c r="AA1470" i="1"/>
  <c r="AA1471" i="1"/>
  <c r="AA1472" i="1"/>
  <c r="AA1473" i="1"/>
  <c r="AA1474" i="1"/>
  <c r="AA1475" i="1"/>
  <c r="AA1476" i="1"/>
  <c r="AA1477" i="1"/>
  <c r="AA1478" i="1"/>
  <c r="AA1479" i="1"/>
  <c r="AA1480" i="1"/>
  <c r="AA1481" i="1"/>
  <c r="AA1482" i="1"/>
  <c r="AA1483" i="1"/>
  <c r="AA1484" i="1"/>
  <c r="AA1485" i="1"/>
  <c r="AA1486" i="1"/>
  <c r="AA1487" i="1"/>
  <c r="AA1488" i="1"/>
  <c r="AA1489" i="1"/>
  <c r="AA1490" i="1"/>
  <c r="AA1491" i="1"/>
  <c r="AA1492" i="1"/>
  <c r="AA1493" i="1"/>
  <c r="AA1494" i="1"/>
  <c r="AA1495" i="1"/>
  <c r="AA1496" i="1"/>
  <c r="AA1497" i="1"/>
  <c r="AA1498" i="1"/>
  <c r="AA1499" i="1"/>
  <c r="AA1500" i="1"/>
  <c r="AA1501" i="1"/>
  <c r="AA1502" i="1"/>
  <c r="AA1503" i="1"/>
  <c r="AA1504" i="1"/>
  <c r="AA1505" i="1"/>
  <c r="AA1506" i="1"/>
  <c r="AA1507" i="1"/>
  <c r="AA1508" i="1"/>
  <c r="AA1509" i="1"/>
  <c r="AA1510" i="1"/>
  <c r="AA1511" i="1"/>
  <c r="AA1512" i="1"/>
  <c r="AA1513" i="1"/>
  <c r="AA1514" i="1"/>
  <c r="AA1515" i="1"/>
  <c r="AA1516" i="1"/>
  <c r="AA1517" i="1"/>
  <c r="AA1518" i="1"/>
  <c r="AA1519" i="1"/>
  <c r="AA1520" i="1"/>
  <c r="AA1521" i="1"/>
  <c r="AA1522" i="1"/>
  <c r="AA1523" i="1"/>
  <c r="AA1524" i="1"/>
  <c r="AA1525" i="1"/>
  <c r="AA1526" i="1"/>
  <c r="AA1527" i="1"/>
  <c r="AA1528" i="1"/>
  <c r="AA1529" i="1"/>
  <c r="AA1530" i="1"/>
  <c r="AA1531" i="1"/>
  <c r="AA1532" i="1"/>
  <c r="AA1533" i="1"/>
  <c r="AA1534" i="1"/>
  <c r="AA1535" i="1"/>
  <c r="AA1536" i="1"/>
  <c r="AA1537" i="1"/>
  <c r="AA1538" i="1"/>
  <c r="AA1539" i="1"/>
  <c r="AA1540" i="1"/>
  <c r="AA1541" i="1"/>
  <c r="AA1542" i="1"/>
  <c r="AA1543" i="1"/>
  <c r="AA1544" i="1"/>
  <c r="AA1545" i="1"/>
  <c r="AA1546" i="1"/>
  <c r="AA1547" i="1"/>
  <c r="AA1548" i="1"/>
  <c r="AA1549" i="1"/>
  <c r="AA1550" i="1"/>
  <c r="AA1551" i="1"/>
  <c r="AA1552" i="1"/>
  <c r="AA1553" i="1"/>
  <c r="AA1554" i="1"/>
  <c r="AA1555" i="1"/>
  <c r="AA1556" i="1"/>
  <c r="AA1557" i="1"/>
  <c r="AA1558" i="1"/>
  <c r="AA1559" i="1"/>
  <c r="AA1560" i="1"/>
  <c r="AA1561" i="1"/>
  <c r="AA1562" i="1"/>
  <c r="AA1563" i="1"/>
  <c r="AA1564" i="1"/>
  <c r="AA1565" i="1"/>
  <c r="AA1566" i="1"/>
  <c r="AA1567" i="1"/>
  <c r="AA1568" i="1"/>
  <c r="AA1569" i="1"/>
  <c r="AA1570" i="1"/>
  <c r="AA1571" i="1"/>
  <c r="AA1572" i="1"/>
  <c r="AA1573" i="1"/>
  <c r="AA1574" i="1"/>
  <c r="AA1575" i="1"/>
  <c r="AA1576" i="1"/>
  <c r="AA1577" i="1"/>
  <c r="AA1578" i="1"/>
  <c r="AA1579" i="1"/>
  <c r="AA1580" i="1"/>
  <c r="AA1581" i="1"/>
  <c r="AA1582" i="1"/>
  <c r="AA1583" i="1"/>
  <c r="AA1584" i="1"/>
  <c r="AA1585" i="1"/>
  <c r="AA1586" i="1"/>
  <c r="AA1587" i="1"/>
  <c r="AA1588" i="1"/>
  <c r="AA1589" i="1"/>
  <c r="AA1590" i="1"/>
  <c r="AA1591" i="1"/>
  <c r="AA1592" i="1"/>
  <c r="AA1593" i="1"/>
  <c r="AA1594" i="1"/>
  <c r="AA1595" i="1"/>
  <c r="AA1596" i="1"/>
  <c r="AA1597" i="1"/>
  <c r="AA1598" i="1"/>
  <c r="AA1599" i="1"/>
  <c r="AA1600" i="1"/>
  <c r="AA1601" i="1"/>
  <c r="AA1602" i="1"/>
  <c r="AA1603" i="1"/>
  <c r="AA1604" i="1"/>
  <c r="AA1605" i="1"/>
  <c r="AA1606" i="1"/>
  <c r="AA1607" i="1"/>
  <c r="AA1608" i="1"/>
  <c r="AA1609" i="1"/>
  <c r="AA1610" i="1"/>
  <c r="AA1611" i="1"/>
  <c r="AA1612" i="1"/>
  <c r="AA1613" i="1"/>
  <c r="AA1614" i="1"/>
  <c r="AA1615" i="1"/>
  <c r="AA1616" i="1"/>
  <c r="AA1617" i="1"/>
  <c r="AA1618" i="1"/>
  <c r="AA1619" i="1"/>
  <c r="AA1620" i="1"/>
  <c r="AA1621" i="1"/>
  <c r="AA1622" i="1"/>
  <c r="AA1623" i="1"/>
  <c r="AA1624" i="1"/>
  <c r="AA1625" i="1"/>
  <c r="AA1626" i="1"/>
  <c r="AA1627" i="1"/>
  <c r="AA1628" i="1"/>
  <c r="AA1629" i="1"/>
  <c r="AA1630" i="1"/>
  <c r="AA1631" i="1"/>
  <c r="AA1632" i="1"/>
  <c r="AA1633" i="1"/>
  <c r="AA1634" i="1"/>
  <c r="AA1635" i="1"/>
  <c r="AA1636" i="1"/>
  <c r="AA1637" i="1"/>
  <c r="AA1638" i="1"/>
  <c r="AA1639" i="1"/>
  <c r="AA1640" i="1"/>
  <c r="AA1641" i="1"/>
  <c r="AA1642" i="1"/>
  <c r="AA1643" i="1"/>
  <c r="AA1644" i="1"/>
  <c r="AA1645" i="1"/>
  <c r="AA1646" i="1"/>
  <c r="AA1647" i="1"/>
  <c r="AA1648" i="1"/>
  <c r="AA1649" i="1"/>
  <c r="AA1650" i="1"/>
  <c r="AA1651" i="1"/>
  <c r="AA1652" i="1"/>
  <c r="AA1653" i="1"/>
  <c r="AA1654" i="1"/>
  <c r="AA1655" i="1"/>
  <c r="AA1656" i="1"/>
  <c r="AA1657" i="1"/>
  <c r="AA1658" i="1"/>
  <c r="AA1659" i="1"/>
  <c r="AA1660" i="1"/>
  <c r="AA1661" i="1"/>
  <c r="AA1662" i="1"/>
  <c r="AA1663" i="1"/>
  <c r="AA1664" i="1"/>
  <c r="AA1665" i="1"/>
  <c r="AA1666" i="1"/>
  <c r="AA1667" i="1"/>
  <c r="AA1668" i="1"/>
  <c r="AA1669" i="1"/>
  <c r="AA1670" i="1"/>
  <c r="AA1671" i="1"/>
  <c r="AA1672" i="1"/>
  <c r="AA1673" i="1"/>
  <c r="AA1674" i="1"/>
  <c r="AA1675" i="1"/>
  <c r="AA1676" i="1"/>
  <c r="AA1677" i="1"/>
  <c r="AA1678" i="1"/>
  <c r="AA1679" i="1"/>
  <c r="AA1680" i="1"/>
  <c r="AA1681" i="1"/>
  <c r="AA1682" i="1"/>
  <c r="AA1683" i="1"/>
  <c r="AA1684" i="1"/>
  <c r="AA1685" i="1"/>
  <c r="AA1686" i="1"/>
  <c r="AA1687" i="1"/>
  <c r="AA1688" i="1"/>
  <c r="AA1689" i="1"/>
  <c r="AA1690" i="1"/>
  <c r="AA1691" i="1"/>
  <c r="AA1692" i="1"/>
  <c r="AA1693" i="1"/>
  <c r="AA1694" i="1"/>
  <c r="AA1695" i="1"/>
  <c r="AA1696" i="1"/>
  <c r="AA1697" i="1"/>
  <c r="AA1698" i="1"/>
  <c r="AA1699" i="1"/>
  <c r="AA1700" i="1"/>
  <c r="AA1701" i="1"/>
  <c r="AA1702" i="1"/>
  <c r="AA1703" i="1"/>
  <c r="AA1704" i="1"/>
  <c r="AA1705" i="1"/>
  <c r="AA1706" i="1"/>
  <c r="AA1707" i="1"/>
  <c r="AA1708" i="1"/>
  <c r="AA1709" i="1"/>
  <c r="AA1710" i="1"/>
  <c r="AA1711" i="1"/>
  <c r="AA1712" i="1"/>
  <c r="AA1713" i="1"/>
  <c r="AA1714" i="1"/>
  <c r="AA1715" i="1"/>
  <c r="AA1716" i="1"/>
  <c r="AA1717" i="1"/>
  <c r="AA1718" i="1"/>
  <c r="AA1719" i="1"/>
  <c r="AA1720" i="1"/>
  <c r="AA1721" i="1"/>
  <c r="AA1722" i="1"/>
  <c r="AA1723" i="1"/>
  <c r="AA1724" i="1"/>
  <c r="AA1725" i="1"/>
  <c r="AA1726" i="1"/>
  <c r="AA1727" i="1"/>
  <c r="AA1728" i="1"/>
  <c r="AA1729" i="1"/>
  <c r="AA1730" i="1"/>
  <c r="AA1731" i="1"/>
  <c r="AA1732" i="1"/>
  <c r="AA1733" i="1"/>
  <c r="AA1734" i="1"/>
  <c r="AA1735" i="1"/>
  <c r="AA1736" i="1"/>
  <c r="AA1737" i="1"/>
  <c r="AA1738" i="1"/>
  <c r="AA1739" i="1"/>
  <c r="AA1740" i="1"/>
  <c r="AA1741" i="1"/>
  <c r="AA1742" i="1"/>
  <c r="AA1743" i="1"/>
  <c r="AA1744" i="1"/>
  <c r="AA1745" i="1"/>
  <c r="AA1746" i="1"/>
  <c r="AA1747" i="1"/>
  <c r="AA1748" i="1"/>
  <c r="AA1749" i="1"/>
  <c r="AA1750" i="1"/>
  <c r="AA1751" i="1"/>
  <c r="AA1752" i="1"/>
  <c r="AA1753" i="1"/>
  <c r="AA1754" i="1"/>
  <c r="AA1755" i="1"/>
  <c r="AA1756" i="1"/>
  <c r="AA1757" i="1"/>
  <c r="AA1758" i="1"/>
  <c r="AA1759" i="1"/>
  <c r="AA1760" i="1"/>
  <c r="AA1761" i="1"/>
  <c r="AA1762" i="1"/>
  <c r="AA1763" i="1"/>
  <c r="AA1764" i="1"/>
  <c r="AA1765" i="1"/>
  <c r="AA1766" i="1"/>
  <c r="AA1767" i="1"/>
  <c r="AA1768" i="1"/>
  <c r="AA1769" i="1"/>
  <c r="AA1770" i="1"/>
  <c r="AA1771" i="1"/>
  <c r="AA1772" i="1"/>
  <c r="AA1773" i="1"/>
  <c r="AA1774" i="1"/>
  <c r="AA1775" i="1"/>
  <c r="AA1776" i="1"/>
  <c r="AA1777" i="1"/>
  <c r="AA1778" i="1"/>
  <c r="AA1779" i="1"/>
  <c r="AA1780" i="1"/>
  <c r="AA1781" i="1"/>
  <c r="AA1782" i="1"/>
  <c r="AA1783" i="1"/>
  <c r="AA1784" i="1"/>
  <c r="AA1785" i="1"/>
  <c r="AA1786" i="1"/>
  <c r="AA1787" i="1"/>
  <c r="AA1788" i="1"/>
  <c r="AA1789" i="1"/>
  <c r="AA1790" i="1"/>
  <c r="AA1791" i="1"/>
  <c r="AA1792" i="1"/>
  <c r="AA1793" i="1"/>
  <c r="AA1794" i="1"/>
  <c r="AA1795" i="1"/>
  <c r="AA1796" i="1"/>
  <c r="AA1797" i="1"/>
  <c r="AA1798" i="1"/>
  <c r="AA1799" i="1"/>
  <c r="AA1800" i="1"/>
  <c r="AA1801" i="1"/>
  <c r="AA1802" i="1"/>
  <c r="AA1803" i="1"/>
  <c r="AA1804" i="1"/>
  <c r="AA1805" i="1"/>
  <c r="AA1806" i="1"/>
  <c r="AA1807" i="1"/>
  <c r="AA1808" i="1"/>
  <c r="AA1809" i="1"/>
  <c r="AA1810" i="1"/>
  <c r="AA1811" i="1"/>
  <c r="AA1812" i="1"/>
  <c r="AA1813" i="1"/>
  <c r="AA1814" i="1"/>
  <c r="AA1815" i="1"/>
  <c r="AA1816" i="1"/>
  <c r="AA1817" i="1"/>
  <c r="AA1818" i="1"/>
  <c r="AA1819" i="1"/>
  <c r="AA1820" i="1"/>
  <c r="AA1821" i="1"/>
  <c r="AA1822" i="1"/>
  <c r="AA1823" i="1"/>
  <c r="AA1824" i="1"/>
  <c r="AA1825" i="1"/>
  <c r="AA1826" i="1"/>
  <c r="AA1827" i="1"/>
  <c r="AA1828" i="1"/>
  <c r="AA1829" i="1"/>
  <c r="AA1830" i="1"/>
  <c r="AA1831" i="1"/>
  <c r="AA1832" i="1"/>
  <c r="AA1833" i="1"/>
  <c r="AA1834" i="1"/>
  <c r="AA1835" i="1"/>
  <c r="AA1836" i="1"/>
  <c r="AA1837" i="1"/>
  <c r="AA1838" i="1"/>
  <c r="AA1839" i="1"/>
  <c r="AA1840" i="1"/>
  <c r="AA1841" i="1"/>
  <c r="AA1842" i="1"/>
  <c r="AA1843" i="1"/>
  <c r="AA1844" i="1"/>
  <c r="AA1845" i="1"/>
  <c r="AA1846" i="1"/>
  <c r="AA1847" i="1"/>
  <c r="AA1848" i="1"/>
  <c r="AA1849" i="1"/>
  <c r="AA1850" i="1"/>
  <c r="AA1851" i="1"/>
  <c r="AA1852" i="1"/>
  <c r="AA1853" i="1"/>
  <c r="AA1854" i="1"/>
  <c r="AA1855" i="1"/>
  <c r="AA1856" i="1"/>
  <c r="AA1857" i="1"/>
  <c r="AA1858" i="1"/>
  <c r="AA1859" i="1"/>
  <c r="AA1860" i="1"/>
  <c r="AA1861" i="1"/>
  <c r="AA1862" i="1"/>
  <c r="AA1863" i="1"/>
  <c r="AA1864" i="1"/>
  <c r="AA1865" i="1"/>
  <c r="AA1866" i="1"/>
  <c r="AA1867" i="1"/>
  <c r="AA1868" i="1"/>
  <c r="AA1869" i="1"/>
  <c r="AA1870" i="1"/>
  <c r="AA1871" i="1"/>
  <c r="AA1872" i="1"/>
  <c r="AA1873" i="1"/>
  <c r="AA1874" i="1"/>
  <c r="AA1875" i="1"/>
  <c r="AA1876" i="1"/>
  <c r="AA1877" i="1"/>
  <c r="AA1878" i="1"/>
  <c r="AA1879" i="1"/>
  <c r="AA1880" i="1"/>
  <c r="AA1881" i="1"/>
  <c r="AA1882" i="1"/>
  <c r="AA1883" i="1"/>
  <c r="AA1884" i="1"/>
  <c r="AA1885" i="1"/>
  <c r="AA1886" i="1"/>
  <c r="AA1887" i="1"/>
  <c r="AA2" i="1"/>
  <c r="X3" i="1"/>
  <c r="Z3" i="1"/>
  <c r="X4" i="1"/>
  <c r="Z4" i="1"/>
  <c r="X5" i="1"/>
  <c r="Z5" i="1"/>
  <c r="X6" i="1"/>
  <c r="Z6" i="1"/>
  <c r="X7" i="1"/>
  <c r="Z7" i="1"/>
  <c r="X8" i="1"/>
  <c r="Z8" i="1"/>
  <c r="X9" i="1"/>
  <c r="Z9" i="1"/>
  <c r="X10" i="1"/>
  <c r="Z10" i="1"/>
  <c r="X11" i="1"/>
  <c r="Z11" i="1"/>
  <c r="X12" i="1"/>
  <c r="Z12" i="1"/>
  <c r="X13" i="1"/>
  <c r="Z13" i="1"/>
  <c r="X14" i="1"/>
  <c r="Z14" i="1"/>
  <c r="X15" i="1"/>
  <c r="Z15" i="1"/>
  <c r="X16" i="1"/>
  <c r="Z16" i="1"/>
  <c r="X17" i="1"/>
  <c r="Z17" i="1"/>
  <c r="X18" i="1"/>
  <c r="Z18" i="1"/>
  <c r="X19" i="1"/>
  <c r="Z19" i="1"/>
  <c r="X20" i="1"/>
  <c r="Z20" i="1"/>
  <c r="X21" i="1"/>
  <c r="Z21" i="1"/>
  <c r="X22" i="1"/>
  <c r="Z22" i="1"/>
  <c r="X23" i="1"/>
  <c r="Z23" i="1"/>
  <c r="X24" i="1"/>
  <c r="Z24" i="1"/>
  <c r="X25" i="1"/>
  <c r="Z25" i="1"/>
  <c r="X26" i="1"/>
  <c r="Z26" i="1"/>
  <c r="X27" i="1"/>
  <c r="Z27" i="1"/>
  <c r="X28" i="1"/>
  <c r="Z28" i="1"/>
  <c r="X29" i="1"/>
  <c r="Z29" i="1"/>
  <c r="X30" i="1"/>
  <c r="Z30" i="1"/>
  <c r="X31" i="1"/>
  <c r="Z31" i="1"/>
  <c r="X32" i="1"/>
  <c r="Z32" i="1"/>
  <c r="X33" i="1"/>
  <c r="Z33" i="1"/>
  <c r="X34" i="1"/>
  <c r="Z34" i="1"/>
  <c r="X35" i="1"/>
  <c r="Z35" i="1"/>
  <c r="X36" i="1"/>
  <c r="Z36" i="1"/>
  <c r="X37" i="1"/>
  <c r="Z37" i="1"/>
  <c r="X38" i="1"/>
  <c r="Z38" i="1"/>
  <c r="X39" i="1"/>
  <c r="Z39" i="1"/>
  <c r="X40" i="1"/>
  <c r="Z40" i="1"/>
  <c r="X41" i="1"/>
  <c r="Z41" i="1"/>
  <c r="X42" i="1"/>
  <c r="Z42" i="1"/>
  <c r="X43" i="1"/>
  <c r="Z43" i="1"/>
  <c r="X44" i="1"/>
  <c r="Z44" i="1"/>
  <c r="X45" i="1"/>
  <c r="Z45" i="1"/>
  <c r="X46" i="1"/>
  <c r="Z46" i="1"/>
  <c r="X47" i="1"/>
  <c r="Z47" i="1"/>
  <c r="X48" i="1"/>
  <c r="Z48" i="1"/>
  <c r="X49" i="1"/>
  <c r="Z49" i="1"/>
  <c r="X50" i="1"/>
  <c r="Z50" i="1"/>
  <c r="X51" i="1"/>
  <c r="Z51" i="1"/>
  <c r="X52" i="1"/>
  <c r="Z52" i="1"/>
  <c r="X53" i="1"/>
  <c r="Z53" i="1"/>
  <c r="X54" i="1"/>
  <c r="Z54" i="1"/>
  <c r="X55" i="1"/>
  <c r="Z55" i="1"/>
  <c r="X56" i="1"/>
  <c r="Z56" i="1"/>
  <c r="X57" i="1"/>
  <c r="Z57" i="1"/>
  <c r="X58" i="1"/>
  <c r="Z58" i="1"/>
  <c r="X59" i="1"/>
  <c r="Z59" i="1"/>
  <c r="X60" i="1"/>
  <c r="Z60" i="1"/>
  <c r="X61" i="1"/>
  <c r="Z61" i="1"/>
  <c r="X62" i="1"/>
  <c r="Z62" i="1"/>
  <c r="X63" i="1"/>
  <c r="Z63" i="1"/>
  <c r="X64" i="1"/>
  <c r="Z64" i="1"/>
  <c r="X65" i="1"/>
  <c r="Z65" i="1"/>
  <c r="X66" i="1"/>
  <c r="Z66" i="1"/>
  <c r="X67" i="1"/>
  <c r="Z67" i="1"/>
  <c r="X68" i="1"/>
  <c r="Z68" i="1"/>
  <c r="X69" i="1"/>
  <c r="Z69" i="1"/>
  <c r="X70" i="1"/>
  <c r="Z70" i="1"/>
  <c r="X71" i="1"/>
  <c r="Z71" i="1"/>
  <c r="X72" i="1"/>
  <c r="Z72" i="1"/>
  <c r="X73" i="1"/>
  <c r="Z73" i="1"/>
  <c r="X74" i="1"/>
  <c r="Z74" i="1"/>
  <c r="X75" i="1"/>
  <c r="Z75" i="1"/>
  <c r="X76" i="1"/>
  <c r="Z76" i="1"/>
  <c r="X77" i="1"/>
  <c r="Z77" i="1"/>
  <c r="X78" i="1"/>
  <c r="Z78" i="1"/>
  <c r="X79" i="1"/>
  <c r="Z79" i="1"/>
  <c r="X80" i="1"/>
  <c r="Z80" i="1"/>
  <c r="X81" i="1"/>
  <c r="Z81" i="1"/>
  <c r="X82" i="1"/>
  <c r="Z82" i="1"/>
  <c r="X83" i="1"/>
  <c r="Z83" i="1"/>
  <c r="X84" i="1"/>
  <c r="Z84" i="1"/>
  <c r="X85" i="1"/>
  <c r="Z85" i="1"/>
  <c r="X86" i="1"/>
  <c r="Z86" i="1"/>
  <c r="X87" i="1"/>
  <c r="Z87" i="1"/>
  <c r="X88" i="1"/>
  <c r="Z88" i="1"/>
  <c r="X89" i="1"/>
  <c r="Z89" i="1"/>
  <c r="X90" i="1"/>
  <c r="Z90" i="1"/>
  <c r="X91" i="1"/>
  <c r="Z91" i="1"/>
  <c r="X92" i="1"/>
  <c r="Z92" i="1"/>
  <c r="X93" i="1"/>
  <c r="Z93" i="1"/>
  <c r="X94" i="1"/>
  <c r="Z94" i="1"/>
  <c r="X95" i="1"/>
  <c r="Z95" i="1"/>
  <c r="X96" i="1"/>
  <c r="Z96" i="1"/>
  <c r="X97" i="1"/>
  <c r="Z97" i="1"/>
  <c r="X98" i="1"/>
  <c r="Z98" i="1"/>
  <c r="X99" i="1"/>
  <c r="Z99" i="1"/>
  <c r="X100" i="1"/>
  <c r="Z100" i="1"/>
  <c r="X101" i="1"/>
  <c r="Z101" i="1"/>
  <c r="X102" i="1"/>
  <c r="Z102" i="1"/>
  <c r="X103" i="1"/>
  <c r="Z103" i="1"/>
  <c r="X104" i="1"/>
  <c r="Z104" i="1"/>
  <c r="X105" i="1"/>
  <c r="Z105" i="1"/>
  <c r="X106" i="1"/>
  <c r="Z106" i="1"/>
  <c r="X107" i="1"/>
  <c r="Z107" i="1"/>
  <c r="X108" i="1"/>
  <c r="Z108" i="1"/>
  <c r="X109" i="1"/>
  <c r="Z109" i="1"/>
  <c r="X110" i="1"/>
  <c r="Z110" i="1"/>
  <c r="X111" i="1"/>
  <c r="Z111" i="1"/>
  <c r="X112" i="1"/>
  <c r="Z112" i="1"/>
  <c r="X113" i="1"/>
  <c r="Z113" i="1"/>
  <c r="X114" i="1"/>
  <c r="Z114" i="1"/>
  <c r="X115" i="1"/>
  <c r="Z115" i="1"/>
  <c r="X116" i="1"/>
  <c r="Z116" i="1"/>
  <c r="X117" i="1"/>
  <c r="Z117" i="1"/>
  <c r="X118" i="1"/>
  <c r="Z118" i="1"/>
  <c r="X119" i="1"/>
  <c r="Z119" i="1"/>
  <c r="X120" i="1"/>
  <c r="Z120" i="1"/>
  <c r="X121" i="1"/>
  <c r="Z121" i="1"/>
  <c r="X122" i="1"/>
  <c r="Z122" i="1"/>
  <c r="X123" i="1"/>
  <c r="Z123" i="1"/>
  <c r="X124" i="1"/>
  <c r="Z124" i="1"/>
  <c r="X125" i="1"/>
  <c r="Z125" i="1"/>
  <c r="X126" i="1"/>
  <c r="Z126" i="1"/>
  <c r="X127" i="1"/>
  <c r="Z127" i="1"/>
  <c r="X128" i="1"/>
  <c r="Z128" i="1"/>
  <c r="X129" i="1"/>
  <c r="Z129" i="1"/>
  <c r="X130" i="1"/>
  <c r="Z130" i="1"/>
  <c r="X131" i="1"/>
  <c r="Z131" i="1"/>
  <c r="X132" i="1"/>
  <c r="Z132" i="1"/>
  <c r="X133" i="1"/>
  <c r="Z133" i="1"/>
  <c r="X134" i="1"/>
  <c r="Z134" i="1"/>
  <c r="X135" i="1"/>
  <c r="Z135" i="1"/>
  <c r="X136" i="1"/>
  <c r="Z136" i="1"/>
  <c r="X137" i="1"/>
  <c r="Z137" i="1"/>
  <c r="X138" i="1"/>
  <c r="Z138" i="1"/>
  <c r="X139" i="1"/>
  <c r="Z139" i="1"/>
  <c r="X140" i="1"/>
  <c r="Z140" i="1"/>
  <c r="X141" i="1"/>
  <c r="Z141" i="1"/>
  <c r="X142" i="1"/>
  <c r="Z142" i="1"/>
  <c r="X143" i="1"/>
  <c r="Z143" i="1"/>
  <c r="X144" i="1"/>
  <c r="Z144" i="1"/>
  <c r="X145" i="1"/>
  <c r="Z145" i="1"/>
  <c r="X146" i="1"/>
  <c r="Z146" i="1"/>
  <c r="X147" i="1"/>
  <c r="Z147" i="1"/>
  <c r="X148" i="1"/>
  <c r="Z148" i="1"/>
  <c r="X149" i="1"/>
  <c r="Z149" i="1"/>
  <c r="X150" i="1"/>
  <c r="Z150" i="1"/>
  <c r="X151" i="1"/>
  <c r="Z151" i="1"/>
  <c r="X152" i="1"/>
  <c r="Z152" i="1"/>
  <c r="X153" i="1"/>
  <c r="Z153" i="1"/>
  <c r="X154" i="1"/>
  <c r="Z154" i="1"/>
  <c r="X155" i="1"/>
  <c r="Z155" i="1"/>
  <c r="X156" i="1"/>
  <c r="Z156" i="1"/>
  <c r="X157" i="1"/>
  <c r="Z157" i="1"/>
  <c r="X158" i="1"/>
  <c r="Z158" i="1"/>
  <c r="X159" i="1"/>
  <c r="Z159" i="1"/>
  <c r="X160" i="1"/>
  <c r="Z160" i="1"/>
  <c r="X161" i="1"/>
  <c r="Z161" i="1"/>
  <c r="X162" i="1"/>
  <c r="Z162" i="1"/>
  <c r="X163" i="1"/>
  <c r="Z163" i="1"/>
  <c r="X164" i="1"/>
  <c r="Z164" i="1"/>
  <c r="X165" i="1"/>
  <c r="Z165" i="1"/>
  <c r="X166" i="1"/>
  <c r="Z166" i="1"/>
  <c r="X167" i="1"/>
  <c r="Z167" i="1"/>
  <c r="X168" i="1"/>
  <c r="Z168" i="1"/>
  <c r="X169" i="1"/>
  <c r="Z169" i="1"/>
  <c r="X170" i="1"/>
  <c r="Z170" i="1"/>
  <c r="X171" i="1"/>
  <c r="Z171" i="1"/>
  <c r="X172" i="1"/>
  <c r="Z172" i="1"/>
  <c r="X173" i="1"/>
  <c r="Z173" i="1"/>
  <c r="X174" i="1"/>
  <c r="Z174" i="1"/>
  <c r="X175" i="1"/>
  <c r="Z175" i="1"/>
  <c r="X176" i="1"/>
  <c r="Z176" i="1"/>
  <c r="X177" i="1"/>
  <c r="Z177" i="1"/>
  <c r="X178" i="1"/>
  <c r="Z178" i="1"/>
  <c r="X179" i="1"/>
  <c r="Z179" i="1"/>
  <c r="X180" i="1"/>
  <c r="Z180" i="1"/>
  <c r="X181" i="1"/>
  <c r="Z181" i="1"/>
  <c r="X182" i="1"/>
  <c r="Z182" i="1"/>
  <c r="X183" i="1"/>
  <c r="Z183" i="1"/>
  <c r="X184" i="1"/>
  <c r="Z184" i="1"/>
  <c r="X185" i="1"/>
  <c r="Z185" i="1"/>
  <c r="X186" i="1"/>
  <c r="Z186" i="1"/>
  <c r="X187" i="1"/>
  <c r="Z187" i="1"/>
  <c r="X188" i="1"/>
  <c r="Z188" i="1"/>
  <c r="X189" i="1"/>
  <c r="Z189" i="1"/>
  <c r="X190" i="1"/>
  <c r="Z190" i="1"/>
  <c r="X191" i="1"/>
  <c r="Z191" i="1"/>
  <c r="X192" i="1"/>
  <c r="Z192" i="1"/>
  <c r="X193" i="1"/>
  <c r="Z193" i="1"/>
  <c r="X194" i="1"/>
  <c r="Z194" i="1"/>
  <c r="X195" i="1"/>
  <c r="Z195" i="1"/>
  <c r="X196" i="1"/>
  <c r="Z196" i="1"/>
  <c r="X197" i="1"/>
  <c r="Z197" i="1"/>
  <c r="X198" i="1"/>
  <c r="Z198" i="1"/>
  <c r="X199" i="1"/>
  <c r="Z199" i="1"/>
  <c r="X200" i="1"/>
  <c r="Z200" i="1"/>
  <c r="X201" i="1"/>
  <c r="Z201" i="1"/>
  <c r="X202" i="1"/>
  <c r="Z202" i="1"/>
  <c r="X203" i="1"/>
  <c r="Z203" i="1"/>
  <c r="X204" i="1"/>
  <c r="Z204" i="1"/>
  <c r="X205" i="1"/>
  <c r="Z205" i="1"/>
  <c r="X206" i="1"/>
  <c r="Z206" i="1"/>
  <c r="X207" i="1"/>
  <c r="Z207" i="1"/>
  <c r="X208" i="1"/>
  <c r="Z208" i="1"/>
  <c r="X209" i="1"/>
  <c r="Z209" i="1"/>
  <c r="X210" i="1"/>
  <c r="Z210" i="1"/>
  <c r="X211" i="1"/>
  <c r="Z211" i="1"/>
  <c r="X212" i="1"/>
  <c r="Z212" i="1"/>
  <c r="X213" i="1"/>
  <c r="Z213" i="1"/>
  <c r="X214" i="1"/>
  <c r="Z214" i="1"/>
  <c r="X215" i="1"/>
  <c r="Z215" i="1"/>
  <c r="X216" i="1"/>
  <c r="Z216" i="1"/>
  <c r="X217" i="1"/>
  <c r="Z217" i="1"/>
  <c r="X218" i="1"/>
  <c r="Z218" i="1"/>
  <c r="X219" i="1"/>
  <c r="Z219" i="1"/>
  <c r="X220" i="1"/>
  <c r="Z220" i="1"/>
  <c r="X221" i="1"/>
  <c r="Z221" i="1"/>
  <c r="X222" i="1"/>
  <c r="Z222" i="1"/>
  <c r="X223" i="1"/>
  <c r="Z223" i="1"/>
  <c r="X224" i="1"/>
  <c r="Z224" i="1"/>
  <c r="X225" i="1"/>
  <c r="Z225" i="1"/>
  <c r="X226" i="1"/>
  <c r="Z226" i="1"/>
  <c r="X227" i="1"/>
  <c r="Z227" i="1"/>
  <c r="X228" i="1"/>
  <c r="Z228" i="1"/>
  <c r="X229" i="1"/>
  <c r="Z229" i="1"/>
  <c r="X230" i="1"/>
  <c r="Z230" i="1"/>
  <c r="X231" i="1"/>
  <c r="Z231" i="1"/>
  <c r="X232" i="1"/>
  <c r="Z232" i="1"/>
  <c r="X233" i="1"/>
  <c r="Z233" i="1"/>
  <c r="X234" i="1"/>
  <c r="Z234" i="1"/>
  <c r="X235" i="1"/>
  <c r="Z235" i="1"/>
  <c r="X236" i="1"/>
  <c r="Z236" i="1"/>
  <c r="X237" i="1"/>
  <c r="Z237" i="1"/>
  <c r="X238" i="1"/>
  <c r="Z238" i="1"/>
  <c r="X239" i="1"/>
  <c r="Z239" i="1"/>
  <c r="X240" i="1"/>
  <c r="Z240" i="1"/>
  <c r="X241" i="1"/>
  <c r="Z241" i="1"/>
  <c r="X242" i="1"/>
  <c r="Z242" i="1"/>
  <c r="X243" i="1"/>
  <c r="Z243" i="1"/>
  <c r="X244" i="1"/>
  <c r="Z244" i="1"/>
  <c r="X245" i="1"/>
  <c r="Z245" i="1"/>
  <c r="X246" i="1"/>
  <c r="Z246" i="1"/>
  <c r="X247" i="1"/>
  <c r="Z247" i="1"/>
  <c r="X248" i="1"/>
  <c r="Z248" i="1"/>
  <c r="X249" i="1"/>
  <c r="Z249" i="1"/>
  <c r="X250" i="1"/>
  <c r="Z250" i="1"/>
  <c r="X251" i="1"/>
  <c r="Z251" i="1"/>
  <c r="X252" i="1"/>
  <c r="Z252" i="1"/>
  <c r="X253" i="1"/>
  <c r="Z253" i="1"/>
  <c r="X254" i="1"/>
  <c r="Z254" i="1"/>
  <c r="X255" i="1"/>
  <c r="Z255" i="1"/>
  <c r="X256" i="1"/>
  <c r="Z256" i="1"/>
  <c r="X257" i="1"/>
  <c r="Z257" i="1"/>
  <c r="X258" i="1"/>
  <c r="Z258" i="1"/>
  <c r="X259" i="1"/>
  <c r="Z259" i="1"/>
  <c r="X260" i="1"/>
  <c r="Z260" i="1"/>
  <c r="X261" i="1"/>
  <c r="Z261" i="1"/>
  <c r="X262" i="1"/>
  <c r="Z262" i="1"/>
  <c r="X263" i="1"/>
  <c r="Z263" i="1"/>
  <c r="X264" i="1"/>
  <c r="Z264" i="1"/>
  <c r="X265" i="1"/>
  <c r="Z265" i="1"/>
  <c r="X266" i="1"/>
  <c r="Z266" i="1"/>
  <c r="X267" i="1"/>
  <c r="Z267" i="1"/>
  <c r="X268" i="1"/>
  <c r="Z268" i="1"/>
  <c r="X269" i="1"/>
  <c r="Z269" i="1"/>
  <c r="X270" i="1"/>
  <c r="Z270" i="1"/>
  <c r="X271" i="1"/>
  <c r="Z271" i="1"/>
  <c r="X272" i="1"/>
  <c r="Z272" i="1"/>
  <c r="X273" i="1"/>
  <c r="Z273" i="1"/>
  <c r="X274" i="1"/>
  <c r="Z274" i="1"/>
  <c r="X275" i="1"/>
  <c r="Z275" i="1"/>
  <c r="X276" i="1"/>
  <c r="Z276" i="1"/>
  <c r="X277" i="1"/>
  <c r="Z277" i="1"/>
  <c r="X278" i="1"/>
  <c r="Z278" i="1"/>
  <c r="X279" i="1"/>
  <c r="Z279" i="1"/>
  <c r="X280" i="1"/>
  <c r="Z280" i="1"/>
  <c r="X281" i="1"/>
  <c r="Z281" i="1"/>
  <c r="X282" i="1"/>
  <c r="Z282" i="1"/>
  <c r="X283" i="1"/>
  <c r="Z283" i="1"/>
  <c r="X284" i="1"/>
  <c r="Z284" i="1"/>
  <c r="X285" i="1"/>
  <c r="Z285" i="1"/>
  <c r="X286" i="1"/>
  <c r="Z286" i="1"/>
  <c r="X287" i="1"/>
  <c r="Z287" i="1"/>
  <c r="X288" i="1"/>
  <c r="Z288" i="1"/>
  <c r="X289" i="1"/>
  <c r="Z289" i="1"/>
  <c r="X290" i="1"/>
  <c r="Z290" i="1"/>
  <c r="X291" i="1"/>
  <c r="Z291" i="1"/>
  <c r="X292" i="1"/>
  <c r="Z292" i="1"/>
  <c r="X293" i="1"/>
  <c r="Z293" i="1"/>
  <c r="X294" i="1"/>
  <c r="Z294" i="1"/>
  <c r="X295" i="1"/>
  <c r="Z295" i="1"/>
  <c r="X296" i="1"/>
  <c r="Z296" i="1"/>
  <c r="X297" i="1"/>
  <c r="Z297" i="1"/>
  <c r="X298" i="1"/>
  <c r="Z298" i="1"/>
  <c r="X299" i="1"/>
  <c r="Z299" i="1"/>
  <c r="X300" i="1"/>
  <c r="Z300" i="1"/>
  <c r="X301" i="1"/>
  <c r="Z301" i="1"/>
  <c r="X302" i="1"/>
  <c r="Z302" i="1"/>
  <c r="X303" i="1"/>
  <c r="Z303" i="1"/>
  <c r="X304" i="1"/>
  <c r="Z304" i="1"/>
  <c r="X305" i="1"/>
  <c r="Z305" i="1"/>
  <c r="X306" i="1"/>
  <c r="Z306" i="1"/>
  <c r="X307" i="1"/>
  <c r="Z307" i="1"/>
  <c r="X308" i="1"/>
  <c r="Z308" i="1"/>
  <c r="X309" i="1"/>
  <c r="Z309" i="1"/>
  <c r="X310" i="1"/>
  <c r="Z310" i="1"/>
  <c r="X311" i="1"/>
  <c r="Z311" i="1"/>
  <c r="X312" i="1"/>
  <c r="Z312" i="1"/>
  <c r="X313" i="1"/>
  <c r="Z313" i="1"/>
  <c r="X314" i="1"/>
  <c r="Z314" i="1"/>
  <c r="X315" i="1"/>
  <c r="Z315" i="1"/>
  <c r="X316" i="1"/>
  <c r="Z316" i="1"/>
  <c r="X317" i="1"/>
  <c r="Z317" i="1"/>
  <c r="X318" i="1"/>
  <c r="Z318" i="1"/>
  <c r="X319" i="1"/>
  <c r="Z319" i="1"/>
  <c r="X320" i="1"/>
  <c r="Z320" i="1"/>
  <c r="X321" i="1"/>
  <c r="Z321" i="1"/>
  <c r="X322" i="1"/>
  <c r="Z322" i="1"/>
  <c r="X323" i="1"/>
  <c r="Z323" i="1"/>
  <c r="X324" i="1"/>
  <c r="Z324" i="1"/>
  <c r="X325" i="1"/>
  <c r="Z325" i="1"/>
  <c r="X326" i="1"/>
  <c r="Z326" i="1"/>
  <c r="X327" i="1"/>
  <c r="Z327" i="1"/>
  <c r="X328" i="1"/>
  <c r="Z328" i="1"/>
  <c r="X329" i="1"/>
  <c r="Z329" i="1"/>
  <c r="X330" i="1"/>
  <c r="Z330" i="1"/>
  <c r="X331" i="1"/>
  <c r="Z331" i="1"/>
  <c r="X332" i="1"/>
  <c r="Z332" i="1"/>
  <c r="X333" i="1"/>
  <c r="Z333" i="1"/>
  <c r="X334" i="1"/>
  <c r="Z334" i="1"/>
  <c r="X335" i="1"/>
  <c r="Z335" i="1"/>
  <c r="X336" i="1"/>
  <c r="Z336" i="1"/>
  <c r="X337" i="1"/>
  <c r="Z337" i="1"/>
  <c r="X338" i="1"/>
  <c r="Z338" i="1"/>
  <c r="X339" i="1"/>
  <c r="Z339" i="1"/>
  <c r="X340" i="1"/>
  <c r="Z340" i="1"/>
  <c r="X341" i="1"/>
  <c r="Z341" i="1"/>
  <c r="X342" i="1"/>
  <c r="Z342" i="1"/>
  <c r="X343" i="1"/>
  <c r="Z343" i="1"/>
  <c r="X344" i="1"/>
  <c r="Z344" i="1"/>
  <c r="X345" i="1"/>
  <c r="Z345" i="1"/>
  <c r="X346" i="1"/>
  <c r="Z346" i="1"/>
  <c r="X347" i="1"/>
  <c r="Z347" i="1"/>
  <c r="X348" i="1"/>
  <c r="Z348" i="1"/>
  <c r="X349" i="1"/>
  <c r="Z349" i="1"/>
  <c r="X350" i="1"/>
  <c r="Z350" i="1"/>
  <c r="X351" i="1"/>
  <c r="Z351" i="1"/>
  <c r="X352" i="1"/>
  <c r="Z352" i="1"/>
  <c r="X353" i="1"/>
  <c r="Z353" i="1"/>
  <c r="X354" i="1"/>
  <c r="Z354" i="1"/>
  <c r="X355" i="1"/>
  <c r="Z355" i="1"/>
  <c r="X356" i="1"/>
  <c r="Z356" i="1"/>
  <c r="X357" i="1"/>
  <c r="Z357" i="1"/>
  <c r="X358" i="1"/>
  <c r="Z358" i="1"/>
  <c r="X359" i="1"/>
  <c r="Z359" i="1"/>
  <c r="X360" i="1"/>
  <c r="Z360" i="1"/>
  <c r="X361" i="1"/>
  <c r="Z361" i="1"/>
  <c r="X362" i="1"/>
  <c r="Z362" i="1"/>
  <c r="X363" i="1"/>
  <c r="Z363" i="1"/>
  <c r="X364" i="1"/>
  <c r="Z364" i="1"/>
  <c r="X365" i="1"/>
  <c r="Z365" i="1"/>
  <c r="X366" i="1"/>
  <c r="Z366" i="1"/>
  <c r="X367" i="1"/>
  <c r="Z367" i="1"/>
  <c r="X368" i="1"/>
  <c r="Z368" i="1"/>
  <c r="X369" i="1"/>
  <c r="Z369" i="1"/>
  <c r="X370" i="1"/>
  <c r="Z370" i="1"/>
  <c r="X371" i="1"/>
  <c r="Z371" i="1"/>
  <c r="X372" i="1"/>
  <c r="Z372" i="1"/>
  <c r="X373" i="1"/>
  <c r="Z373" i="1"/>
  <c r="X374" i="1"/>
  <c r="Z374" i="1"/>
  <c r="X375" i="1"/>
  <c r="Z375" i="1"/>
  <c r="X376" i="1"/>
  <c r="Z376" i="1"/>
  <c r="X377" i="1"/>
  <c r="Z377" i="1"/>
  <c r="X378" i="1"/>
  <c r="Z378" i="1"/>
  <c r="X379" i="1"/>
  <c r="Z379" i="1"/>
  <c r="X380" i="1"/>
  <c r="Z380" i="1"/>
  <c r="X381" i="1"/>
  <c r="Z381" i="1"/>
  <c r="X382" i="1"/>
  <c r="Z382" i="1"/>
  <c r="X383" i="1"/>
  <c r="Z383" i="1"/>
  <c r="X384" i="1"/>
  <c r="Z384" i="1"/>
  <c r="X385" i="1"/>
  <c r="Z385" i="1"/>
  <c r="X386" i="1"/>
  <c r="Z386" i="1"/>
  <c r="X387" i="1"/>
  <c r="Z387" i="1"/>
  <c r="X388" i="1"/>
  <c r="Z388" i="1"/>
  <c r="X389" i="1"/>
  <c r="Z389" i="1"/>
  <c r="X390" i="1"/>
  <c r="Z390" i="1"/>
  <c r="X391" i="1"/>
  <c r="Z391" i="1"/>
  <c r="X392" i="1"/>
  <c r="Z392" i="1"/>
  <c r="X393" i="1"/>
  <c r="Z393" i="1"/>
  <c r="X394" i="1"/>
  <c r="Z394" i="1"/>
  <c r="X395" i="1"/>
  <c r="Z395" i="1"/>
  <c r="X396" i="1"/>
  <c r="Z396" i="1"/>
  <c r="X397" i="1"/>
  <c r="Z397" i="1"/>
  <c r="X398" i="1"/>
  <c r="Z398" i="1"/>
  <c r="X399" i="1"/>
  <c r="Z399" i="1"/>
  <c r="X400" i="1"/>
  <c r="Z400" i="1"/>
  <c r="X401" i="1"/>
  <c r="Z401" i="1"/>
  <c r="X402" i="1"/>
  <c r="Z402" i="1"/>
  <c r="X403" i="1"/>
  <c r="Z403" i="1"/>
  <c r="X404" i="1"/>
  <c r="Z404" i="1"/>
  <c r="X405" i="1"/>
  <c r="Z405" i="1"/>
  <c r="X406" i="1"/>
  <c r="Z406" i="1"/>
  <c r="X407" i="1"/>
  <c r="Z407" i="1"/>
  <c r="X408" i="1"/>
  <c r="Z408" i="1"/>
  <c r="X409" i="1"/>
  <c r="Z409" i="1"/>
  <c r="X410" i="1"/>
  <c r="Z410" i="1"/>
  <c r="X411" i="1"/>
  <c r="Z411" i="1"/>
  <c r="X412" i="1"/>
  <c r="Z412" i="1"/>
  <c r="X413" i="1"/>
  <c r="Z413" i="1"/>
  <c r="X414" i="1"/>
  <c r="Z414" i="1"/>
  <c r="X415" i="1"/>
  <c r="Z415" i="1"/>
  <c r="X416" i="1"/>
  <c r="Z416" i="1"/>
  <c r="X417" i="1"/>
  <c r="Z417" i="1"/>
  <c r="X418" i="1"/>
  <c r="Z418" i="1"/>
  <c r="X419" i="1"/>
  <c r="Z419" i="1"/>
  <c r="X420" i="1"/>
  <c r="Z420" i="1"/>
  <c r="X421" i="1"/>
  <c r="Z421" i="1"/>
  <c r="X422" i="1"/>
  <c r="Z422" i="1"/>
  <c r="X423" i="1"/>
  <c r="Z423" i="1"/>
  <c r="X424" i="1"/>
  <c r="Z424" i="1"/>
  <c r="X425" i="1"/>
  <c r="Z425" i="1"/>
  <c r="X426" i="1"/>
  <c r="Z426" i="1"/>
  <c r="X427" i="1"/>
  <c r="Z427" i="1"/>
  <c r="X428" i="1"/>
  <c r="Z428" i="1"/>
  <c r="X429" i="1"/>
  <c r="Z429" i="1"/>
  <c r="X430" i="1"/>
  <c r="Z430" i="1"/>
  <c r="X431" i="1"/>
  <c r="Z431" i="1"/>
  <c r="X432" i="1"/>
  <c r="Z432" i="1"/>
  <c r="X433" i="1"/>
  <c r="Z433" i="1"/>
  <c r="X434" i="1"/>
  <c r="Z434" i="1"/>
  <c r="X435" i="1"/>
  <c r="Z435" i="1"/>
  <c r="X436" i="1"/>
  <c r="Z436" i="1"/>
  <c r="X437" i="1"/>
  <c r="Z437" i="1"/>
  <c r="X438" i="1"/>
  <c r="Z438" i="1"/>
  <c r="X439" i="1"/>
  <c r="Z439" i="1"/>
  <c r="X440" i="1"/>
  <c r="Z440" i="1"/>
  <c r="X441" i="1"/>
  <c r="Z441" i="1"/>
  <c r="X442" i="1"/>
  <c r="Z442" i="1"/>
  <c r="X443" i="1"/>
  <c r="Z443" i="1"/>
  <c r="X444" i="1"/>
  <c r="Z444" i="1"/>
  <c r="X445" i="1"/>
  <c r="Z445" i="1"/>
  <c r="X446" i="1"/>
  <c r="Z446" i="1"/>
  <c r="X447" i="1"/>
  <c r="Z447" i="1"/>
  <c r="X448" i="1"/>
  <c r="Z448" i="1"/>
  <c r="X449" i="1"/>
  <c r="Z449" i="1"/>
  <c r="X450" i="1"/>
  <c r="Z450" i="1"/>
  <c r="X451" i="1"/>
  <c r="Z451" i="1"/>
  <c r="X452" i="1"/>
  <c r="Z452" i="1"/>
  <c r="X453" i="1"/>
  <c r="Z453" i="1"/>
  <c r="X454" i="1"/>
  <c r="Z454" i="1"/>
  <c r="X455" i="1"/>
  <c r="Z455" i="1"/>
  <c r="X456" i="1"/>
  <c r="Z456" i="1"/>
  <c r="X457" i="1"/>
  <c r="Z457" i="1"/>
  <c r="X458" i="1"/>
  <c r="Z458" i="1"/>
  <c r="X459" i="1"/>
  <c r="Z459" i="1"/>
  <c r="X460" i="1"/>
  <c r="Z460" i="1"/>
  <c r="X461" i="1"/>
  <c r="Z461" i="1"/>
  <c r="X462" i="1"/>
  <c r="Z462" i="1"/>
  <c r="X463" i="1"/>
  <c r="Z463" i="1"/>
  <c r="X464" i="1"/>
  <c r="Z464" i="1"/>
  <c r="X465" i="1"/>
  <c r="Z465" i="1"/>
  <c r="X466" i="1"/>
  <c r="Z466" i="1"/>
  <c r="X467" i="1"/>
  <c r="Z467" i="1"/>
  <c r="X468" i="1"/>
  <c r="Z468" i="1"/>
  <c r="X469" i="1"/>
  <c r="Z469" i="1"/>
  <c r="X470" i="1"/>
  <c r="Z470" i="1"/>
  <c r="X471" i="1"/>
  <c r="Z471" i="1"/>
  <c r="X472" i="1"/>
  <c r="Z472" i="1"/>
  <c r="X473" i="1"/>
  <c r="Z473" i="1"/>
  <c r="X474" i="1"/>
  <c r="Z474" i="1"/>
  <c r="X475" i="1"/>
  <c r="Z475" i="1"/>
  <c r="X476" i="1"/>
  <c r="Z476" i="1"/>
  <c r="X477" i="1"/>
  <c r="Z477" i="1"/>
  <c r="X478" i="1"/>
  <c r="Z478" i="1"/>
  <c r="X479" i="1"/>
  <c r="Z479" i="1"/>
  <c r="X480" i="1"/>
  <c r="Z480" i="1"/>
  <c r="X481" i="1"/>
  <c r="Z481" i="1"/>
  <c r="X482" i="1"/>
  <c r="Z482" i="1"/>
  <c r="X483" i="1"/>
  <c r="Z483" i="1"/>
  <c r="X484" i="1"/>
  <c r="Z484" i="1"/>
  <c r="X485" i="1"/>
  <c r="Z485" i="1"/>
  <c r="X486" i="1"/>
  <c r="Z486" i="1"/>
  <c r="X487" i="1"/>
  <c r="Z487" i="1"/>
  <c r="X488" i="1"/>
  <c r="Z488" i="1"/>
  <c r="X489" i="1"/>
  <c r="Z489" i="1"/>
  <c r="X490" i="1"/>
  <c r="Z490" i="1"/>
  <c r="X491" i="1"/>
  <c r="Z491" i="1"/>
  <c r="X492" i="1"/>
  <c r="Z492" i="1"/>
  <c r="X493" i="1"/>
  <c r="Z493" i="1"/>
  <c r="X494" i="1"/>
  <c r="Z494" i="1"/>
  <c r="X495" i="1"/>
  <c r="Z495" i="1"/>
  <c r="X496" i="1"/>
  <c r="Z496" i="1"/>
  <c r="X497" i="1"/>
  <c r="Z497" i="1"/>
  <c r="X498" i="1"/>
  <c r="Z498" i="1"/>
  <c r="X499" i="1"/>
  <c r="Z499" i="1"/>
  <c r="X500" i="1"/>
  <c r="Z500" i="1"/>
  <c r="X501" i="1"/>
  <c r="Z501" i="1"/>
  <c r="X502" i="1"/>
  <c r="Z502" i="1"/>
  <c r="X503" i="1"/>
  <c r="Z503" i="1"/>
  <c r="X504" i="1"/>
  <c r="Z504" i="1"/>
  <c r="X505" i="1"/>
  <c r="Z505" i="1"/>
  <c r="X506" i="1"/>
  <c r="Z506" i="1"/>
  <c r="X507" i="1"/>
  <c r="Z507" i="1"/>
  <c r="X508" i="1"/>
  <c r="Z508" i="1"/>
  <c r="X509" i="1"/>
  <c r="Z509" i="1"/>
  <c r="X510" i="1"/>
  <c r="Z510" i="1"/>
  <c r="X511" i="1"/>
  <c r="Z511" i="1"/>
  <c r="X512" i="1"/>
  <c r="Z512" i="1"/>
  <c r="X513" i="1"/>
  <c r="Z513" i="1"/>
  <c r="X514" i="1"/>
  <c r="Z514" i="1"/>
  <c r="X515" i="1"/>
  <c r="Z515" i="1"/>
  <c r="X516" i="1"/>
  <c r="Z516" i="1"/>
  <c r="X517" i="1"/>
  <c r="Z517" i="1"/>
  <c r="X518" i="1"/>
  <c r="Z518" i="1"/>
  <c r="X519" i="1"/>
  <c r="Z519" i="1"/>
  <c r="X520" i="1"/>
  <c r="Z520" i="1"/>
  <c r="X521" i="1"/>
  <c r="Z521" i="1"/>
  <c r="X522" i="1"/>
  <c r="Z522" i="1"/>
  <c r="X523" i="1"/>
  <c r="Z523" i="1"/>
  <c r="X524" i="1"/>
  <c r="Z524" i="1"/>
  <c r="X525" i="1"/>
  <c r="Z525" i="1"/>
  <c r="X526" i="1"/>
  <c r="Z526" i="1"/>
  <c r="X527" i="1"/>
  <c r="Z527" i="1"/>
  <c r="X528" i="1"/>
  <c r="Z528" i="1"/>
  <c r="X529" i="1"/>
  <c r="Z529" i="1"/>
  <c r="X530" i="1"/>
  <c r="Z530" i="1"/>
  <c r="X531" i="1"/>
  <c r="Z531" i="1"/>
  <c r="X532" i="1"/>
  <c r="Z532" i="1"/>
  <c r="X533" i="1"/>
  <c r="Z533" i="1"/>
  <c r="X534" i="1"/>
  <c r="Z534" i="1"/>
  <c r="X535" i="1"/>
  <c r="Z535" i="1"/>
  <c r="X536" i="1"/>
  <c r="Z536" i="1"/>
  <c r="X537" i="1"/>
  <c r="Z537" i="1"/>
  <c r="X538" i="1"/>
  <c r="Z538" i="1"/>
  <c r="X539" i="1"/>
  <c r="Z539" i="1"/>
  <c r="X540" i="1"/>
  <c r="Z540" i="1"/>
  <c r="X541" i="1"/>
  <c r="Z541" i="1"/>
  <c r="X542" i="1"/>
  <c r="Z542" i="1"/>
  <c r="X543" i="1"/>
  <c r="Z543" i="1"/>
  <c r="X544" i="1"/>
  <c r="Z544" i="1"/>
  <c r="X545" i="1"/>
  <c r="Z545" i="1"/>
  <c r="X546" i="1"/>
  <c r="Z546" i="1"/>
  <c r="X547" i="1"/>
  <c r="Z547" i="1"/>
  <c r="X548" i="1"/>
  <c r="Z548" i="1"/>
  <c r="X549" i="1"/>
  <c r="Z549" i="1"/>
  <c r="X550" i="1"/>
  <c r="Z550" i="1"/>
  <c r="X551" i="1"/>
  <c r="Z551" i="1"/>
  <c r="X552" i="1"/>
  <c r="Z552" i="1"/>
  <c r="X553" i="1"/>
  <c r="Z553" i="1"/>
  <c r="X554" i="1"/>
  <c r="Z554" i="1"/>
  <c r="X555" i="1"/>
  <c r="Z555" i="1"/>
  <c r="X556" i="1"/>
  <c r="Z556" i="1"/>
  <c r="X557" i="1"/>
  <c r="Z557" i="1"/>
  <c r="X558" i="1"/>
  <c r="Z558" i="1"/>
  <c r="X559" i="1"/>
  <c r="Z559" i="1"/>
  <c r="X560" i="1"/>
  <c r="Z560" i="1"/>
  <c r="X561" i="1"/>
  <c r="Z561" i="1"/>
  <c r="X562" i="1"/>
  <c r="Z562" i="1"/>
  <c r="X563" i="1"/>
  <c r="Z563" i="1"/>
  <c r="X564" i="1"/>
  <c r="Z564" i="1"/>
  <c r="X565" i="1"/>
  <c r="Z565" i="1"/>
  <c r="X566" i="1"/>
  <c r="Z566" i="1"/>
  <c r="X567" i="1"/>
  <c r="Z567" i="1"/>
  <c r="X568" i="1"/>
  <c r="Z568" i="1"/>
  <c r="X569" i="1"/>
  <c r="Z569" i="1"/>
  <c r="X570" i="1"/>
  <c r="Z570" i="1"/>
  <c r="X571" i="1"/>
  <c r="Z571" i="1"/>
  <c r="X572" i="1"/>
  <c r="Z572" i="1"/>
  <c r="X573" i="1"/>
  <c r="Z573" i="1"/>
  <c r="X574" i="1"/>
  <c r="Z574" i="1"/>
  <c r="X575" i="1"/>
  <c r="Z575" i="1"/>
  <c r="X576" i="1"/>
  <c r="Z576" i="1"/>
  <c r="X577" i="1"/>
  <c r="Z577" i="1"/>
  <c r="X578" i="1"/>
  <c r="Z578" i="1"/>
  <c r="X579" i="1"/>
  <c r="Z579" i="1"/>
  <c r="X580" i="1"/>
  <c r="Z580" i="1"/>
  <c r="X581" i="1"/>
  <c r="Z581" i="1"/>
  <c r="X582" i="1"/>
  <c r="Z582" i="1"/>
  <c r="X583" i="1"/>
  <c r="Z583" i="1"/>
  <c r="X584" i="1"/>
  <c r="Z584" i="1"/>
  <c r="X585" i="1"/>
  <c r="Z585" i="1"/>
  <c r="X586" i="1"/>
  <c r="Z586" i="1"/>
  <c r="X587" i="1"/>
  <c r="Z587" i="1"/>
  <c r="X588" i="1"/>
  <c r="Z588" i="1"/>
  <c r="X589" i="1"/>
  <c r="Z589" i="1"/>
  <c r="X590" i="1"/>
  <c r="Z590" i="1"/>
  <c r="X591" i="1"/>
  <c r="Z591" i="1"/>
  <c r="X592" i="1"/>
  <c r="Z592" i="1"/>
  <c r="X593" i="1"/>
  <c r="Z593" i="1"/>
  <c r="X594" i="1"/>
  <c r="Z594" i="1"/>
  <c r="X595" i="1"/>
  <c r="Z595" i="1"/>
  <c r="X596" i="1"/>
  <c r="Z596" i="1"/>
  <c r="X597" i="1"/>
  <c r="Z597" i="1"/>
  <c r="X598" i="1"/>
  <c r="Z598" i="1"/>
  <c r="X599" i="1"/>
  <c r="Z599" i="1"/>
  <c r="X600" i="1"/>
  <c r="Z600" i="1"/>
  <c r="X601" i="1"/>
  <c r="Z601" i="1"/>
  <c r="X602" i="1"/>
  <c r="Z602" i="1"/>
  <c r="X603" i="1"/>
  <c r="Z603" i="1"/>
  <c r="X604" i="1"/>
  <c r="Z604" i="1"/>
  <c r="X605" i="1"/>
  <c r="Z605" i="1"/>
  <c r="X606" i="1"/>
  <c r="Z606" i="1"/>
  <c r="X607" i="1"/>
  <c r="Z607" i="1"/>
  <c r="X608" i="1"/>
  <c r="Z608" i="1"/>
  <c r="X609" i="1"/>
  <c r="Z609" i="1"/>
  <c r="X610" i="1"/>
  <c r="Z610" i="1"/>
  <c r="X611" i="1"/>
  <c r="Z611" i="1"/>
  <c r="X612" i="1"/>
  <c r="Z612" i="1"/>
  <c r="X613" i="1"/>
  <c r="Z613" i="1"/>
  <c r="X614" i="1"/>
  <c r="Z614" i="1"/>
  <c r="X615" i="1"/>
  <c r="Z615" i="1"/>
  <c r="X616" i="1"/>
  <c r="Z616" i="1"/>
  <c r="X617" i="1"/>
  <c r="Z617" i="1"/>
  <c r="X618" i="1"/>
  <c r="Z618" i="1"/>
  <c r="X619" i="1"/>
  <c r="Z619" i="1"/>
  <c r="X620" i="1"/>
  <c r="Z620" i="1"/>
  <c r="X621" i="1"/>
  <c r="Z621" i="1"/>
  <c r="X622" i="1"/>
  <c r="Z622" i="1"/>
  <c r="X623" i="1"/>
  <c r="Z623" i="1"/>
  <c r="X624" i="1"/>
  <c r="Z624" i="1"/>
  <c r="X625" i="1"/>
  <c r="Z625" i="1"/>
  <c r="X626" i="1"/>
  <c r="Z626" i="1"/>
  <c r="X627" i="1"/>
  <c r="Z627" i="1"/>
  <c r="X628" i="1"/>
  <c r="Z628" i="1"/>
  <c r="X629" i="1"/>
  <c r="Z629" i="1"/>
  <c r="X630" i="1"/>
  <c r="Z630" i="1"/>
  <c r="X631" i="1"/>
  <c r="Z631" i="1"/>
  <c r="X632" i="1"/>
  <c r="Z632" i="1"/>
  <c r="X633" i="1"/>
  <c r="Z633" i="1"/>
  <c r="X634" i="1"/>
  <c r="Z634" i="1"/>
  <c r="X635" i="1"/>
  <c r="Z635" i="1"/>
  <c r="X636" i="1"/>
  <c r="Z636" i="1"/>
  <c r="X637" i="1"/>
  <c r="Z637" i="1"/>
  <c r="X638" i="1"/>
  <c r="Z638" i="1"/>
  <c r="X639" i="1"/>
  <c r="Z639" i="1"/>
  <c r="X640" i="1"/>
  <c r="Z640" i="1"/>
  <c r="X641" i="1"/>
  <c r="Z641" i="1"/>
  <c r="X642" i="1"/>
  <c r="Z642" i="1"/>
  <c r="X643" i="1"/>
  <c r="Z643" i="1"/>
  <c r="X644" i="1"/>
  <c r="Z644" i="1"/>
  <c r="X645" i="1"/>
  <c r="Z645" i="1"/>
  <c r="X646" i="1"/>
  <c r="Z646" i="1"/>
  <c r="X647" i="1"/>
  <c r="Z647" i="1"/>
  <c r="X648" i="1"/>
  <c r="Z648" i="1"/>
  <c r="X649" i="1"/>
  <c r="Z649" i="1"/>
  <c r="X650" i="1"/>
  <c r="Z650" i="1"/>
  <c r="X651" i="1"/>
  <c r="Z651" i="1"/>
  <c r="X652" i="1"/>
  <c r="Z652" i="1"/>
  <c r="X653" i="1"/>
  <c r="Z653" i="1"/>
  <c r="X654" i="1"/>
  <c r="Z654" i="1"/>
  <c r="X655" i="1"/>
  <c r="Z655" i="1"/>
  <c r="X656" i="1"/>
  <c r="Z656" i="1"/>
  <c r="X657" i="1"/>
  <c r="Z657" i="1"/>
  <c r="X658" i="1"/>
  <c r="Z658" i="1"/>
  <c r="X659" i="1"/>
  <c r="Z659" i="1"/>
  <c r="X660" i="1"/>
  <c r="Z660" i="1"/>
  <c r="X661" i="1"/>
  <c r="Z661" i="1"/>
  <c r="X662" i="1"/>
  <c r="Z662" i="1"/>
  <c r="X663" i="1"/>
  <c r="Z663" i="1"/>
  <c r="X664" i="1"/>
  <c r="Z664" i="1"/>
  <c r="X665" i="1"/>
  <c r="Z665" i="1"/>
  <c r="X666" i="1"/>
  <c r="Z666" i="1"/>
  <c r="X667" i="1"/>
  <c r="Z667" i="1"/>
  <c r="X668" i="1"/>
  <c r="Z668" i="1"/>
  <c r="X669" i="1"/>
  <c r="Z669" i="1"/>
  <c r="X670" i="1"/>
  <c r="Z670" i="1"/>
  <c r="X671" i="1"/>
  <c r="Z671" i="1"/>
  <c r="X672" i="1"/>
  <c r="Z672" i="1"/>
  <c r="X673" i="1"/>
  <c r="Z673" i="1"/>
  <c r="X674" i="1"/>
  <c r="Z674" i="1"/>
  <c r="X675" i="1"/>
  <c r="Z675" i="1"/>
  <c r="X676" i="1"/>
  <c r="Z676" i="1"/>
  <c r="X677" i="1"/>
  <c r="Z677" i="1"/>
  <c r="X678" i="1"/>
  <c r="Z678" i="1"/>
  <c r="X679" i="1"/>
  <c r="Z679" i="1"/>
  <c r="X680" i="1"/>
  <c r="Z680" i="1"/>
  <c r="X681" i="1"/>
  <c r="Z681" i="1"/>
  <c r="X682" i="1"/>
  <c r="Z682" i="1"/>
  <c r="X683" i="1"/>
  <c r="Z683" i="1"/>
  <c r="X684" i="1"/>
  <c r="Z684" i="1"/>
  <c r="X685" i="1"/>
  <c r="Z685" i="1"/>
  <c r="X686" i="1"/>
  <c r="Z686" i="1"/>
  <c r="X687" i="1"/>
  <c r="Z687" i="1"/>
  <c r="X688" i="1"/>
  <c r="Z688" i="1"/>
  <c r="X689" i="1"/>
  <c r="Z689" i="1"/>
  <c r="X690" i="1"/>
  <c r="Z690" i="1"/>
  <c r="X691" i="1"/>
  <c r="Z691" i="1"/>
  <c r="X692" i="1"/>
  <c r="Z692" i="1"/>
  <c r="X693" i="1"/>
  <c r="Z693" i="1"/>
  <c r="X694" i="1"/>
  <c r="Z694" i="1"/>
  <c r="X695" i="1"/>
  <c r="Z695" i="1"/>
  <c r="X696" i="1"/>
  <c r="Z696" i="1"/>
  <c r="X697" i="1"/>
  <c r="Z697" i="1"/>
  <c r="X698" i="1"/>
  <c r="Z698" i="1"/>
  <c r="X699" i="1"/>
  <c r="Z699" i="1"/>
  <c r="X700" i="1"/>
  <c r="Z700" i="1"/>
  <c r="X701" i="1"/>
  <c r="Z701" i="1"/>
  <c r="X702" i="1"/>
  <c r="Z702" i="1"/>
  <c r="X703" i="1"/>
  <c r="Z703" i="1"/>
  <c r="X704" i="1"/>
  <c r="Z704" i="1"/>
  <c r="X705" i="1"/>
  <c r="Z705" i="1"/>
  <c r="X706" i="1"/>
  <c r="Z706" i="1"/>
  <c r="X707" i="1"/>
  <c r="Z707" i="1"/>
  <c r="X708" i="1"/>
  <c r="Z708" i="1"/>
  <c r="X709" i="1"/>
  <c r="Z709" i="1"/>
  <c r="X710" i="1"/>
  <c r="Z710" i="1"/>
  <c r="X711" i="1"/>
  <c r="Z711" i="1"/>
  <c r="X712" i="1"/>
  <c r="Z712" i="1"/>
  <c r="X713" i="1"/>
  <c r="Z713" i="1"/>
  <c r="X714" i="1"/>
  <c r="Z714" i="1"/>
  <c r="X715" i="1"/>
  <c r="Z715" i="1"/>
  <c r="X716" i="1"/>
  <c r="Z716" i="1"/>
  <c r="X717" i="1"/>
  <c r="Z717" i="1"/>
  <c r="X718" i="1"/>
  <c r="Z718" i="1"/>
  <c r="X719" i="1"/>
  <c r="Z719" i="1"/>
  <c r="X720" i="1"/>
  <c r="Z720" i="1"/>
  <c r="X721" i="1"/>
  <c r="Z721" i="1"/>
  <c r="X722" i="1"/>
  <c r="Z722" i="1"/>
  <c r="X723" i="1"/>
  <c r="Z723" i="1"/>
  <c r="X724" i="1"/>
  <c r="Z724" i="1"/>
  <c r="X725" i="1"/>
  <c r="Z725" i="1"/>
  <c r="X726" i="1"/>
  <c r="Z726" i="1"/>
  <c r="X727" i="1"/>
  <c r="Z727" i="1"/>
  <c r="X728" i="1"/>
  <c r="Z728" i="1"/>
  <c r="X729" i="1"/>
  <c r="Z729" i="1"/>
  <c r="X730" i="1"/>
  <c r="Z730" i="1"/>
  <c r="X731" i="1"/>
  <c r="Z731" i="1"/>
  <c r="X732" i="1"/>
  <c r="Z732" i="1"/>
  <c r="X733" i="1"/>
  <c r="Z733" i="1"/>
  <c r="X734" i="1"/>
  <c r="Z734" i="1"/>
  <c r="X735" i="1"/>
  <c r="Z735" i="1"/>
  <c r="X736" i="1"/>
  <c r="Z736" i="1"/>
  <c r="X737" i="1"/>
  <c r="Z737" i="1"/>
  <c r="X738" i="1"/>
  <c r="Z738" i="1"/>
  <c r="X739" i="1"/>
  <c r="Z739" i="1"/>
  <c r="X740" i="1"/>
  <c r="Z740" i="1"/>
  <c r="X741" i="1"/>
  <c r="Z741" i="1"/>
  <c r="X742" i="1"/>
  <c r="Z742" i="1"/>
  <c r="X743" i="1"/>
  <c r="Z743" i="1"/>
  <c r="X744" i="1"/>
  <c r="Z744" i="1"/>
  <c r="X745" i="1"/>
  <c r="Z745" i="1"/>
  <c r="X746" i="1"/>
  <c r="Z746" i="1"/>
  <c r="X747" i="1"/>
  <c r="Z747" i="1"/>
  <c r="X748" i="1"/>
  <c r="Z748" i="1"/>
  <c r="X749" i="1"/>
  <c r="Z749" i="1"/>
  <c r="X750" i="1"/>
  <c r="Z750" i="1"/>
  <c r="X751" i="1"/>
  <c r="Z751" i="1"/>
  <c r="X752" i="1"/>
  <c r="Z752" i="1"/>
  <c r="X753" i="1"/>
  <c r="Z753" i="1"/>
  <c r="X754" i="1"/>
  <c r="Z754" i="1"/>
  <c r="X755" i="1"/>
  <c r="Z755" i="1"/>
  <c r="X756" i="1"/>
  <c r="Z756" i="1"/>
  <c r="X757" i="1"/>
  <c r="Z757" i="1"/>
  <c r="X758" i="1"/>
  <c r="Z758" i="1"/>
  <c r="X759" i="1"/>
  <c r="Z759" i="1"/>
  <c r="X760" i="1"/>
  <c r="Z760" i="1"/>
  <c r="X761" i="1"/>
  <c r="Z761" i="1"/>
  <c r="X762" i="1"/>
  <c r="Z762" i="1"/>
  <c r="X763" i="1"/>
  <c r="Z763" i="1"/>
  <c r="X764" i="1"/>
  <c r="Z764" i="1"/>
  <c r="X765" i="1"/>
  <c r="Z765" i="1"/>
  <c r="X766" i="1"/>
  <c r="Z766" i="1"/>
  <c r="X767" i="1"/>
  <c r="Z767" i="1"/>
  <c r="X768" i="1"/>
  <c r="Z768" i="1"/>
  <c r="X769" i="1"/>
  <c r="Z769" i="1"/>
  <c r="X770" i="1"/>
  <c r="Z770" i="1"/>
  <c r="X771" i="1"/>
  <c r="Z771" i="1"/>
  <c r="X772" i="1"/>
  <c r="Z772" i="1"/>
  <c r="X773" i="1"/>
  <c r="Z773" i="1"/>
  <c r="X774" i="1"/>
  <c r="Z774" i="1"/>
  <c r="X775" i="1"/>
  <c r="Z775" i="1"/>
  <c r="X776" i="1"/>
  <c r="Z776" i="1"/>
  <c r="X777" i="1"/>
  <c r="Z777" i="1"/>
  <c r="X778" i="1"/>
  <c r="Z778" i="1"/>
  <c r="X779" i="1"/>
  <c r="Z779" i="1"/>
  <c r="X780" i="1"/>
  <c r="Z780" i="1"/>
  <c r="X781" i="1"/>
  <c r="Z781" i="1"/>
  <c r="X782" i="1"/>
  <c r="Z782" i="1"/>
  <c r="X783" i="1"/>
  <c r="Z783" i="1"/>
  <c r="X784" i="1"/>
  <c r="Z784" i="1"/>
  <c r="X785" i="1"/>
  <c r="Z785" i="1"/>
  <c r="X786" i="1"/>
  <c r="Z786" i="1"/>
  <c r="X787" i="1"/>
  <c r="Z787" i="1"/>
  <c r="X788" i="1"/>
  <c r="Z788" i="1"/>
  <c r="X789" i="1"/>
  <c r="Z789" i="1"/>
  <c r="X790" i="1"/>
  <c r="Z790" i="1"/>
  <c r="X791" i="1"/>
  <c r="Z791" i="1"/>
  <c r="X792" i="1"/>
  <c r="Z792" i="1"/>
  <c r="X793" i="1"/>
  <c r="Z793" i="1"/>
  <c r="X794" i="1"/>
  <c r="Z794" i="1"/>
  <c r="X795" i="1"/>
  <c r="Z795" i="1"/>
  <c r="X796" i="1"/>
  <c r="Z796" i="1"/>
  <c r="X797" i="1"/>
  <c r="Z797" i="1"/>
  <c r="X798" i="1"/>
  <c r="Z798" i="1"/>
  <c r="X799" i="1"/>
  <c r="Z799" i="1"/>
  <c r="X800" i="1"/>
  <c r="Z800" i="1"/>
  <c r="X801" i="1"/>
  <c r="Z801" i="1"/>
  <c r="X802" i="1"/>
  <c r="Z802" i="1"/>
  <c r="X803" i="1"/>
  <c r="Z803" i="1"/>
  <c r="X804" i="1"/>
  <c r="Z804" i="1"/>
  <c r="X805" i="1"/>
  <c r="Z805" i="1"/>
  <c r="X806" i="1"/>
  <c r="Z806" i="1"/>
  <c r="X807" i="1"/>
  <c r="Z807" i="1"/>
  <c r="X808" i="1"/>
  <c r="Z808" i="1"/>
  <c r="X809" i="1"/>
  <c r="Z809" i="1"/>
  <c r="X810" i="1"/>
  <c r="Z810" i="1"/>
  <c r="X811" i="1"/>
  <c r="Z811" i="1"/>
  <c r="X812" i="1"/>
  <c r="Z812" i="1"/>
  <c r="X813" i="1"/>
  <c r="Z813" i="1"/>
  <c r="X814" i="1"/>
  <c r="Z814" i="1"/>
  <c r="X815" i="1"/>
  <c r="Z815" i="1"/>
  <c r="X816" i="1"/>
  <c r="Z816" i="1"/>
  <c r="X817" i="1"/>
  <c r="Z817" i="1"/>
  <c r="X818" i="1"/>
  <c r="Z818" i="1"/>
  <c r="X819" i="1"/>
  <c r="Z819" i="1"/>
  <c r="X820" i="1"/>
  <c r="Z820" i="1"/>
  <c r="X821" i="1"/>
  <c r="Z821" i="1"/>
  <c r="X822" i="1"/>
  <c r="Z822" i="1"/>
  <c r="X823" i="1"/>
  <c r="Z823" i="1"/>
  <c r="X824" i="1"/>
  <c r="Z824" i="1"/>
  <c r="X825" i="1"/>
  <c r="Z825" i="1"/>
  <c r="X826" i="1"/>
  <c r="Z826" i="1"/>
  <c r="X827" i="1"/>
  <c r="Z827" i="1"/>
  <c r="X828" i="1"/>
  <c r="Z828" i="1"/>
  <c r="X829" i="1"/>
  <c r="Z829" i="1"/>
  <c r="X830" i="1"/>
  <c r="Z830" i="1"/>
  <c r="X831" i="1"/>
  <c r="Z831" i="1"/>
  <c r="X832" i="1"/>
  <c r="Z832" i="1"/>
  <c r="X833" i="1"/>
  <c r="Z833" i="1"/>
  <c r="X834" i="1"/>
  <c r="Z834" i="1"/>
  <c r="X835" i="1"/>
  <c r="Z835" i="1"/>
  <c r="X836" i="1"/>
  <c r="Z836" i="1"/>
  <c r="X837" i="1"/>
  <c r="Z837" i="1"/>
  <c r="X838" i="1"/>
  <c r="Z838" i="1"/>
  <c r="X839" i="1"/>
  <c r="Z839" i="1"/>
  <c r="X840" i="1"/>
  <c r="Z840" i="1"/>
  <c r="X841" i="1"/>
  <c r="Z841" i="1"/>
  <c r="X842" i="1"/>
  <c r="Z842" i="1"/>
  <c r="X843" i="1"/>
  <c r="Z843" i="1"/>
  <c r="X844" i="1"/>
  <c r="Z844" i="1"/>
  <c r="X845" i="1"/>
  <c r="Z845" i="1"/>
  <c r="X846" i="1"/>
  <c r="Z846" i="1"/>
  <c r="X847" i="1"/>
  <c r="Z847" i="1"/>
  <c r="X848" i="1"/>
  <c r="Z848" i="1"/>
  <c r="X849" i="1"/>
  <c r="Z849" i="1"/>
  <c r="X850" i="1"/>
  <c r="Z850" i="1"/>
  <c r="X851" i="1"/>
  <c r="Z851" i="1"/>
  <c r="X852" i="1"/>
  <c r="Z852" i="1"/>
  <c r="X853" i="1"/>
  <c r="Z853" i="1"/>
  <c r="X854" i="1"/>
  <c r="Z854" i="1"/>
  <c r="X855" i="1"/>
  <c r="Z855" i="1"/>
  <c r="X856" i="1"/>
  <c r="Z856" i="1"/>
  <c r="X857" i="1"/>
  <c r="Z857" i="1"/>
  <c r="X858" i="1"/>
  <c r="Z858" i="1"/>
  <c r="X859" i="1"/>
  <c r="Z859" i="1"/>
  <c r="X860" i="1"/>
  <c r="Z860" i="1"/>
  <c r="X861" i="1"/>
  <c r="Z861" i="1"/>
  <c r="X862" i="1"/>
  <c r="Z862" i="1"/>
  <c r="X863" i="1"/>
  <c r="Z863" i="1"/>
  <c r="X864" i="1"/>
  <c r="Z864" i="1"/>
  <c r="X865" i="1"/>
  <c r="Z865" i="1"/>
  <c r="X866" i="1"/>
  <c r="Z866" i="1"/>
  <c r="X867" i="1"/>
  <c r="Z867" i="1"/>
  <c r="X868" i="1"/>
  <c r="Z868" i="1"/>
  <c r="X869" i="1"/>
  <c r="Z869" i="1"/>
  <c r="X870" i="1"/>
  <c r="Z870" i="1"/>
  <c r="X871" i="1"/>
  <c r="Z871" i="1"/>
  <c r="X872" i="1"/>
  <c r="Z872" i="1"/>
  <c r="X873" i="1"/>
  <c r="Z873" i="1"/>
  <c r="X874" i="1"/>
  <c r="Z874" i="1"/>
  <c r="X875" i="1"/>
  <c r="Z875" i="1"/>
  <c r="X876" i="1"/>
  <c r="Z876" i="1"/>
  <c r="X877" i="1"/>
  <c r="Z877" i="1"/>
  <c r="X878" i="1"/>
  <c r="Z878" i="1"/>
  <c r="X879" i="1"/>
  <c r="Z879" i="1"/>
  <c r="X880" i="1"/>
  <c r="Z880" i="1"/>
  <c r="X881" i="1"/>
  <c r="Z881" i="1"/>
  <c r="X882" i="1"/>
  <c r="Z882" i="1"/>
  <c r="X883" i="1"/>
  <c r="Z883" i="1"/>
  <c r="X884" i="1"/>
  <c r="Z884" i="1"/>
  <c r="X885" i="1"/>
  <c r="Z885" i="1"/>
  <c r="X886" i="1"/>
  <c r="Z886" i="1"/>
  <c r="X887" i="1"/>
  <c r="Z887" i="1"/>
  <c r="X888" i="1"/>
  <c r="Z888" i="1"/>
  <c r="X889" i="1"/>
  <c r="Z889" i="1"/>
  <c r="X890" i="1"/>
  <c r="Z890" i="1"/>
  <c r="X891" i="1"/>
  <c r="Z891" i="1"/>
  <c r="X892" i="1"/>
  <c r="Z892" i="1"/>
  <c r="X893" i="1"/>
  <c r="Z893" i="1"/>
  <c r="X894" i="1"/>
  <c r="Z894" i="1"/>
  <c r="X895" i="1"/>
  <c r="Z895" i="1"/>
  <c r="X896" i="1"/>
  <c r="Z896" i="1"/>
  <c r="X897" i="1"/>
  <c r="Z897" i="1"/>
  <c r="X898" i="1"/>
  <c r="Z898" i="1"/>
  <c r="X899" i="1"/>
  <c r="Z899" i="1"/>
  <c r="X900" i="1"/>
  <c r="Z900" i="1"/>
  <c r="X901" i="1"/>
  <c r="Z901" i="1"/>
  <c r="X902" i="1"/>
  <c r="Z902" i="1"/>
  <c r="X903" i="1"/>
  <c r="Z903" i="1"/>
  <c r="X904" i="1"/>
  <c r="Z904" i="1"/>
  <c r="X905" i="1"/>
  <c r="Z905" i="1"/>
  <c r="X906" i="1"/>
  <c r="Z906" i="1"/>
  <c r="X907" i="1"/>
  <c r="Z907" i="1"/>
  <c r="X908" i="1"/>
  <c r="Z908" i="1"/>
  <c r="X909" i="1"/>
  <c r="Z909" i="1"/>
  <c r="X910" i="1"/>
  <c r="Z910" i="1"/>
  <c r="X911" i="1"/>
  <c r="Z911" i="1"/>
  <c r="X912" i="1"/>
  <c r="Z912" i="1"/>
  <c r="X913" i="1"/>
  <c r="Z913" i="1"/>
  <c r="X914" i="1"/>
  <c r="Z914" i="1"/>
  <c r="X915" i="1"/>
  <c r="Z915" i="1"/>
  <c r="X916" i="1"/>
  <c r="Z916" i="1"/>
  <c r="X917" i="1"/>
  <c r="Z917" i="1"/>
  <c r="X918" i="1"/>
  <c r="Z918" i="1"/>
  <c r="X919" i="1"/>
  <c r="Z919" i="1"/>
  <c r="X920" i="1"/>
  <c r="Z920" i="1"/>
  <c r="X921" i="1"/>
  <c r="Z921" i="1"/>
  <c r="X922" i="1"/>
  <c r="Z922" i="1"/>
  <c r="X923" i="1"/>
  <c r="Z923" i="1"/>
  <c r="X924" i="1"/>
  <c r="Z924" i="1"/>
  <c r="X925" i="1"/>
  <c r="Z925" i="1"/>
  <c r="X926" i="1"/>
  <c r="Z926" i="1"/>
  <c r="X927" i="1"/>
  <c r="Z927" i="1"/>
  <c r="X928" i="1"/>
  <c r="Z928" i="1"/>
  <c r="X929" i="1"/>
  <c r="Z929" i="1"/>
  <c r="X930" i="1"/>
  <c r="Z930" i="1"/>
  <c r="X931" i="1"/>
  <c r="Z931" i="1"/>
  <c r="X932" i="1"/>
  <c r="Z932" i="1"/>
  <c r="X933" i="1"/>
  <c r="Z933" i="1"/>
  <c r="X934" i="1"/>
  <c r="Z934" i="1"/>
  <c r="X935" i="1"/>
  <c r="Z935" i="1"/>
  <c r="X936" i="1"/>
  <c r="Z936" i="1"/>
  <c r="X937" i="1"/>
  <c r="Z937" i="1"/>
  <c r="X938" i="1"/>
  <c r="Z938" i="1"/>
  <c r="X939" i="1"/>
  <c r="Z939" i="1"/>
  <c r="X940" i="1"/>
  <c r="Z940" i="1"/>
  <c r="X941" i="1"/>
  <c r="Z941" i="1"/>
  <c r="X942" i="1"/>
  <c r="Z942" i="1"/>
  <c r="X943" i="1"/>
  <c r="Z943" i="1"/>
  <c r="X944" i="1"/>
  <c r="Z944" i="1"/>
  <c r="X945" i="1"/>
  <c r="Z945" i="1"/>
  <c r="X946" i="1"/>
  <c r="Z946" i="1"/>
  <c r="X947" i="1"/>
  <c r="Z947" i="1"/>
  <c r="X948" i="1"/>
  <c r="Z948" i="1"/>
  <c r="X949" i="1"/>
  <c r="Z949" i="1"/>
  <c r="X950" i="1"/>
  <c r="Z950" i="1"/>
  <c r="X951" i="1"/>
  <c r="Z951" i="1"/>
  <c r="X952" i="1"/>
  <c r="Z952" i="1"/>
  <c r="X953" i="1"/>
  <c r="Z953" i="1"/>
  <c r="X954" i="1"/>
  <c r="Z954" i="1"/>
  <c r="X955" i="1"/>
  <c r="Z955" i="1"/>
  <c r="X956" i="1"/>
  <c r="Z956" i="1"/>
  <c r="X957" i="1"/>
  <c r="Z957" i="1"/>
  <c r="X958" i="1"/>
  <c r="Z958" i="1"/>
  <c r="X959" i="1"/>
  <c r="Z959" i="1"/>
  <c r="X960" i="1"/>
  <c r="Z960" i="1"/>
  <c r="X961" i="1"/>
  <c r="Z961" i="1"/>
  <c r="X962" i="1"/>
  <c r="Z962" i="1"/>
  <c r="X963" i="1"/>
  <c r="Z963" i="1"/>
  <c r="X964" i="1"/>
  <c r="Z964" i="1"/>
  <c r="X965" i="1"/>
  <c r="Z965" i="1"/>
  <c r="X966" i="1"/>
  <c r="Z966" i="1"/>
  <c r="X967" i="1"/>
  <c r="Z967" i="1"/>
  <c r="X968" i="1"/>
  <c r="Z968" i="1"/>
  <c r="X969" i="1"/>
  <c r="Z969" i="1"/>
  <c r="X970" i="1"/>
  <c r="Z970" i="1"/>
  <c r="X971" i="1"/>
  <c r="Z971" i="1"/>
  <c r="X972" i="1"/>
  <c r="Z972" i="1"/>
  <c r="X973" i="1"/>
  <c r="Z973" i="1"/>
  <c r="X974" i="1"/>
  <c r="Z974" i="1"/>
  <c r="X975" i="1"/>
  <c r="Z975" i="1"/>
  <c r="X976" i="1"/>
  <c r="Z976" i="1"/>
  <c r="X977" i="1"/>
  <c r="Z977" i="1"/>
  <c r="X978" i="1"/>
  <c r="Z978" i="1"/>
  <c r="X979" i="1"/>
  <c r="Z979" i="1"/>
  <c r="X980" i="1"/>
  <c r="Z980" i="1"/>
  <c r="X981" i="1"/>
  <c r="Z981" i="1"/>
  <c r="X982" i="1"/>
  <c r="Z982" i="1"/>
  <c r="X983" i="1"/>
  <c r="Z983" i="1"/>
  <c r="X984" i="1"/>
  <c r="Z984" i="1"/>
  <c r="X985" i="1"/>
  <c r="Z985" i="1"/>
  <c r="X986" i="1"/>
  <c r="Z986" i="1"/>
  <c r="X987" i="1"/>
  <c r="Z987" i="1"/>
  <c r="X988" i="1"/>
  <c r="Z988" i="1"/>
  <c r="X989" i="1"/>
  <c r="Z989" i="1"/>
  <c r="X990" i="1"/>
  <c r="Z990" i="1"/>
  <c r="X991" i="1"/>
  <c r="Z991" i="1"/>
  <c r="X992" i="1"/>
  <c r="Z992" i="1"/>
  <c r="X993" i="1"/>
  <c r="Z993" i="1"/>
  <c r="X994" i="1"/>
  <c r="Z994" i="1"/>
  <c r="X995" i="1"/>
  <c r="Z995" i="1"/>
  <c r="X996" i="1"/>
  <c r="Z996" i="1"/>
  <c r="X997" i="1"/>
  <c r="Z997" i="1"/>
  <c r="X998" i="1"/>
  <c r="Z998" i="1"/>
  <c r="X999" i="1"/>
  <c r="Z999" i="1"/>
  <c r="X1000" i="1"/>
  <c r="Z1000" i="1"/>
  <c r="X1001" i="1"/>
  <c r="Z1001" i="1"/>
  <c r="X1002" i="1"/>
  <c r="Z1002" i="1"/>
  <c r="X1003" i="1"/>
  <c r="Z1003" i="1"/>
  <c r="X1004" i="1"/>
  <c r="Z1004" i="1"/>
  <c r="X1005" i="1"/>
  <c r="Z1005" i="1"/>
  <c r="X1006" i="1"/>
  <c r="Z1006" i="1"/>
  <c r="X1007" i="1"/>
  <c r="Z1007" i="1"/>
  <c r="X1008" i="1"/>
  <c r="Z1008" i="1"/>
  <c r="X1009" i="1"/>
  <c r="Z1009" i="1"/>
  <c r="X1010" i="1"/>
  <c r="Z1010" i="1"/>
  <c r="X1011" i="1"/>
  <c r="Z1011" i="1"/>
  <c r="X1012" i="1"/>
  <c r="Z1012" i="1"/>
  <c r="X1013" i="1"/>
  <c r="Z1013" i="1"/>
  <c r="X1014" i="1"/>
  <c r="Z1014" i="1"/>
  <c r="X1015" i="1"/>
  <c r="Z1015" i="1"/>
  <c r="X1016" i="1"/>
  <c r="Z1016" i="1"/>
  <c r="X1017" i="1"/>
  <c r="Z1017" i="1"/>
  <c r="X1018" i="1"/>
  <c r="Z1018" i="1"/>
  <c r="X1019" i="1"/>
  <c r="Z1019" i="1"/>
  <c r="X1020" i="1"/>
  <c r="Z1020" i="1"/>
  <c r="X1021" i="1"/>
  <c r="Z1021" i="1"/>
  <c r="X1022" i="1"/>
  <c r="Z1022" i="1"/>
  <c r="X1023" i="1"/>
  <c r="Z1023" i="1"/>
  <c r="X1024" i="1"/>
  <c r="Z1024" i="1"/>
  <c r="X1025" i="1"/>
  <c r="Z1025" i="1"/>
  <c r="X1026" i="1"/>
  <c r="Z1026" i="1"/>
  <c r="X1027" i="1"/>
  <c r="Z1027" i="1"/>
  <c r="X1028" i="1"/>
  <c r="Z1028" i="1"/>
  <c r="X1029" i="1"/>
  <c r="Z1029" i="1"/>
  <c r="X1030" i="1"/>
  <c r="Z1030" i="1"/>
  <c r="X1031" i="1"/>
  <c r="Z1031" i="1"/>
  <c r="X1032" i="1"/>
  <c r="Z1032" i="1"/>
  <c r="X1033" i="1"/>
  <c r="Z1033" i="1"/>
  <c r="X1034" i="1"/>
  <c r="Z1034" i="1"/>
  <c r="X1035" i="1"/>
  <c r="Z1035" i="1"/>
  <c r="X1036" i="1"/>
  <c r="Z1036" i="1"/>
  <c r="X1037" i="1"/>
  <c r="Z1037" i="1"/>
  <c r="X1038" i="1"/>
  <c r="Z1038" i="1"/>
  <c r="X1039" i="1"/>
  <c r="Z1039" i="1"/>
  <c r="X1040" i="1"/>
  <c r="Z1040" i="1"/>
  <c r="X1041" i="1"/>
  <c r="Z1041" i="1"/>
  <c r="X1042" i="1"/>
  <c r="Z1042" i="1"/>
  <c r="X1043" i="1"/>
  <c r="Z1043" i="1"/>
  <c r="X1044" i="1"/>
  <c r="Z1044" i="1"/>
  <c r="X1045" i="1"/>
  <c r="Z1045" i="1"/>
  <c r="X1046" i="1"/>
  <c r="Z1046" i="1"/>
  <c r="X1047" i="1"/>
  <c r="Z1047" i="1"/>
  <c r="X1048" i="1"/>
  <c r="Z1048" i="1"/>
  <c r="X1049" i="1"/>
  <c r="Z1049" i="1"/>
  <c r="X1050" i="1"/>
  <c r="Z1050" i="1"/>
  <c r="X1051" i="1"/>
  <c r="Z1051" i="1"/>
  <c r="X1052" i="1"/>
  <c r="Z1052" i="1"/>
  <c r="X1053" i="1"/>
  <c r="Z1053" i="1"/>
  <c r="X1054" i="1"/>
  <c r="Z1054" i="1"/>
  <c r="X1055" i="1"/>
  <c r="Z1055" i="1"/>
  <c r="X1056" i="1"/>
  <c r="Z1056" i="1"/>
  <c r="X1057" i="1"/>
  <c r="Z1057" i="1"/>
  <c r="X1058" i="1"/>
  <c r="Z1058" i="1"/>
  <c r="X1059" i="1"/>
  <c r="Z1059" i="1"/>
  <c r="X1060" i="1"/>
  <c r="Z1060" i="1"/>
  <c r="X1061" i="1"/>
  <c r="Z1061" i="1"/>
  <c r="X1062" i="1"/>
  <c r="Z1062" i="1"/>
  <c r="X1063" i="1"/>
  <c r="Z1063" i="1"/>
  <c r="X1064" i="1"/>
  <c r="Z1064" i="1"/>
  <c r="X1065" i="1"/>
  <c r="Z1065" i="1"/>
  <c r="X1066" i="1"/>
  <c r="Z1066" i="1"/>
  <c r="X1067" i="1"/>
  <c r="Z1067" i="1"/>
  <c r="X1068" i="1"/>
  <c r="Z1068" i="1"/>
  <c r="X1069" i="1"/>
  <c r="Z1069" i="1"/>
  <c r="X1070" i="1"/>
  <c r="Z1070" i="1"/>
  <c r="X1071" i="1"/>
  <c r="Z1071" i="1"/>
  <c r="X1072" i="1"/>
  <c r="Z1072" i="1"/>
  <c r="X1073" i="1"/>
  <c r="Z1073" i="1"/>
  <c r="X1074" i="1"/>
  <c r="Z1074" i="1"/>
  <c r="X1075" i="1"/>
  <c r="Z1075" i="1"/>
  <c r="X1076" i="1"/>
  <c r="Z1076" i="1"/>
  <c r="X1077" i="1"/>
  <c r="Z1077" i="1"/>
  <c r="X1078" i="1"/>
  <c r="Z1078" i="1"/>
  <c r="X1079" i="1"/>
  <c r="Z1079" i="1"/>
  <c r="X1080" i="1"/>
  <c r="Z1080" i="1"/>
  <c r="X1081" i="1"/>
  <c r="Z1081" i="1"/>
  <c r="X1082" i="1"/>
  <c r="Z1082" i="1"/>
  <c r="X1083" i="1"/>
  <c r="Z1083" i="1"/>
  <c r="X1084" i="1"/>
  <c r="Z1084" i="1"/>
  <c r="X1085" i="1"/>
  <c r="Z1085" i="1"/>
  <c r="X1086" i="1"/>
  <c r="Z1086" i="1"/>
  <c r="X1087" i="1"/>
  <c r="Z1087" i="1"/>
  <c r="X1088" i="1"/>
  <c r="Z1088" i="1"/>
  <c r="X1089" i="1"/>
  <c r="Z1089" i="1"/>
  <c r="X1090" i="1"/>
  <c r="Z1090" i="1"/>
  <c r="X1091" i="1"/>
  <c r="Z1091" i="1"/>
  <c r="X1092" i="1"/>
  <c r="Z1092" i="1"/>
  <c r="X1093" i="1"/>
  <c r="Z1093" i="1"/>
  <c r="X1094" i="1"/>
  <c r="Z1094" i="1"/>
  <c r="X1095" i="1"/>
  <c r="Z1095" i="1"/>
  <c r="X1096" i="1"/>
  <c r="Z1096" i="1"/>
  <c r="X1097" i="1"/>
  <c r="Z1097" i="1"/>
  <c r="X1098" i="1"/>
  <c r="Z1098" i="1"/>
  <c r="X1099" i="1"/>
  <c r="Z1099" i="1"/>
  <c r="X1100" i="1"/>
  <c r="Z1100" i="1"/>
  <c r="X1101" i="1"/>
  <c r="Z1101" i="1"/>
  <c r="X1102" i="1"/>
  <c r="Z1102" i="1"/>
  <c r="X1103" i="1"/>
  <c r="Z1103" i="1"/>
  <c r="X1104" i="1"/>
  <c r="Z1104" i="1"/>
  <c r="X1105" i="1"/>
  <c r="Z1105" i="1"/>
  <c r="X1106" i="1"/>
  <c r="Z1106" i="1"/>
  <c r="X1107" i="1"/>
  <c r="Z1107" i="1"/>
  <c r="X1108" i="1"/>
  <c r="Z1108" i="1"/>
  <c r="X1109" i="1"/>
  <c r="Z1109" i="1"/>
  <c r="X1110" i="1"/>
  <c r="Z1110" i="1"/>
  <c r="X1111" i="1"/>
  <c r="Z1111" i="1"/>
  <c r="X1112" i="1"/>
  <c r="Z1112" i="1"/>
  <c r="X1113" i="1"/>
  <c r="Z1113" i="1"/>
  <c r="X1114" i="1"/>
  <c r="Z1114" i="1"/>
  <c r="X1115" i="1"/>
  <c r="Z1115" i="1"/>
  <c r="X1116" i="1"/>
  <c r="Z1116" i="1"/>
  <c r="X1117" i="1"/>
  <c r="Z1117" i="1"/>
  <c r="X1118" i="1"/>
  <c r="Z1118" i="1"/>
  <c r="X1119" i="1"/>
  <c r="Z1119" i="1"/>
  <c r="X1120" i="1"/>
  <c r="Z1120" i="1"/>
  <c r="X1121" i="1"/>
  <c r="Z1121" i="1"/>
  <c r="X1122" i="1"/>
  <c r="Z1122" i="1"/>
  <c r="X1123" i="1"/>
  <c r="Z1123" i="1"/>
  <c r="X1124" i="1"/>
  <c r="Z1124" i="1"/>
  <c r="X1125" i="1"/>
  <c r="Z1125" i="1"/>
  <c r="X1126" i="1"/>
  <c r="Z1126" i="1"/>
  <c r="X1127" i="1"/>
  <c r="Z1127" i="1"/>
  <c r="X1128" i="1"/>
  <c r="Z1128" i="1"/>
  <c r="X1129" i="1"/>
  <c r="Z1129" i="1"/>
  <c r="X1130" i="1"/>
  <c r="Z1130" i="1"/>
  <c r="X1131" i="1"/>
  <c r="Z1131" i="1"/>
  <c r="X1132" i="1"/>
  <c r="Z1132" i="1"/>
  <c r="X1133" i="1"/>
  <c r="Z1133" i="1"/>
  <c r="X1134" i="1"/>
  <c r="Z1134" i="1"/>
  <c r="X1135" i="1"/>
  <c r="Z1135" i="1"/>
  <c r="X1136" i="1"/>
  <c r="Z1136" i="1"/>
  <c r="X1137" i="1"/>
  <c r="Z1137" i="1"/>
  <c r="X1138" i="1"/>
  <c r="Z1138" i="1"/>
  <c r="X1139" i="1"/>
  <c r="Z1139" i="1"/>
  <c r="X1140" i="1"/>
  <c r="Z1140" i="1"/>
  <c r="X1141" i="1"/>
  <c r="Z1141" i="1"/>
  <c r="X1142" i="1"/>
  <c r="Z1142" i="1"/>
  <c r="X1143" i="1"/>
  <c r="Z1143" i="1"/>
  <c r="X1144" i="1"/>
  <c r="Z1144" i="1"/>
  <c r="X1145" i="1"/>
  <c r="Z1145" i="1"/>
  <c r="X1146" i="1"/>
  <c r="Z1146" i="1"/>
  <c r="X1147" i="1"/>
  <c r="Z1147" i="1"/>
  <c r="X1148" i="1"/>
  <c r="Z1148" i="1"/>
  <c r="X1149" i="1"/>
  <c r="Z1149" i="1"/>
  <c r="X1150" i="1"/>
  <c r="Z1150" i="1"/>
  <c r="X1151" i="1"/>
  <c r="Z1151" i="1"/>
  <c r="X1152" i="1"/>
  <c r="Z1152" i="1"/>
  <c r="X1153" i="1"/>
  <c r="Z1153" i="1"/>
  <c r="X1154" i="1"/>
  <c r="Z1154" i="1"/>
  <c r="X1155" i="1"/>
  <c r="Z1155" i="1"/>
  <c r="X1156" i="1"/>
  <c r="Z1156" i="1"/>
  <c r="X1157" i="1"/>
  <c r="Z1157" i="1"/>
  <c r="X1158" i="1"/>
  <c r="Z1158" i="1"/>
  <c r="X1159" i="1"/>
  <c r="Z1159" i="1"/>
  <c r="X1160" i="1"/>
  <c r="Z1160" i="1"/>
  <c r="X1161" i="1"/>
  <c r="Z1161" i="1"/>
  <c r="X1162" i="1"/>
  <c r="Z1162" i="1"/>
  <c r="X1163" i="1"/>
  <c r="Z1163" i="1"/>
  <c r="X1164" i="1"/>
  <c r="Z1164" i="1"/>
  <c r="X1165" i="1"/>
  <c r="Z1165" i="1"/>
  <c r="X1166" i="1"/>
  <c r="Z1166" i="1"/>
  <c r="X1167" i="1"/>
  <c r="Z1167" i="1"/>
  <c r="X1168" i="1"/>
  <c r="Z1168" i="1"/>
  <c r="X1169" i="1"/>
  <c r="Z1169" i="1"/>
  <c r="X1170" i="1"/>
  <c r="Z1170" i="1"/>
  <c r="X1171" i="1"/>
  <c r="Z1171" i="1"/>
  <c r="X1172" i="1"/>
  <c r="Z1172" i="1"/>
  <c r="X1173" i="1"/>
  <c r="Z1173" i="1"/>
  <c r="X1174" i="1"/>
  <c r="Z1174" i="1"/>
  <c r="X1175" i="1"/>
  <c r="Z1175" i="1"/>
  <c r="X1176" i="1"/>
  <c r="Z1176" i="1"/>
  <c r="X1177" i="1"/>
  <c r="Z1177" i="1"/>
  <c r="X1178" i="1"/>
  <c r="Z1178" i="1"/>
  <c r="X1179" i="1"/>
  <c r="Z1179" i="1"/>
  <c r="X1180" i="1"/>
  <c r="Z1180" i="1"/>
  <c r="X1181" i="1"/>
  <c r="Z1181" i="1"/>
  <c r="X1182" i="1"/>
  <c r="Z1182" i="1"/>
  <c r="X1183" i="1"/>
  <c r="Z1183" i="1"/>
  <c r="X1184" i="1"/>
  <c r="Z1184" i="1"/>
  <c r="X1185" i="1"/>
  <c r="Z1185" i="1"/>
  <c r="X1186" i="1"/>
  <c r="Z1186" i="1"/>
  <c r="X1187" i="1"/>
  <c r="Z1187" i="1"/>
  <c r="X1188" i="1"/>
  <c r="Z1188" i="1"/>
  <c r="X1189" i="1"/>
  <c r="Z1189" i="1"/>
  <c r="X1190" i="1"/>
  <c r="Z1190" i="1"/>
  <c r="X1191" i="1"/>
  <c r="Z1191" i="1"/>
  <c r="X1192" i="1"/>
  <c r="Z1192" i="1"/>
  <c r="X1193" i="1"/>
  <c r="Z1193" i="1"/>
  <c r="X1194" i="1"/>
  <c r="Z1194" i="1"/>
  <c r="X1195" i="1"/>
  <c r="Z1195" i="1"/>
  <c r="X1196" i="1"/>
  <c r="Z1196" i="1"/>
  <c r="X1197" i="1"/>
  <c r="Z1197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X1205" i="1"/>
  <c r="Z1205" i="1"/>
  <c r="X1206" i="1"/>
  <c r="Z1206" i="1"/>
  <c r="X1207" i="1"/>
  <c r="Z1207" i="1"/>
  <c r="X1208" i="1"/>
  <c r="Z1208" i="1"/>
  <c r="X1209" i="1"/>
  <c r="Z1209" i="1"/>
  <c r="X1210" i="1"/>
  <c r="Z1210" i="1"/>
  <c r="X1211" i="1"/>
  <c r="Z1211" i="1"/>
  <c r="X1212" i="1"/>
  <c r="Z1212" i="1"/>
  <c r="X1213" i="1"/>
  <c r="Z1213" i="1"/>
  <c r="X1214" i="1"/>
  <c r="Z1214" i="1"/>
  <c r="X1215" i="1"/>
  <c r="Z1215" i="1"/>
  <c r="X1216" i="1"/>
  <c r="Z1216" i="1"/>
  <c r="X1217" i="1"/>
  <c r="Z1217" i="1"/>
  <c r="X1218" i="1"/>
  <c r="Z1218" i="1"/>
  <c r="X1219" i="1"/>
  <c r="Z1219" i="1"/>
  <c r="X1220" i="1"/>
  <c r="Z1220" i="1"/>
  <c r="X1221" i="1"/>
  <c r="Z1221" i="1"/>
  <c r="X1222" i="1"/>
  <c r="Z1222" i="1"/>
  <c r="X1223" i="1"/>
  <c r="Z1223" i="1"/>
  <c r="X1224" i="1"/>
  <c r="Z1224" i="1"/>
  <c r="X1225" i="1"/>
  <c r="Z1225" i="1"/>
  <c r="X1226" i="1"/>
  <c r="Z1226" i="1"/>
  <c r="X1227" i="1"/>
  <c r="Z1227" i="1"/>
  <c r="X1228" i="1"/>
  <c r="Z1228" i="1"/>
  <c r="X1229" i="1"/>
  <c r="Z1229" i="1"/>
  <c r="X1230" i="1"/>
  <c r="Z1230" i="1"/>
  <c r="X1231" i="1"/>
  <c r="Z1231" i="1"/>
  <c r="X1232" i="1"/>
  <c r="Z1232" i="1"/>
  <c r="X1233" i="1"/>
  <c r="Z1233" i="1"/>
  <c r="X1234" i="1"/>
  <c r="Z1234" i="1"/>
  <c r="X1235" i="1"/>
  <c r="Z1235" i="1"/>
  <c r="X1236" i="1"/>
  <c r="Z1236" i="1"/>
  <c r="X1237" i="1"/>
  <c r="Z1237" i="1"/>
  <c r="X1238" i="1"/>
  <c r="Z1238" i="1"/>
  <c r="X1239" i="1"/>
  <c r="Z1239" i="1"/>
  <c r="X1240" i="1"/>
  <c r="Z1240" i="1"/>
  <c r="X1241" i="1"/>
  <c r="Z1241" i="1"/>
  <c r="X1242" i="1"/>
  <c r="Z1242" i="1"/>
  <c r="X1243" i="1"/>
  <c r="Z1243" i="1"/>
  <c r="X1244" i="1"/>
  <c r="Z1244" i="1"/>
  <c r="X1245" i="1"/>
  <c r="Z1245" i="1"/>
  <c r="X1246" i="1"/>
  <c r="Z1246" i="1"/>
  <c r="X1247" i="1"/>
  <c r="Z1247" i="1"/>
  <c r="X1248" i="1"/>
  <c r="Z1248" i="1"/>
  <c r="X1249" i="1"/>
  <c r="Z1249" i="1"/>
  <c r="X1250" i="1"/>
  <c r="Z1250" i="1"/>
  <c r="X1251" i="1"/>
  <c r="Z1251" i="1"/>
  <c r="X1252" i="1"/>
  <c r="Z1252" i="1"/>
  <c r="X1253" i="1"/>
  <c r="Z1253" i="1"/>
  <c r="X1254" i="1"/>
  <c r="Z1254" i="1"/>
  <c r="X1255" i="1"/>
  <c r="Z1255" i="1"/>
  <c r="X1256" i="1"/>
  <c r="Z1256" i="1"/>
  <c r="X1257" i="1"/>
  <c r="Z1257" i="1"/>
  <c r="X1258" i="1"/>
  <c r="Z1258" i="1"/>
  <c r="X1259" i="1"/>
  <c r="Z1259" i="1"/>
  <c r="X1260" i="1"/>
  <c r="Z1260" i="1"/>
  <c r="X1261" i="1"/>
  <c r="Z1261" i="1"/>
  <c r="X1262" i="1"/>
  <c r="Z1262" i="1"/>
  <c r="X1263" i="1"/>
  <c r="Z1263" i="1"/>
  <c r="X1264" i="1"/>
  <c r="Z1264" i="1"/>
  <c r="X1265" i="1"/>
  <c r="Z1265" i="1"/>
  <c r="X1266" i="1"/>
  <c r="Z1266" i="1"/>
  <c r="X1267" i="1"/>
  <c r="Z1267" i="1"/>
  <c r="X1268" i="1"/>
  <c r="Z1268" i="1"/>
  <c r="X1269" i="1"/>
  <c r="Z1269" i="1"/>
  <c r="X1270" i="1"/>
  <c r="Z1270" i="1"/>
  <c r="X1271" i="1"/>
  <c r="Z1271" i="1"/>
  <c r="X1272" i="1"/>
  <c r="Z1272" i="1"/>
  <c r="X1273" i="1"/>
  <c r="Z1273" i="1"/>
  <c r="X1274" i="1"/>
  <c r="Z1274" i="1"/>
  <c r="X1275" i="1"/>
  <c r="Z1275" i="1"/>
  <c r="X1276" i="1"/>
  <c r="Z1276" i="1"/>
  <c r="X1277" i="1"/>
  <c r="Z1277" i="1"/>
  <c r="X1278" i="1"/>
  <c r="Z1278" i="1"/>
  <c r="X1279" i="1"/>
  <c r="Z1279" i="1"/>
  <c r="X1280" i="1"/>
  <c r="Z1280" i="1"/>
  <c r="X1281" i="1"/>
  <c r="Z1281" i="1"/>
  <c r="X1282" i="1"/>
  <c r="Z1282" i="1"/>
  <c r="X1283" i="1"/>
  <c r="Z1283" i="1"/>
  <c r="X1284" i="1"/>
  <c r="Z1284" i="1"/>
  <c r="X1285" i="1"/>
  <c r="Z1285" i="1"/>
  <c r="X1286" i="1"/>
  <c r="Z1286" i="1"/>
  <c r="X1287" i="1"/>
  <c r="Z1287" i="1"/>
  <c r="X1288" i="1"/>
  <c r="Z1288" i="1"/>
  <c r="X1289" i="1"/>
  <c r="Z1289" i="1"/>
  <c r="X1290" i="1"/>
  <c r="Z1290" i="1"/>
  <c r="X1291" i="1"/>
  <c r="Z1291" i="1"/>
  <c r="X1292" i="1"/>
  <c r="Z1292" i="1"/>
  <c r="X1293" i="1"/>
  <c r="Z1293" i="1"/>
  <c r="X1294" i="1"/>
  <c r="Z1294" i="1"/>
  <c r="X1295" i="1"/>
  <c r="Z1295" i="1"/>
  <c r="X1296" i="1"/>
  <c r="Z1296" i="1"/>
  <c r="X1297" i="1"/>
  <c r="Z1297" i="1"/>
  <c r="X1298" i="1"/>
  <c r="Z1298" i="1"/>
  <c r="X1299" i="1"/>
  <c r="Z1299" i="1"/>
  <c r="X1300" i="1"/>
  <c r="Z1300" i="1"/>
  <c r="X1301" i="1"/>
  <c r="Z1301" i="1"/>
  <c r="X1302" i="1"/>
  <c r="Z1302" i="1"/>
  <c r="X1303" i="1"/>
  <c r="Z1303" i="1"/>
  <c r="X1304" i="1"/>
  <c r="Z1304" i="1"/>
  <c r="X1305" i="1"/>
  <c r="Z1305" i="1"/>
  <c r="X1306" i="1"/>
  <c r="Z1306" i="1"/>
  <c r="X1307" i="1"/>
  <c r="Z1307" i="1"/>
  <c r="X1308" i="1"/>
  <c r="Z1308" i="1"/>
  <c r="X1309" i="1"/>
  <c r="Z1309" i="1"/>
  <c r="X1310" i="1"/>
  <c r="Z1310" i="1"/>
  <c r="X1311" i="1"/>
  <c r="Z1311" i="1"/>
  <c r="X1312" i="1"/>
  <c r="Z1312" i="1"/>
  <c r="X1313" i="1"/>
  <c r="Z1313" i="1"/>
  <c r="X1314" i="1"/>
  <c r="Z1314" i="1"/>
  <c r="X1315" i="1"/>
  <c r="Z1315" i="1"/>
  <c r="X1316" i="1"/>
  <c r="Z1316" i="1"/>
  <c r="X1317" i="1"/>
  <c r="Z1317" i="1"/>
  <c r="X1318" i="1"/>
  <c r="Z1318" i="1"/>
  <c r="X1319" i="1"/>
  <c r="Z1319" i="1"/>
  <c r="X1320" i="1"/>
  <c r="Z1320" i="1"/>
  <c r="X1321" i="1"/>
  <c r="Z1321" i="1"/>
  <c r="X1322" i="1"/>
  <c r="Z1322" i="1"/>
  <c r="X1323" i="1"/>
  <c r="Z1323" i="1"/>
  <c r="X1324" i="1"/>
  <c r="Z1324" i="1"/>
  <c r="X1325" i="1"/>
  <c r="Z1325" i="1"/>
  <c r="X1326" i="1"/>
  <c r="Z1326" i="1"/>
  <c r="X1327" i="1"/>
  <c r="Z1327" i="1"/>
  <c r="X1328" i="1"/>
  <c r="Z1328" i="1"/>
  <c r="X1329" i="1"/>
  <c r="Z1329" i="1"/>
  <c r="X1330" i="1"/>
  <c r="Z1330" i="1"/>
  <c r="X1331" i="1"/>
  <c r="Z1331" i="1"/>
  <c r="X1332" i="1"/>
  <c r="Z1332" i="1"/>
  <c r="X1333" i="1"/>
  <c r="Z1333" i="1"/>
  <c r="X1334" i="1"/>
  <c r="Z1334" i="1"/>
  <c r="X1335" i="1"/>
  <c r="Z1335" i="1"/>
  <c r="X1336" i="1"/>
  <c r="Z1336" i="1"/>
  <c r="X1337" i="1"/>
  <c r="Z1337" i="1"/>
  <c r="X1338" i="1"/>
  <c r="Z1338" i="1"/>
  <c r="X1339" i="1"/>
  <c r="Z1339" i="1"/>
  <c r="X1340" i="1"/>
  <c r="Z1340" i="1"/>
  <c r="X1341" i="1"/>
  <c r="Z1341" i="1"/>
  <c r="X1342" i="1"/>
  <c r="Z1342" i="1"/>
  <c r="X1343" i="1"/>
  <c r="Z1343" i="1"/>
  <c r="X1344" i="1"/>
  <c r="Z1344" i="1"/>
  <c r="X1345" i="1"/>
  <c r="Z1345" i="1"/>
  <c r="X1346" i="1"/>
  <c r="Z1346" i="1"/>
  <c r="X1347" i="1"/>
  <c r="Z1347" i="1"/>
  <c r="X1348" i="1"/>
  <c r="Z1348" i="1"/>
  <c r="X1349" i="1"/>
  <c r="Z1349" i="1"/>
  <c r="X1350" i="1"/>
  <c r="Z1350" i="1"/>
  <c r="X1351" i="1"/>
  <c r="Z1351" i="1"/>
  <c r="X1352" i="1"/>
  <c r="Z1352" i="1"/>
  <c r="X1353" i="1"/>
  <c r="Z1353" i="1"/>
  <c r="X1354" i="1"/>
  <c r="Z1354" i="1"/>
  <c r="X1355" i="1"/>
  <c r="Z1355" i="1"/>
  <c r="X1356" i="1"/>
  <c r="Z1356" i="1"/>
  <c r="X1357" i="1"/>
  <c r="Z1357" i="1"/>
  <c r="X1358" i="1"/>
  <c r="Z1358" i="1"/>
  <c r="X1359" i="1"/>
  <c r="Z1359" i="1"/>
  <c r="X1360" i="1"/>
  <c r="Z1360" i="1"/>
  <c r="X1361" i="1"/>
  <c r="Z1361" i="1"/>
  <c r="X1362" i="1"/>
  <c r="Z1362" i="1"/>
  <c r="X1363" i="1"/>
  <c r="Z1363" i="1"/>
  <c r="X1364" i="1"/>
  <c r="Z1364" i="1"/>
  <c r="X1365" i="1"/>
  <c r="Z1365" i="1"/>
  <c r="X1366" i="1"/>
  <c r="Z1366" i="1"/>
  <c r="X1367" i="1"/>
  <c r="Z1367" i="1"/>
  <c r="X1368" i="1"/>
  <c r="Z1368" i="1"/>
  <c r="X1369" i="1"/>
  <c r="Z1369" i="1"/>
  <c r="X1370" i="1"/>
  <c r="Z1370" i="1"/>
  <c r="X1371" i="1"/>
  <c r="Z1371" i="1"/>
  <c r="X1372" i="1"/>
  <c r="Z1372" i="1"/>
  <c r="X1373" i="1"/>
  <c r="Z1373" i="1"/>
  <c r="X1374" i="1"/>
  <c r="Z1374" i="1"/>
  <c r="X1375" i="1"/>
  <c r="Z1375" i="1"/>
  <c r="X1376" i="1"/>
  <c r="Z1376" i="1"/>
  <c r="X1377" i="1"/>
  <c r="Z1377" i="1"/>
  <c r="X1378" i="1"/>
  <c r="Z1378" i="1"/>
  <c r="X1379" i="1"/>
  <c r="Z1379" i="1"/>
  <c r="X1380" i="1"/>
  <c r="Z1380" i="1"/>
  <c r="X1381" i="1"/>
  <c r="Z1381" i="1"/>
  <c r="X1382" i="1"/>
  <c r="Z1382" i="1"/>
  <c r="X1383" i="1"/>
  <c r="Z1383" i="1"/>
  <c r="X1384" i="1"/>
  <c r="Z1384" i="1"/>
  <c r="X1385" i="1"/>
  <c r="Z1385" i="1"/>
  <c r="X1386" i="1"/>
  <c r="Z1386" i="1"/>
  <c r="X1387" i="1"/>
  <c r="Z1387" i="1"/>
  <c r="X1388" i="1"/>
  <c r="Z1388" i="1"/>
  <c r="X1389" i="1"/>
  <c r="Z1389" i="1"/>
  <c r="X1390" i="1"/>
  <c r="Z1390" i="1"/>
  <c r="X1391" i="1"/>
  <c r="Z1391" i="1"/>
  <c r="X1392" i="1"/>
  <c r="Z1392" i="1"/>
  <c r="X1393" i="1"/>
  <c r="Z1393" i="1"/>
  <c r="X1394" i="1"/>
  <c r="Z1394" i="1"/>
  <c r="X1395" i="1"/>
  <c r="Z1395" i="1"/>
  <c r="X1396" i="1"/>
  <c r="Z1396" i="1"/>
  <c r="X1397" i="1"/>
  <c r="Z1397" i="1"/>
  <c r="X1398" i="1"/>
  <c r="Z1398" i="1"/>
  <c r="X1399" i="1"/>
  <c r="Z1399" i="1"/>
  <c r="X1400" i="1"/>
  <c r="Z1400" i="1"/>
  <c r="X1401" i="1"/>
  <c r="Z1401" i="1"/>
  <c r="X1402" i="1"/>
  <c r="Z1402" i="1"/>
  <c r="X1403" i="1"/>
  <c r="Z1403" i="1"/>
  <c r="X1404" i="1"/>
  <c r="Z1404" i="1"/>
  <c r="X1405" i="1"/>
  <c r="Z1405" i="1"/>
  <c r="X1406" i="1"/>
  <c r="Z1406" i="1"/>
  <c r="X1407" i="1"/>
  <c r="Z1407" i="1"/>
  <c r="X1408" i="1"/>
  <c r="Z1408" i="1"/>
  <c r="X1409" i="1"/>
  <c r="Z1409" i="1"/>
  <c r="X1410" i="1"/>
  <c r="Z1410" i="1"/>
  <c r="X1411" i="1"/>
  <c r="Z1411" i="1"/>
  <c r="X1412" i="1"/>
  <c r="Z1412" i="1"/>
  <c r="X1413" i="1"/>
  <c r="Z1413" i="1"/>
  <c r="X1414" i="1"/>
  <c r="Z1414" i="1"/>
  <c r="X1415" i="1"/>
  <c r="Z1415" i="1"/>
  <c r="X1416" i="1"/>
  <c r="Z1416" i="1"/>
  <c r="X1417" i="1"/>
  <c r="Z1417" i="1"/>
  <c r="X1418" i="1"/>
  <c r="Z1418" i="1"/>
  <c r="X1419" i="1"/>
  <c r="Z1419" i="1"/>
  <c r="X1420" i="1"/>
  <c r="Z1420" i="1"/>
  <c r="X1421" i="1"/>
  <c r="Z1421" i="1"/>
  <c r="X1422" i="1"/>
  <c r="Z1422" i="1"/>
  <c r="X1423" i="1"/>
  <c r="Z1423" i="1"/>
  <c r="X1424" i="1"/>
  <c r="Z1424" i="1"/>
  <c r="X1425" i="1"/>
  <c r="Z1425" i="1"/>
  <c r="X1426" i="1"/>
  <c r="Z1426" i="1"/>
  <c r="X1427" i="1"/>
  <c r="Z1427" i="1"/>
  <c r="X1428" i="1"/>
  <c r="Z1428" i="1"/>
  <c r="X1429" i="1"/>
  <c r="Z1429" i="1"/>
  <c r="X1430" i="1"/>
  <c r="Z1430" i="1"/>
  <c r="X1431" i="1"/>
  <c r="Z1431" i="1"/>
  <c r="X1432" i="1"/>
  <c r="Z1432" i="1"/>
  <c r="X1433" i="1"/>
  <c r="Z1433" i="1"/>
  <c r="X1434" i="1"/>
  <c r="Z1434" i="1"/>
  <c r="X1435" i="1"/>
  <c r="Z1435" i="1"/>
  <c r="X1436" i="1"/>
  <c r="Z1436" i="1"/>
  <c r="X1437" i="1"/>
  <c r="Z1437" i="1"/>
  <c r="X1438" i="1"/>
  <c r="Z1438" i="1"/>
  <c r="X1439" i="1"/>
  <c r="Z1439" i="1"/>
  <c r="X1440" i="1"/>
  <c r="Z1440" i="1"/>
  <c r="X1441" i="1"/>
  <c r="Z1441" i="1"/>
  <c r="X1442" i="1"/>
  <c r="Z1442" i="1"/>
  <c r="X1443" i="1"/>
  <c r="Z1443" i="1"/>
  <c r="X1444" i="1"/>
  <c r="Z1444" i="1"/>
  <c r="X1445" i="1"/>
  <c r="Z1445" i="1"/>
  <c r="X1446" i="1"/>
  <c r="Z1446" i="1"/>
  <c r="X1447" i="1"/>
  <c r="Z1447" i="1"/>
  <c r="X1448" i="1"/>
  <c r="Z1448" i="1"/>
  <c r="X1449" i="1"/>
  <c r="Z1449" i="1"/>
  <c r="X1450" i="1"/>
  <c r="Z1450" i="1"/>
  <c r="X1451" i="1"/>
  <c r="Z1451" i="1"/>
  <c r="X1452" i="1"/>
  <c r="Z1452" i="1"/>
  <c r="X1453" i="1"/>
  <c r="Z1453" i="1"/>
  <c r="X1454" i="1"/>
  <c r="Z1454" i="1"/>
  <c r="X1455" i="1"/>
  <c r="Z1455" i="1"/>
  <c r="X1456" i="1"/>
  <c r="Z1456" i="1"/>
  <c r="X1457" i="1"/>
  <c r="Z1457" i="1"/>
  <c r="X1458" i="1"/>
  <c r="Z1458" i="1"/>
  <c r="X1459" i="1"/>
  <c r="Z1459" i="1"/>
  <c r="X1460" i="1"/>
  <c r="Z1460" i="1"/>
  <c r="X1461" i="1"/>
  <c r="Z1461" i="1"/>
  <c r="X1462" i="1"/>
  <c r="Z1462" i="1"/>
  <c r="X1463" i="1"/>
  <c r="Z1463" i="1"/>
  <c r="X1464" i="1"/>
  <c r="Z1464" i="1"/>
  <c r="X1465" i="1"/>
  <c r="Z1465" i="1"/>
  <c r="X1466" i="1"/>
  <c r="Z1466" i="1"/>
  <c r="X1467" i="1"/>
  <c r="Z1467" i="1"/>
  <c r="X1468" i="1"/>
  <c r="Z1468" i="1"/>
  <c r="X1469" i="1"/>
  <c r="Z1469" i="1"/>
  <c r="X1470" i="1"/>
  <c r="Z1470" i="1"/>
  <c r="X1471" i="1"/>
  <c r="Z1471" i="1"/>
  <c r="X1472" i="1"/>
  <c r="Z1472" i="1"/>
  <c r="X1473" i="1"/>
  <c r="Z1473" i="1"/>
  <c r="X1474" i="1"/>
  <c r="Z1474" i="1"/>
  <c r="X1475" i="1"/>
  <c r="Z1475" i="1"/>
  <c r="X1476" i="1"/>
  <c r="Z1476" i="1"/>
  <c r="X1477" i="1"/>
  <c r="Z1477" i="1"/>
  <c r="X1478" i="1"/>
  <c r="Z1478" i="1"/>
  <c r="X1479" i="1"/>
  <c r="Z1479" i="1"/>
  <c r="X1480" i="1"/>
  <c r="Z1480" i="1"/>
  <c r="X1481" i="1"/>
  <c r="Z1481" i="1"/>
  <c r="X1482" i="1"/>
  <c r="Z1482" i="1"/>
  <c r="X1483" i="1"/>
  <c r="Z1483" i="1"/>
  <c r="X1484" i="1"/>
  <c r="Z1484" i="1"/>
  <c r="X1485" i="1"/>
  <c r="Z1485" i="1"/>
  <c r="X1486" i="1"/>
  <c r="Z1486" i="1"/>
  <c r="X1487" i="1"/>
  <c r="Z1487" i="1"/>
  <c r="X1488" i="1"/>
  <c r="Z1488" i="1"/>
  <c r="X1489" i="1"/>
  <c r="Z1489" i="1"/>
  <c r="X1490" i="1"/>
  <c r="Z1490" i="1"/>
  <c r="X1491" i="1"/>
  <c r="Z1491" i="1"/>
  <c r="X1492" i="1"/>
  <c r="Z1492" i="1"/>
  <c r="X1493" i="1"/>
  <c r="Z1493" i="1"/>
  <c r="X1494" i="1"/>
  <c r="Z1494" i="1"/>
  <c r="X1495" i="1"/>
  <c r="Z1495" i="1"/>
  <c r="X1496" i="1"/>
  <c r="Z1496" i="1"/>
  <c r="X1497" i="1"/>
  <c r="Z1497" i="1"/>
  <c r="X1498" i="1"/>
  <c r="Z1498" i="1"/>
  <c r="X1499" i="1"/>
  <c r="Z1499" i="1"/>
  <c r="X1500" i="1"/>
  <c r="Z1500" i="1"/>
  <c r="X1501" i="1"/>
  <c r="Z1501" i="1"/>
  <c r="X1502" i="1"/>
  <c r="Z1502" i="1"/>
  <c r="X1503" i="1"/>
  <c r="Z1503" i="1"/>
  <c r="X1504" i="1"/>
  <c r="Z1504" i="1"/>
  <c r="X1505" i="1"/>
  <c r="Z1505" i="1"/>
  <c r="X1506" i="1"/>
  <c r="Z1506" i="1"/>
  <c r="X1507" i="1"/>
  <c r="Z1507" i="1"/>
  <c r="X1508" i="1"/>
  <c r="Z1508" i="1"/>
  <c r="X1509" i="1"/>
  <c r="Z1509" i="1"/>
  <c r="X1510" i="1"/>
  <c r="Z1510" i="1"/>
  <c r="X1511" i="1"/>
  <c r="Z1511" i="1"/>
  <c r="X1512" i="1"/>
  <c r="Z1512" i="1"/>
  <c r="X1513" i="1"/>
  <c r="Z1513" i="1"/>
  <c r="X1514" i="1"/>
  <c r="Z1514" i="1"/>
  <c r="X1515" i="1"/>
  <c r="Z1515" i="1"/>
  <c r="X1516" i="1"/>
  <c r="Z1516" i="1"/>
  <c r="X1517" i="1"/>
  <c r="Z1517" i="1"/>
  <c r="X1518" i="1"/>
  <c r="Z1518" i="1"/>
  <c r="X1519" i="1"/>
  <c r="Z1519" i="1"/>
  <c r="X1520" i="1"/>
  <c r="Z1520" i="1"/>
  <c r="X1521" i="1"/>
  <c r="Z1521" i="1"/>
  <c r="X1522" i="1"/>
  <c r="Z1522" i="1"/>
  <c r="X1523" i="1"/>
  <c r="Z1523" i="1"/>
  <c r="X1524" i="1"/>
  <c r="Z1524" i="1"/>
  <c r="X1525" i="1"/>
  <c r="Z1525" i="1"/>
  <c r="X1526" i="1"/>
  <c r="Z1526" i="1"/>
  <c r="X1527" i="1"/>
  <c r="Z1527" i="1"/>
  <c r="X1528" i="1"/>
  <c r="Z1528" i="1"/>
  <c r="X1529" i="1"/>
  <c r="Z1529" i="1"/>
  <c r="X1530" i="1"/>
  <c r="Z1530" i="1"/>
  <c r="X1531" i="1"/>
  <c r="Z1531" i="1"/>
  <c r="X1532" i="1"/>
  <c r="Z1532" i="1"/>
  <c r="X1533" i="1"/>
  <c r="Z1533" i="1"/>
  <c r="X1534" i="1"/>
  <c r="Z1534" i="1"/>
  <c r="X1535" i="1"/>
  <c r="Z1535" i="1"/>
  <c r="X1536" i="1"/>
  <c r="Z1536" i="1"/>
  <c r="X1537" i="1"/>
  <c r="Z1537" i="1"/>
  <c r="X1538" i="1"/>
  <c r="Z1538" i="1"/>
  <c r="X1539" i="1"/>
  <c r="Z1539" i="1"/>
  <c r="X1540" i="1"/>
  <c r="Z1540" i="1"/>
  <c r="X1541" i="1"/>
  <c r="Z1541" i="1"/>
  <c r="X1542" i="1"/>
  <c r="Z1542" i="1"/>
  <c r="X1543" i="1"/>
  <c r="Z1543" i="1"/>
  <c r="X1544" i="1"/>
  <c r="Z1544" i="1"/>
  <c r="X1545" i="1"/>
  <c r="Z1545" i="1"/>
  <c r="X1546" i="1"/>
  <c r="Z1546" i="1"/>
  <c r="X1547" i="1"/>
  <c r="Z1547" i="1"/>
  <c r="X1548" i="1"/>
  <c r="Z1548" i="1"/>
  <c r="X1549" i="1"/>
  <c r="Z1549" i="1"/>
  <c r="X1550" i="1"/>
  <c r="Z1550" i="1"/>
  <c r="X1551" i="1"/>
  <c r="Z1551" i="1"/>
  <c r="X1552" i="1"/>
  <c r="Z1552" i="1"/>
  <c r="X1553" i="1"/>
  <c r="Z1553" i="1"/>
  <c r="X1554" i="1"/>
  <c r="Z1554" i="1"/>
  <c r="X1555" i="1"/>
  <c r="Z1555" i="1"/>
  <c r="X1556" i="1"/>
  <c r="Z1556" i="1"/>
  <c r="X1557" i="1"/>
  <c r="Z1557" i="1"/>
  <c r="X1558" i="1"/>
  <c r="Z1558" i="1"/>
  <c r="X1559" i="1"/>
  <c r="Z1559" i="1"/>
  <c r="X1560" i="1"/>
  <c r="Z1560" i="1"/>
  <c r="X1561" i="1"/>
  <c r="Z1561" i="1"/>
  <c r="X1562" i="1"/>
  <c r="Z1562" i="1"/>
  <c r="X1563" i="1"/>
  <c r="Z1563" i="1"/>
  <c r="X1564" i="1"/>
  <c r="Z1564" i="1"/>
  <c r="X1565" i="1"/>
  <c r="Z1565" i="1"/>
  <c r="X1566" i="1"/>
  <c r="Z1566" i="1"/>
  <c r="X1567" i="1"/>
  <c r="Z1567" i="1"/>
  <c r="X1568" i="1"/>
  <c r="Z1568" i="1"/>
  <c r="X1569" i="1"/>
  <c r="Z1569" i="1"/>
  <c r="X1570" i="1"/>
  <c r="Z1570" i="1"/>
  <c r="X1571" i="1"/>
  <c r="Z1571" i="1"/>
  <c r="X1572" i="1"/>
  <c r="Z1572" i="1"/>
  <c r="X1573" i="1"/>
  <c r="Z1573" i="1"/>
  <c r="X1574" i="1"/>
  <c r="Z1574" i="1"/>
  <c r="X1575" i="1"/>
  <c r="Z1575" i="1"/>
  <c r="X1576" i="1"/>
  <c r="Z1576" i="1"/>
  <c r="X1577" i="1"/>
  <c r="Z1577" i="1"/>
  <c r="X1578" i="1"/>
  <c r="Z1578" i="1"/>
  <c r="X1579" i="1"/>
  <c r="Z1579" i="1"/>
  <c r="X1580" i="1"/>
  <c r="Z1580" i="1"/>
  <c r="X1581" i="1"/>
  <c r="Z1581" i="1"/>
  <c r="X1582" i="1"/>
  <c r="Z1582" i="1"/>
  <c r="X1583" i="1"/>
  <c r="Z1583" i="1"/>
  <c r="X1584" i="1"/>
  <c r="Z1584" i="1"/>
  <c r="X1585" i="1"/>
  <c r="Z1585" i="1"/>
  <c r="X1586" i="1"/>
  <c r="Z1586" i="1"/>
  <c r="X1587" i="1"/>
  <c r="Z1587" i="1"/>
  <c r="X1588" i="1"/>
  <c r="Z1588" i="1"/>
  <c r="X1589" i="1"/>
  <c r="Z1589" i="1"/>
  <c r="X1590" i="1"/>
  <c r="Z1590" i="1"/>
  <c r="X1591" i="1"/>
  <c r="Z1591" i="1"/>
  <c r="X1592" i="1"/>
  <c r="Z1592" i="1"/>
  <c r="X1593" i="1"/>
  <c r="Z1593" i="1"/>
  <c r="X1594" i="1"/>
  <c r="Z1594" i="1"/>
  <c r="X1595" i="1"/>
  <c r="Z1595" i="1"/>
  <c r="X1596" i="1"/>
  <c r="Z1596" i="1"/>
  <c r="X1597" i="1"/>
  <c r="Z1597" i="1"/>
  <c r="X1598" i="1"/>
  <c r="Z1598" i="1"/>
  <c r="X1599" i="1"/>
  <c r="Z1599" i="1"/>
  <c r="X1600" i="1"/>
  <c r="Z1600" i="1"/>
  <c r="X1601" i="1"/>
  <c r="Z1601" i="1"/>
  <c r="X1602" i="1"/>
  <c r="Z1602" i="1"/>
  <c r="X1603" i="1"/>
  <c r="Z1603" i="1"/>
  <c r="X1604" i="1"/>
  <c r="Z1604" i="1"/>
  <c r="X1605" i="1"/>
  <c r="Z1605" i="1"/>
  <c r="X1606" i="1"/>
  <c r="Z1606" i="1"/>
  <c r="X1607" i="1"/>
  <c r="Z1607" i="1"/>
  <c r="X1608" i="1"/>
  <c r="Z1608" i="1"/>
  <c r="X1609" i="1"/>
  <c r="Z1609" i="1"/>
  <c r="X1610" i="1"/>
  <c r="Z1610" i="1"/>
  <c r="X1611" i="1"/>
  <c r="Z1611" i="1"/>
  <c r="X1612" i="1"/>
  <c r="Z1612" i="1"/>
  <c r="X1613" i="1"/>
  <c r="Z1613" i="1"/>
  <c r="X1614" i="1"/>
  <c r="Z1614" i="1"/>
  <c r="X1615" i="1"/>
  <c r="Z1615" i="1"/>
  <c r="X1616" i="1"/>
  <c r="Z1616" i="1"/>
  <c r="X1617" i="1"/>
  <c r="Z1617" i="1"/>
  <c r="X1618" i="1"/>
  <c r="Z1618" i="1"/>
  <c r="X1619" i="1"/>
  <c r="Z1619" i="1"/>
  <c r="X1620" i="1"/>
  <c r="Z1620" i="1"/>
  <c r="X1621" i="1"/>
  <c r="Z1621" i="1"/>
  <c r="X1622" i="1"/>
  <c r="Z1622" i="1"/>
  <c r="X1623" i="1"/>
  <c r="Z1623" i="1"/>
  <c r="X1624" i="1"/>
  <c r="Z1624" i="1"/>
  <c r="X1625" i="1"/>
  <c r="Z1625" i="1"/>
  <c r="X1626" i="1"/>
  <c r="Z1626" i="1"/>
  <c r="X1627" i="1"/>
  <c r="Z1627" i="1"/>
  <c r="X1628" i="1"/>
  <c r="Z1628" i="1"/>
  <c r="X1629" i="1"/>
  <c r="Z1629" i="1"/>
  <c r="X1630" i="1"/>
  <c r="Z1630" i="1"/>
  <c r="X1631" i="1"/>
  <c r="Z1631" i="1"/>
  <c r="X1632" i="1"/>
  <c r="Z1632" i="1"/>
  <c r="X1633" i="1"/>
  <c r="Z1633" i="1"/>
  <c r="X1634" i="1"/>
  <c r="Z1634" i="1"/>
  <c r="X1635" i="1"/>
  <c r="Z1635" i="1"/>
  <c r="X1636" i="1"/>
  <c r="Z1636" i="1"/>
  <c r="X1637" i="1"/>
  <c r="Z1637" i="1"/>
  <c r="X1638" i="1"/>
  <c r="Z1638" i="1"/>
  <c r="X1639" i="1"/>
  <c r="Z1639" i="1"/>
  <c r="X1640" i="1"/>
  <c r="Z1640" i="1"/>
  <c r="X1641" i="1"/>
  <c r="Z1641" i="1"/>
  <c r="X1642" i="1"/>
  <c r="Z1642" i="1"/>
  <c r="X1643" i="1"/>
  <c r="Z1643" i="1"/>
  <c r="X1644" i="1"/>
  <c r="Z1644" i="1"/>
  <c r="X1645" i="1"/>
  <c r="Z1645" i="1"/>
  <c r="X1646" i="1"/>
  <c r="Z1646" i="1"/>
  <c r="X1647" i="1"/>
  <c r="Z1647" i="1"/>
  <c r="X1648" i="1"/>
  <c r="Z1648" i="1"/>
  <c r="X1649" i="1"/>
  <c r="Z1649" i="1"/>
  <c r="X1650" i="1"/>
  <c r="Z1650" i="1"/>
  <c r="X1651" i="1"/>
  <c r="Z1651" i="1"/>
  <c r="X1652" i="1"/>
  <c r="Z1652" i="1"/>
  <c r="X1653" i="1"/>
  <c r="Z1653" i="1"/>
  <c r="X1654" i="1"/>
  <c r="Z1654" i="1"/>
  <c r="X1655" i="1"/>
  <c r="Z1655" i="1"/>
  <c r="X1656" i="1"/>
  <c r="Z1656" i="1"/>
  <c r="X1657" i="1"/>
  <c r="Z1657" i="1"/>
  <c r="X1658" i="1"/>
  <c r="Z1658" i="1"/>
  <c r="X1659" i="1"/>
  <c r="Z1659" i="1"/>
  <c r="X1660" i="1"/>
  <c r="Z1660" i="1"/>
  <c r="X1661" i="1"/>
  <c r="Z1661" i="1"/>
  <c r="X1662" i="1"/>
  <c r="Z1662" i="1"/>
  <c r="X1663" i="1"/>
  <c r="Z1663" i="1"/>
  <c r="X1664" i="1"/>
  <c r="Z1664" i="1"/>
  <c r="X1665" i="1"/>
  <c r="Z1665" i="1"/>
  <c r="X1666" i="1"/>
  <c r="Z1666" i="1"/>
  <c r="X1667" i="1"/>
  <c r="Z1667" i="1"/>
  <c r="X1668" i="1"/>
  <c r="Z1668" i="1"/>
  <c r="X1669" i="1"/>
  <c r="Z1669" i="1"/>
  <c r="X1670" i="1"/>
  <c r="Z1670" i="1"/>
  <c r="X1671" i="1"/>
  <c r="Z1671" i="1"/>
  <c r="X1672" i="1"/>
  <c r="Z1672" i="1"/>
  <c r="X1673" i="1"/>
  <c r="Z1673" i="1"/>
  <c r="X1674" i="1"/>
  <c r="Z1674" i="1"/>
  <c r="X1675" i="1"/>
  <c r="Z1675" i="1"/>
  <c r="X1676" i="1"/>
  <c r="Z1676" i="1"/>
  <c r="X1677" i="1"/>
  <c r="Z1677" i="1"/>
  <c r="X1678" i="1"/>
  <c r="Z1678" i="1"/>
  <c r="X1679" i="1"/>
  <c r="Z1679" i="1"/>
  <c r="X1680" i="1"/>
  <c r="Z1680" i="1"/>
  <c r="X1681" i="1"/>
  <c r="Z1681" i="1"/>
  <c r="X1682" i="1"/>
  <c r="Z1682" i="1"/>
  <c r="X1683" i="1"/>
  <c r="Z1683" i="1"/>
  <c r="X1684" i="1"/>
  <c r="Z1684" i="1"/>
  <c r="X1685" i="1"/>
  <c r="Z1685" i="1"/>
  <c r="X1686" i="1"/>
  <c r="Z1686" i="1"/>
  <c r="X1687" i="1"/>
  <c r="Z1687" i="1"/>
  <c r="X1688" i="1"/>
  <c r="Z1688" i="1"/>
  <c r="X1689" i="1"/>
  <c r="Z1689" i="1"/>
  <c r="X1690" i="1"/>
  <c r="Z1690" i="1"/>
  <c r="X1691" i="1"/>
  <c r="Z1691" i="1"/>
  <c r="X1692" i="1"/>
  <c r="Z1692" i="1"/>
  <c r="X1693" i="1"/>
  <c r="Z1693" i="1"/>
  <c r="X1694" i="1"/>
  <c r="Z1694" i="1"/>
  <c r="X1695" i="1"/>
  <c r="Z1695" i="1"/>
  <c r="X1696" i="1"/>
  <c r="Z1696" i="1"/>
  <c r="X1697" i="1"/>
  <c r="Z1697" i="1"/>
  <c r="X1698" i="1"/>
  <c r="Z1698" i="1"/>
  <c r="X1699" i="1"/>
  <c r="Z1699" i="1"/>
  <c r="X1700" i="1"/>
  <c r="Z1700" i="1"/>
  <c r="X1701" i="1"/>
  <c r="Z1701" i="1"/>
  <c r="X1702" i="1"/>
  <c r="Z1702" i="1"/>
  <c r="X1703" i="1"/>
  <c r="Z1703" i="1"/>
  <c r="X1704" i="1"/>
  <c r="Z1704" i="1"/>
  <c r="X1705" i="1"/>
  <c r="Z1705" i="1"/>
  <c r="X1706" i="1"/>
  <c r="Z1706" i="1"/>
  <c r="X1707" i="1"/>
  <c r="Z1707" i="1"/>
  <c r="X1708" i="1"/>
  <c r="Z1708" i="1"/>
  <c r="X1709" i="1"/>
  <c r="Z1709" i="1"/>
  <c r="X1710" i="1"/>
  <c r="Z1710" i="1"/>
  <c r="X1711" i="1"/>
  <c r="Z1711" i="1"/>
  <c r="X1712" i="1"/>
  <c r="Z1712" i="1"/>
  <c r="X1713" i="1"/>
  <c r="Z1713" i="1"/>
  <c r="X1714" i="1"/>
  <c r="Z1714" i="1"/>
  <c r="X1715" i="1"/>
  <c r="Z1715" i="1"/>
  <c r="X1716" i="1"/>
  <c r="Z1716" i="1"/>
  <c r="X1717" i="1"/>
  <c r="Z1717" i="1"/>
  <c r="X1718" i="1"/>
  <c r="Z1718" i="1"/>
  <c r="X1719" i="1"/>
  <c r="Z1719" i="1"/>
  <c r="X1720" i="1"/>
  <c r="Z1720" i="1"/>
  <c r="X1721" i="1"/>
  <c r="Z1721" i="1"/>
  <c r="X1722" i="1"/>
  <c r="Z1722" i="1"/>
  <c r="X1723" i="1"/>
  <c r="Z1723" i="1"/>
  <c r="X1724" i="1"/>
  <c r="Z1724" i="1"/>
  <c r="X1725" i="1"/>
  <c r="Z1725" i="1"/>
  <c r="X1726" i="1"/>
  <c r="Z1726" i="1"/>
  <c r="X1727" i="1"/>
  <c r="Z1727" i="1"/>
  <c r="X1728" i="1"/>
  <c r="Z1728" i="1"/>
  <c r="X1729" i="1"/>
  <c r="Z1729" i="1"/>
  <c r="X1730" i="1"/>
  <c r="Z1730" i="1"/>
  <c r="X1731" i="1"/>
  <c r="Z1731" i="1"/>
  <c r="X1732" i="1"/>
  <c r="Z1732" i="1"/>
  <c r="X1733" i="1"/>
  <c r="Z1733" i="1"/>
  <c r="X1734" i="1"/>
  <c r="Z1734" i="1"/>
  <c r="X1735" i="1"/>
  <c r="Z1735" i="1"/>
  <c r="X1736" i="1"/>
  <c r="Z1736" i="1"/>
  <c r="X1737" i="1"/>
  <c r="Z1737" i="1"/>
  <c r="X1738" i="1"/>
  <c r="Z1738" i="1"/>
  <c r="X1739" i="1"/>
  <c r="Z1739" i="1"/>
  <c r="X1740" i="1"/>
  <c r="Z1740" i="1"/>
  <c r="X1741" i="1"/>
  <c r="Z1741" i="1"/>
  <c r="X1742" i="1"/>
  <c r="Z1742" i="1"/>
  <c r="X1743" i="1"/>
  <c r="Z1743" i="1"/>
  <c r="X1744" i="1"/>
  <c r="Z1744" i="1"/>
  <c r="X1745" i="1"/>
  <c r="Z1745" i="1"/>
  <c r="X1746" i="1"/>
  <c r="Z1746" i="1"/>
  <c r="X1747" i="1"/>
  <c r="Z1747" i="1"/>
  <c r="X1748" i="1"/>
  <c r="Z1748" i="1"/>
  <c r="X1749" i="1"/>
  <c r="Z1749" i="1"/>
  <c r="X1750" i="1"/>
  <c r="Z1750" i="1"/>
  <c r="X1751" i="1"/>
  <c r="Z1751" i="1"/>
  <c r="X1752" i="1"/>
  <c r="Z1752" i="1"/>
  <c r="X1753" i="1"/>
  <c r="Z1753" i="1"/>
  <c r="X1754" i="1"/>
  <c r="Z1754" i="1"/>
  <c r="X1755" i="1"/>
  <c r="Z1755" i="1"/>
  <c r="X1756" i="1"/>
  <c r="Z1756" i="1"/>
  <c r="X1757" i="1"/>
  <c r="Z1757" i="1"/>
  <c r="X1758" i="1"/>
  <c r="Z1758" i="1"/>
  <c r="X1759" i="1"/>
  <c r="Z1759" i="1"/>
  <c r="X1760" i="1"/>
  <c r="Z1760" i="1"/>
  <c r="X1761" i="1"/>
  <c r="Z1761" i="1"/>
  <c r="X1762" i="1"/>
  <c r="Z1762" i="1"/>
  <c r="X1763" i="1"/>
  <c r="Z1763" i="1"/>
  <c r="X1764" i="1"/>
  <c r="Z1764" i="1"/>
  <c r="X1765" i="1"/>
  <c r="Z1765" i="1"/>
  <c r="X1766" i="1"/>
  <c r="Z1766" i="1"/>
  <c r="X1767" i="1"/>
  <c r="Z1767" i="1"/>
  <c r="X1768" i="1"/>
  <c r="Z1768" i="1"/>
  <c r="X1769" i="1"/>
  <c r="Z1769" i="1"/>
  <c r="X1770" i="1"/>
  <c r="Z1770" i="1"/>
  <c r="X1771" i="1"/>
  <c r="Z1771" i="1"/>
  <c r="X1772" i="1"/>
  <c r="Z1772" i="1"/>
  <c r="X1773" i="1"/>
  <c r="Z1773" i="1"/>
  <c r="X1774" i="1"/>
  <c r="Z1774" i="1"/>
  <c r="X1775" i="1"/>
  <c r="Z1775" i="1"/>
  <c r="X1776" i="1"/>
  <c r="Z1776" i="1"/>
  <c r="X1777" i="1"/>
  <c r="Z1777" i="1"/>
  <c r="X1778" i="1"/>
  <c r="Z1778" i="1"/>
  <c r="X1779" i="1"/>
  <c r="Z1779" i="1"/>
  <c r="X1780" i="1"/>
  <c r="Z1780" i="1"/>
  <c r="X1781" i="1"/>
  <c r="Z1781" i="1"/>
  <c r="X1782" i="1"/>
  <c r="Z1782" i="1"/>
  <c r="X1783" i="1"/>
  <c r="Z1783" i="1"/>
  <c r="X1784" i="1"/>
  <c r="Z1784" i="1"/>
  <c r="X1785" i="1"/>
  <c r="Z1785" i="1"/>
  <c r="X1786" i="1"/>
  <c r="Z1786" i="1"/>
  <c r="X1787" i="1"/>
  <c r="Z1787" i="1"/>
  <c r="X1788" i="1"/>
  <c r="Z1788" i="1"/>
  <c r="X1789" i="1"/>
  <c r="Z1789" i="1"/>
  <c r="X1790" i="1"/>
  <c r="Z1790" i="1"/>
  <c r="X1791" i="1"/>
  <c r="Z1791" i="1"/>
  <c r="X1792" i="1"/>
  <c r="Z1792" i="1"/>
  <c r="X1793" i="1"/>
  <c r="Z1793" i="1"/>
  <c r="X1794" i="1"/>
  <c r="Z1794" i="1"/>
  <c r="X1795" i="1"/>
  <c r="Z1795" i="1"/>
  <c r="X1796" i="1"/>
  <c r="Z1796" i="1"/>
  <c r="X1797" i="1"/>
  <c r="Z1797" i="1"/>
  <c r="X1798" i="1"/>
  <c r="Z1798" i="1"/>
  <c r="X1799" i="1"/>
  <c r="Z1799" i="1"/>
  <c r="X1800" i="1"/>
  <c r="Z1800" i="1"/>
  <c r="X1801" i="1"/>
  <c r="Z1801" i="1"/>
  <c r="X1802" i="1"/>
  <c r="Z1802" i="1"/>
  <c r="X1803" i="1"/>
  <c r="Z1803" i="1"/>
  <c r="X1804" i="1"/>
  <c r="Z1804" i="1"/>
  <c r="X1805" i="1"/>
  <c r="Z1805" i="1"/>
  <c r="X1806" i="1"/>
  <c r="Z1806" i="1"/>
  <c r="X1807" i="1"/>
  <c r="Z1807" i="1"/>
  <c r="X1808" i="1"/>
  <c r="Z1808" i="1"/>
  <c r="X1809" i="1"/>
  <c r="Z1809" i="1"/>
  <c r="X1810" i="1"/>
  <c r="Z1810" i="1"/>
  <c r="X1811" i="1"/>
  <c r="Z1811" i="1"/>
  <c r="X1812" i="1"/>
  <c r="Z1812" i="1"/>
  <c r="X1813" i="1"/>
  <c r="Z1813" i="1"/>
  <c r="X1814" i="1"/>
  <c r="Z1814" i="1"/>
  <c r="X1815" i="1"/>
  <c r="Z1815" i="1"/>
  <c r="X1816" i="1"/>
  <c r="Z1816" i="1"/>
  <c r="X1817" i="1"/>
  <c r="Z1817" i="1"/>
  <c r="X1818" i="1"/>
  <c r="Z1818" i="1"/>
  <c r="X1819" i="1"/>
  <c r="Z1819" i="1"/>
  <c r="X1820" i="1"/>
  <c r="Z1820" i="1"/>
  <c r="X1821" i="1"/>
  <c r="Z1821" i="1"/>
  <c r="X1822" i="1"/>
  <c r="Z1822" i="1"/>
  <c r="X1823" i="1"/>
  <c r="Z1823" i="1"/>
  <c r="X1824" i="1"/>
  <c r="Z1824" i="1"/>
  <c r="X1825" i="1"/>
  <c r="Z1825" i="1"/>
  <c r="X1826" i="1"/>
  <c r="Z1826" i="1"/>
  <c r="X1827" i="1"/>
  <c r="Z1827" i="1"/>
  <c r="X1828" i="1"/>
  <c r="Z1828" i="1"/>
  <c r="X1829" i="1"/>
  <c r="Z1829" i="1"/>
  <c r="X1830" i="1"/>
  <c r="Z1830" i="1"/>
  <c r="X1831" i="1"/>
  <c r="Z1831" i="1"/>
  <c r="X1832" i="1"/>
  <c r="Z1832" i="1"/>
  <c r="X1833" i="1"/>
  <c r="Z1833" i="1"/>
  <c r="X1834" i="1"/>
  <c r="Z1834" i="1"/>
  <c r="X1835" i="1"/>
  <c r="Z1835" i="1"/>
  <c r="X1836" i="1"/>
  <c r="Z1836" i="1"/>
  <c r="X1837" i="1"/>
  <c r="Z1837" i="1"/>
  <c r="X1838" i="1"/>
  <c r="Z1838" i="1"/>
  <c r="X1839" i="1"/>
  <c r="Z1839" i="1"/>
  <c r="X1840" i="1"/>
  <c r="Z1840" i="1"/>
  <c r="X1841" i="1"/>
  <c r="Z1841" i="1"/>
  <c r="X1842" i="1"/>
  <c r="Z1842" i="1"/>
  <c r="X1843" i="1"/>
  <c r="Z1843" i="1"/>
  <c r="X1844" i="1"/>
  <c r="Z1844" i="1"/>
  <c r="X1845" i="1"/>
  <c r="Z1845" i="1"/>
  <c r="X1846" i="1"/>
  <c r="Z1846" i="1"/>
  <c r="X1847" i="1"/>
  <c r="Z1847" i="1"/>
  <c r="X1848" i="1"/>
  <c r="Z1848" i="1"/>
  <c r="X1849" i="1"/>
  <c r="Z1849" i="1"/>
  <c r="X1850" i="1"/>
  <c r="Z1850" i="1"/>
  <c r="X1851" i="1"/>
  <c r="Z1851" i="1"/>
  <c r="X1852" i="1"/>
  <c r="Z1852" i="1"/>
  <c r="X1853" i="1"/>
  <c r="Z1853" i="1"/>
  <c r="X1854" i="1"/>
  <c r="Z1854" i="1"/>
  <c r="X1855" i="1"/>
  <c r="Z1855" i="1"/>
  <c r="X1856" i="1"/>
  <c r="Z1856" i="1"/>
  <c r="X1857" i="1"/>
  <c r="Z1857" i="1"/>
  <c r="X1858" i="1"/>
  <c r="Z1858" i="1"/>
  <c r="X1859" i="1"/>
  <c r="Z1859" i="1"/>
  <c r="X1860" i="1"/>
  <c r="Z1860" i="1"/>
  <c r="X1861" i="1"/>
  <c r="Z1861" i="1"/>
  <c r="X1862" i="1"/>
  <c r="Z1862" i="1"/>
  <c r="X1863" i="1"/>
  <c r="Z1863" i="1"/>
  <c r="X1864" i="1"/>
  <c r="Z1864" i="1"/>
  <c r="X1865" i="1"/>
  <c r="Z1865" i="1"/>
  <c r="X1866" i="1"/>
  <c r="Z1866" i="1"/>
  <c r="X1867" i="1"/>
  <c r="Z1867" i="1"/>
  <c r="X1868" i="1"/>
  <c r="Z1868" i="1"/>
  <c r="X1869" i="1"/>
  <c r="Z1869" i="1"/>
  <c r="X1870" i="1"/>
  <c r="Z1870" i="1"/>
  <c r="X1871" i="1"/>
  <c r="Z1871" i="1"/>
  <c r="X1872" i="1"/>
  <c r="Z1872" i="1"/>
  <c r="X1873" i="1"/>
  <c r="Z1873" i="1"/>
  <c r="X1874" i="1"/>
  <c r="Z1874" i="1"/>
  <c r="X1875" i="1"/>
  <c r="Z1875" i="1"/>
  <c r="X1876" i="1"/>
  <c r="Z1876" i="1"/>
  <c r="X1877" i="1"/>
  <c r="Z1877" i="1"/>
  <c r="X1878" i="1"/>
  <c r="Z1878" i="1"/>
  <c r="X1879" i="1"/>
  <c r="Z1879" i="1"/>
  <c r="X1880" i="1"/>
  <c r="Z1880" i="1"/>
  <c r="X1881" i="1"/>
  <c r="Z1881" i="1"/>
  <c r="X1882" i="1"/>
  <c r="Z1882" i="1"/>
  <c r="X1883" i="1"/>
  <c r="Z1883" i="1"/>
  <c r="X1884" i="1"/>
  <c r="Z1884" i="1"/>
  <c r="X1885" i="1"/>
  <c r="Z1885" i="1"/>
  <c r="X1886" i="1"/>
  <c r="Z1886" i="1"/>
  <c r="X1887" i="1"/>
  <c r="Z1887" i="1"/>
  <c r="Z2" i="1"/>
  <c r="X2" i="1"/>
  <c r="AA1890" i="1" l="1"/>
  <c r="Z1890" i="1"/>
  <c r="Y1890" i="1"/>
  <c r="X1890" i="1"/>
  <c r="D17" i="2"/>
  <c r="F17" i="2"/>
  <c r="H17" i="2"/>
  <c r="I17" i="2"/>
  <c r="I18" i="2"/>
  <c r="I19" i="2"/>
  <c r="I24" i="2"/>
  <c r="W1905" i="1"/>
  <c r="V1905" i="1"/>
  <c r="U1905" i="1"/>
  <c r="W1904" i="1"/>
  <c r="V1904" i="1"/>
  <c r="U1904" i="1"/>
  <c r="W1903" i="1"/>
  <c r="V1903" i="1"/>
  <c r="U1903" i="1"/>
  <c r="W1902" i="1"/>
  <c r="V1902" i="1"/>
  <c r="U1902" i="1"/>
  <c r="W1901" i="1"/>
  <c r="V1901" i="1"/>
  <c r="U1901" i="1"/>
  <c r="W1900" i="1"/>
  <c r="V1900" i="1"/>
  <c r="U1900" i="1"/>
  <c r="W1899" i="1"/>
  <c r="V1899" i="1"/>
  <c r="U1899" i="1"/>
  <c r="W1898" i="1"/>
  <c r="V1898" i="1"/>
  <c r="U1898" i="1"/>
  <c r="W1897" i="1"/>
  <c r="V1897" i="1"/>
  <c r="U1897" i="1"/>
  <c r="U1890" i="1"/>
  <c r="U1891" i="1"/>
  <c r="U1892" i="1"/>
  <c r="H25" i="2"/>
  <c r="H24" i="2"/>
  <c r="H23" i="2"/>
  <c r="H22" i="2"/>
  <c r="H21" i="2"/>
  <c r="H20" i="2"/>
  <c r="H19" i="2"/>
  <c r="H18" i="2"/>
  <c r="F25" i="2"/>
  <c r="F24" i="2"/>
  <c r="F23" i="2"/>
  <c r="F22" i="2"/>
  <c r="F21" i="2"/>
  <c r="F20" i="2"/>
  <c r="F19" i="2"/>
  <c r="F18" i="2"/>
  <c r="D20" i="2"/>
  <c r="D21" i="2"/>
  <c r="D22" i="2"/>
  <c r="D23" i="2"/>
  <c r="D24" i="2"/>
  <c r="D25" i="2"/>
  <c r="I20" i="2"/>
  <c r="I21" i="2"/>
  <c r="I22" i="2"/>
  <c r="I23" i="2"/>
  <c r="I25" i="2"/>
  <c r="U1906" i="1" l="1"/>
  <c r="V1906" i="1"/>
  <c r="W1906" i="1"/>
  <c r="D19" i="2"/>
  <c r="D18" i="2"/>
  <c r="W1892" i="1"/>
  <c r="W1891" i="1"/>
  <c r="W1890" i="1"/>
  <c r="Q1892" i="1" l="1"/>
  <c r="S1892" i="1"/>
  <c r="T1892" i="1"/>
  <c r="Q1891" i="1"/>
  <c r="S1891" i="1"/>
  <c r="T1891" i="1"/>
  <c r="Q1890" i="1"/>
  <c r="S1890" i="1"/>
  <c r="T1890" i="1"/>
  <c r="P1892" i="1" l="1"/>
  <c r="P1891" i="1"/>
  <c r="P1890" i="1"/>
  <c r="O1892" i="1" l="1"/>
  <c r="O1891" i="1"/>
  <c r="O1890" i="1"/>
  <c r="N1892" i="1" l="1"/>
  <c r="N1891" i="1"/>
  <c r="N1890" i="1"/>
  <c r="V1890" i="1" l="1"/>
  <c r="V1891" i="1"/>
  <c r="V1892" i="1"/>
</calcChain>
</file>

<file path=xl/sharedStrings.xml><?xml version="1.0" encoding="utf-8"?>
<sst xmlns="http://schemas.openxmlformats.org/spreadsheetml/2006/main" count="20829" uniqueCount="5611">
  <si>
    <t>ME</t>
  </si>
  <si>
    <t>NOM_ME</t>
  </si>
  <si>
    <t>TYPE_ME</t>
  </si>
  <si>
    <t>TYPE_ME_CD</t>
  </si>
  <si>
    <t>SURFACE_KM2</t>
  </si>
  <si>
    <t>COURS_DEAU</t>
  </si>
  <si>
    <t>TYPE_FR_ME</t>
  </si>
  <si>
    <t>DEPT_PPL</t>
  </si>
  <si>
    <t>DEPTS</t>
  </si>
  <si>
    <t>REGION_PPLES</t>
  </si>
  <si>
    <t>CTT</t>
  </si>
  <si>
    <t>DELEG</t>
  </si>
  <si>
    <t>SAGE</t>
  </si>
  <si>
    <t>ANALYSE_STL_25_NO3</t>
  </si>
  <si>
    <t>ANALYSE_STL_25_PEST</t>
  </si>
  <si>
    <t>ANALYSE_STL_25_PHOSP</t>
  </si>
  <si>
    <t>ANALYSE_STL_25_PRELEV</t>
  </si>
  <si>
    <t>ANALYSE_STL_25_HYDRO</t>
  </si>
  <si>
    <t>ANALYSE_STL_25_MACROP</t>
  </si>
  <si>
    <t>ANALYSE_STL_25_MICROP</t>
  </si>
  <si>
    <t>FRGR0002</t>
  </si>
  <si>
    <t>LA LOIRE DE LA RETENUE DE LA PALISSE JUSQU'A LA CONFLUENCE AVEC LA BORNE</t>
  </si>
  <si>
    <t>NATURELLE</t>
  </si>
  <si>
    <t>LOIRE</t>
  </si>
  <si>
    <t>M3</t>
  </si>
  <si>
    <t>43</t>
  </si>
  <si>
    <t>07 ; 43</t>
  </si>
  <si>
    <t>AUVERGNE-RHONE-ALPES</t>
  </si>
  <si>
    <t>Allier-Loire amont</t>
  </si>
  <si>
    <t>Loire amont</t>
  </si>
  <si>
    <t>FRGR0003A</t>
  </si>
  <si>
    <t>LA LOIRE DEPUIS LA CONFLUENCE DE LA BORNE JUSQU'AU COMPLEXE DE GRANGENT</t>
  </si>
  <si>
    <t>G3</t>
  </si>
  <si>
    <t>FRGR0003C</t>
  </si>
  <si>
    <t>LA LOIRE DEPUIS LE COMPLEXE DE GRANGENT JUSQU'A LA CONFLUENCE AVEC LE FURAN</t>
  </si>
  <si>
    <t>MEFM</t>
  </si>
  <si>
    <t>42</t>
  </si>
  <si>
    <t>Loire en Rhône-Alpes</t>
  </si>
  <si>
    <t>FRGR0004A</t>
  </si>
  <si>
    <t>LA LOIRE DEPUIS LA CONFLUENCE DU FURAN JUSQU'AU COMPLEXE DE VILLEREST</t>
  </si>
  <si>
    <t>FRGR0004B</t>
  </si>
  <si>
    <t>LA LOIRE DEPUIS LE COMPLEXE DE VILLEREST JUSQU'A LA CONFLUENCE AVEC LE TRAMBOUZAN</t>
  </si>
  <si>
    <t>G17/3-21</t>
  </si>
  <si>
    <t>FRGR0004C</t>
  </si>
  <si>
    <t>LA LOIRE DEPUIS LA CONFLUENCE DU TRAMBOUZAN JUSQU'A DIGOIN</t>
  </si>
  <si>
    <t>71</t>
  </si>
  <si>
    <t>03 ; 42 ; 71</t>
  </si>
  <si>
    <t>BOURGOGNE-FRANCHE-COMTE</t>
  </si>
  <si>
    <t>Hors_Sage</t>
  </si>
  <si>
    <t>FRGR0005A</t>
  </si>
  <si>
    <t>LA LOIRE DEPUIS DIGOIN JUSQU'A LA CONFLUENCE AVEC LA BESBRE</t>
  </si>
  <si>
    <t>TTGL</t>
  </si>
  <si>
    <t>03</t>
  </si>
  <si>
    <t>03 ; 71</t>
  </si>
  <si>
    <t>FRGR0005B</t>
  </si>
  <si>
    <t>LA LOIRE DEPUIS LA CONFLUENCE DE LA BESBRE JUSQU'A LA CONFLUENCE AVEC L'ARON</t>
  </si>
  <si>
    <t>58</t>
  </si>
  <si>
    <t>03 ; 58 ; 71</t>
  </si>
  <si>
    <t>FRGR0005C</t>
  </si>
  <si>
    <t>LA LOIRE DEPUIS LA CONFLUENCE DE L'ARON JUSQU'A LA CONFLUENCE AVEC L'ALLIER</t>
  </si>
  <si>
    <t>FRGR0006A</t>
  </si>
  <si>
    <t>LA LOIRE ET SES AFFLUENTS DEPUIS SAGNES-ET-GOUDOULET JUSQU'A LA RETENUE DE LA PALISSE</t>
  </si>
  <si>
    <t>PTP8-A</t>
  </si>
  <si>
    <t>07</t>
  </si>
  <si>
    <t>FRGR0007A</t>
  </si>
  <si>
    <t>LA LOIRE DEPUIS LA CONFLUENCE DE L'ALLIER JUSQU'A GIEN</t>
  </si>
  <si>
    <t>18 ; 45 ; 58</t>
  </si>
  <si>
    <t>Loire moyenne</t>
  </si>
  <si>
    <t>Centre-Loire</t>
  </si>
  <si>
    <t>FRGR0007B</t>
  </si>
  <si>
    <t>LA LOIRE DEPUIS GIEN JUSQU'A SAINT-DENIS-EN-VAL</t>
  </si>
  <si>
    <t>45</t>
  </si>
  <si>
    <t>CENTRE-VAL DE LOIRE</t>
  </si>
  <si>
    <t>Nappe de Beauce</t>
  </si>
  <si>
    <t>FRGR0007C</t>
  </si>
  <si>
    <t>LA LOIRE DEPUIS SAINT-DENIS-EN-VAL JUSQU'A LA CONFLUENCE AVEC LE CHER</t>
  </si>
  <si>
    <t>41</t>
  </si>
  <si>
    <t>37 ; 41 ; 45</t>
  </si>
  <si>
    <t>FRGR0007D</t>
  </si>
  <si>
    <t>LA LOIRE DEPUIS LA CONFLUENCE DU CHER JUSQU'A LA CONFLUENCE AVEC LA VIENNE</t>
  </si>
  <si>
    <t>37</t>
  </si>
  <si>
    <t>FRGR0007E</t>
  </si>
  <si>
    <t>LA LOIRE DEPUIS LA CONFLUENCE DE LA VIENNE JUSQU'A LA CONFLUENCE AVEC LA MAINE</t>
  </si>
  <si>
    <t>49</t>
  </si>
  <si>
    <t>37 ; 49</t>
  </si>
  <si>
    <t>PAYS DE LA LOIRE</t>
  </si>
  <si>
    <t>Loire aval et côtiers vendéens</t>
  </si>
  <si>
    <t>Maine-Loire-Océan</t>
  </si>
  <si>
    <t>FRGR0007F</t>
  </si>
  <si>
    <t>LA LOIRE DEPUIS LA CONFLUENCE DE LA MAINE JUSQU'A ANCENIS</t>
  </si>
  <si>
    <t>44 ; 49</t>
  </si>
  <si>
    <t>FRGR0008A</t>
  </si>
  <si>
    <t>LA VILAINE ET SES AFFLUENTS DEPUIS JUVIGNE JUSQU'A LA RETENUE DE LA CHAPELLE-ERBREE</t>
  </si>
  <si>
    <t>VILAINE</t>
  </si>
  <si>
    <t>P12-B</t>
  </si>
  <si>
    <t>53</t>
  </si>
  <si>
    <t>35 ; 53</t>
  </si>
  <si>
    <t>Vilaine et côtiers bretons</t>
  </si>
  <si>
    <t>Vilaine</t>
  </si>
  <si>
    <t>FRGR0009A</t>
  </si>
  <si>
    <t>LA VILAINE DEPUIS LA RETENUE DE LA CHAPELLE-ERBREE JUSQU'A LA CONFLUENCE AVEC LA CANTACHE</t>
  </si>
  <si>
    <t>M12-A</t>
  </si>
  <si>
    <t>35</t>
  </si>
  <si>
    <t>BRETAGNE</t>
  </si>
  <si>
    <t>Armorique</t>
  </si>
  <si>
    <t>FRGR0009B</t>
  </si>
  <si>
    <t>LA VILAINE DEPUIS LA CONFLUENCE DE LA CANTACHE JUSQU'A LA CONFLUENCE AVEC L'ILLE</t>
  </si>
  <si>
    <t>FRGR0010</t>
  </si>
  <si>
    <t>LA VILAINE DEPUIS LA CONFLUENCE DE L'ILLE JUSQU'A BESLE</t>
  </si>
  <si>
    <t>G12</t>
  </si>
  <si>
    <t>FRGR0011B</t>
  </si>
  <si>
    <t>LA VILAINE DEPUIS BESLE JUSQU'A L'AMONT DE LA RETENUE D'ARZAL</t>
  </si>
  <si>
    <t>56</t>
  </si>
  <si>
    <t>35 ; 44 ; 56</t>
  </si>
  <si>
    <t>FRGR0012</t>
  </si>
  <si>
    <t>LE COUESNON DEPUIS LA CONFLUENCE DE LA LOISANCE JUSQU’À PONTORSON</t>
  </si>
  <si>
    <t>COUESNON</t>
  </si>
  <si>
    <t>M12-B</t>
  </si>
  <si>
    <t>50</t>
  </si>
  <si>
    <t>35 ; 50</t>
  </si>
  <si>
    <t>NORMANDIE</t>
  </si>
  <si>
    <t>Couesnon</t>
  </si>
  <si>
    <t>FRGR0013</t>
  </si>
  <si>
    <t>LE COUESNON DEPUIS LA CONFLUENCE DU NANCON JUSQU'A LA CONFLUENCE AVEC LA LOISANCE</t>
  </si>
  <si>
    <t>FRGR0014A</t>
  </si>
  <si>
    <t>LA RANCE ET SES AFFLUENTS DEPUIS LA SOURCE JUSQU'A LA RETENUE DE ROPHEMEL</t>
  </si>
  <si>
    <t>RANCE</t>
  </si>
  <si>
    <t>22</t>
  </si>
  <si>
    <t>22 ; 35</t>
  </si>
  <si>
    <t>Rance, Frémur et Baie de Beaussais</t>
  </si>
  <si>
    <t>FRGR0015</t>
  </si>
  <si>
    <t>LA RANCE DEPUIS LA RETENUE DE ROPHEMEL JUSQU'A LA CONFLUENCE AVEC LE GUINEFORT</t>
  </si>
  <si>
    <t>FRGR0016</t>
  </si>
  <si>
    <t>LA RANCE DEPUIS LA CONFLUENCE DU GUINEFORT JUSQU'A L'ECLUSE DE CHATELLIER</t>
  </si>
  <si>
    <t>FRGR0017</t>
  </si>
  <si>
    <t>LE NANCON ET SES AFFLUENTS DEPUIS LANDEAN JUSQU'A LA CONFLUENCE AVEC LE COUESNON</t>
  </si>
  <si>
    <t>NANCON</t>
  </si>
  <si>
    <t>FRGR0018</t>
  </si>
  <si>
    <t>LA MINETTE ET SES AFFLUENTS DEPUIS LA SOURCE JUSQU'A LA CONFLUENCE AVEC LE COUESNON</t>
  </si>
  <si>
    <t>MINETTE</t>
  </si>
  <si>
    <t>FRGR0019</t>
  </si>
  <si>
    <t>LA TAMOUTE ET SES AFFLUENTS DEPUIS LA SOURCE JUSQU'A LA CONFLUENCE AVEC LE COUESNON</t>
  </si>
  <si>
    <t>TAMOUTE</t>
  </si>
  <si>
    <t>FRGR0020</t>
  </si>
  <si>
    <t>LA LOISANCE ET SES AFFLUENTS DEPUIS LA SOURCE JUSQU'A LA CONFLUENCE AVEC LE COUESNON</t>
  </si>
  <si>
    <t>LOISANCE</t>
  </si>
  <si>
    <t>FRGR0021</t>
  </si>
  <si>
    <t>LE TRONCON ET SES AFFLUENTS DEPUIS ARGOUGES JUSQU'A LA CONFLUENCE AVEC LE COUESNON</t>
  </si>
  <si>
    <t>TRONCON</t>
  </si>
  <si>
    <t>FRGR0022</t>
  </si>
  <si>
    <t>LE GUERGE ET SES AFFLUENTS DEPUIS LE FERRE JUSQU'A LA CONFLUENCE AVEC LE COUESNON</t>
  </si>
  <si>
    <t>GUERGE</t>
  </si>
  <si>
    <t>FRGR0023</t>
  </si>
  <si>
    <t>LE CHENELAIS ET SES AFFLUENTS DEPUIS PLEINE-FOUGERES JUSQU'A LA CONFLUENCE AVEC LE COUESNON</t>
  </si>
  <si>
    <t>CHENELAIS</t>
  </si>
  <si>
    <t>FRGR0024</t>
  </si>
  <si>
    <t>LE GUYOULT DEPUIS EPINIAC JUSQU'A LA MER</t>
  </si>
  <si>
    <t>GUYOULT</t>
  </si>
  <si>
    <t>Bassins côtiers de la région de Dol de Bretagne</t>
  </si>
  <si>
    <t>FRGR0025A</t>
  </si>
  <si>
    <t>LE BIEZ JEAN ET SES AFFLUENTS DEPUIS LA SOURCE JUSQU'A L'ETANG DE BEAUFORT INCLUS</t>
  </si>
  <si>
    <t>BIEZ JEAN</t>
  </si>
  <si>
    <t>FRGR0025B</t>
  </si>
  <si>
    <t>LE BIEZ JEAN DEPUIS L'ETANG DE BEAUFORT JUSQU'A LA MER</t>
  </si>
  <si>
    <t>FRGR0026</t>
  </si>
  <si>
    <t>LE NEAL ET SES AFFLUENTS DEPUIS LA SOURCE JUSQU'A LA RETENUE DE ROPHEMEL</t>
  </si>
  <si>
    <t>NEAL</t>
  </si>
  <si>
    <t>FRGR0027</t>
  </si>
  <si>
    <t>LE GUINEFORT DEPUIS LA SOURCE JUSQU'A LA CONFLUENCE AVEC LA RANCE</t>
  </si>
  <si>
    <t>GUINEFORT</t>
  </si>
  <si>
    <t>FRGR0028</t>
  </si>
  <si>
    <t>LE LINON ET SES AFFLUENTS DEPUIS LA SOURCE JUSQU'A LA CONFLUENCE AVEC LA RANCE</t>
  </si>
  <si>
    <t>LINON</t>
  </si>
  <si>
    <t>FRGR0029</t>
  </si>
  <si>
    <t>LA DONAC ET SES AFFLUENTS DEPUIS LA SOURCE JUSQU'A LA CONFLUENCE AVEC LE LINON</t>
  </si>
  <si>
    <t>DONAC</t>
  </si>
  <si>
    <t>FRGR0030A</t>
  </si>
  <si>
    <t>LE TRIEUX ET SES AFFLUENTS DEPUIS KERPERT JUSQU'A LA PRISE D'EAU DE PONT CAFFIN</t>
  </si>
  <si>
    <t>TRIEUX</t>
  </si>
  <si>
    <t>Argoat - Trégor - Goélo</t>
  </si>
  <si>
    <t>FRGR0030B</t>
  </si>
  <si>
    <t>LE TRIEUX ET SES AFFLUENTS DEPUIS LA PRISE D'EAU DE PONT CAFFIN JUSQU'A L'ESTUAIRE</t>
  </si>
  <si>
    <t>FRGR0031A</t>
  </si>
  <si>
    <t>LE FREMUR DE LANCIEUX DEPUIS LA SOURCE JUSQU'A LA RETENUE DU BOIS JOLI</t>
  </si>
  <si>
    <t>FREMUR DE LANCIEUX</t>
  </si>
  <si>
    <t>FRGR0032A</t>
  </si>
  <si>
    <t>L'ARGUENON ET SES AFFLUENTS DEPUIS LA SOURCE JUSQU'A LA RETENUE DE L'ARGUENON</t>
  </si>
  <si>
    <t>ARGUENON</t>
  </si>
  <si>
    <t>Arguenon - Baie de la Fresnaye</t>
  </si>
  <si>
    <t>FRGR0032C</t>
  </si>
  <si>
    <t>L'ARGUENON ET SES AFFLUENTS DEPUIS LA RETENUE DE L'ARGUENON JUSQU'A LA MER</t>
  </si>
  <si>
    <t>FRGR0033</t>
  </si>
  <si>
    <t>LA ROSETTE ET SES AFFLUENTS DEPUIS LA SOURCE JUSQU'A L'ETANG DE JUGON</t>
  </si>
  <si>
    <t>ROSETTE</t>
  </si>
  <si>
    <t>FRGR0034</t>
  </si>
  <si>
    <t>LE MONTAFILAN ET SES AFFLUENTS DEPUIS LA SOURCE JUSQU'A LA MER</t>
  </si>
  <si>
    <t>MONTAFILAN</t>
  </si>
  <si>
    <t>FRGR0035</t>
  </si>
  <si>
    <t>LE FREMUR D'HENANBIHEN ET SES AFFLUENTS DEPUIS LA SOURCE JUSQU'A LA MER</t>
  </si>
  <si>
    <t>FREMUR D HENANBIHEN</t>
  </si>
  <si>
    <t>FRGR0036</t>
  </si>
  <si>
    <t>L'ISLET ET SES AFFLUENTS DEPUIS LA SOURCE JUSQU'A LA MER</t>
  </si>
  <si>
    <t>ISLET</t>
  </si>
  <si>
    <t>Baie de Saint-Brieuc</t>
  </si>
  <si>
    <t>FRGR0037</t>
  </si>
  <si>
    <t>LA FLORA DEPUIS LA SOURCE JUSQU'A LA MER</t>
  </si>
  <si>
    <t>FLORA</t>
  </si>
  <si>
    <t>FRGR0038A</t>
  </si>
  <si>
    <t>LE GOUESSANT ET SES AFFLUENTS DEPUIS LA SOURCE JUSQU'A LAMBALLE</t>
  </si>
  <si>
    <t>GOUESSANT</t>
  </si>
  <si>
    <t>FRGR0038B</t>
  </si>
  <si>
    <t>LE GOUESSANT ET SES AFFLUENTS DEPUIS LAMBALLE JUSQU'A LA MER</t>
  </si>
  <si>
    <t>FRGR0039</t>
  </si>
  <si>
    <t>L'EVRON ET SES AFFLUENTS DEPUIS PLEMY JUSQU'A LA CONFLUENCE AVEC LE GOUESSANT</t>
  </si>
  <si>
    <t>EVRON</t>
  </si>
  <si>
    <t>FRGR0040</t>
  </si>
  <si>
    <t>L'URNE ET SES AFFLUENTS DEPUIS SAINT-CARREUC JUSQU'A LA MER</t>
  </si>
  <si>
    <t>URNE</t>
  </si>
  <si>
    <t>FRGR0041A</t>
  </si>
  <si>
    <t>LE GOUET ET SES AFFLUENTS DEPUIS SAINT-BIHY JUSQU'A LA RETENUE DU GOUET</t>
  </si>
  <si>
    <t>GOUET</t>
  </si>
  <si>
    <t>FRGR0041C</t>
  </si>
  <si>
    <t>LE GOUET DEPUIS LA RETENUE DU GOUET JUSQU'A LA MER</t>
  </si>
  <si>
    <t>FRGR0042</t>
  </si>
  <si>
    <t>L'IC ET SES AFFLUENTS DEPUIS LA SOURCE JUSQU'A LA MER</t>
  </si>
  <si>
    <t>IC</t>
  </si>
  <si>
    <t>FRGR0043</t>
  </si>
  <si>
    <t>LE LEFF ET SES AFFLUENTS DEPUIS LA SOURCE JUSQU'A L'ESTUAIRE</t>
  </si>
  <si>
    <t>LEFF</t>
  </si>
  <si>
    <t>FRGR0044</t>
  </si>
  <si>
    <t>LE JAUDY ET SES AFFLUENTS DEPUIS TREGLAMUS JUSQU'A L'ESTUAIRE</t>
  </si>
  <si>
    <t>JAUDY</t>
  </si>
  <si>
    <t>FRGR0045</t>
  </si>
  <si>
    <t>LE GUINDY ET SES AFFLUENTS DEPUIS LA SOURCE JUSQU'A L'ESTUAIRE</t>
  </si>
  <si>
    <t>GUINDY</t>
  </si>
  <si>
    <t>FRGR0046</t>
  </si>
  <si>
    <t>LE LEGUER ET SES AFFLUENTS DEPUIS LA SOURCE JUSQU'A L'ESTUAIRE</t>
  </si>
  <si>
    <t>LEGUER</t>
  </si>
  <si>
    <t>Baie de Lannion</t>
  </si>
  <si>
    <t>FRGR0047</t>
  </si>
  <si>
    <t>LE GUIC ET SES AFFLUENTS DEPUIS LA SOURCE JUSQU'A LA CONFLUENCE AVEC LE LEGUER</t>
  </si>
  <si>
    <t>GUIC</t>
  </si>
  <si>
    <t>22 ; 29</t>
  </si>
  <si>
    <t>FRGR0048</t>
  </si>
  <si>
    <t>LE YAR ET SES AFFLUENTS DEPUIS PLOUNERIN JUSQU'A LA MER</t>
  </si>
  <si>
    <t>YAR</t>
  </si>
  <si>
    <t>FRGR0049</t>
  </si>
  <si>
    <t>LE DOURON ET SES AFFLUENTS DEPUIS LA SOURCE JUSQU'A LA MER</t>
  </si>
  <si>
    <t>DOURON</t>
  </si>
  <si>
    <t>29</t>
  </si>
  <si>
    <t>Léon-Trégor</t>
  </si>
  <si>
    <t>FRGR0050</t>
  </si>
  <si>
    <t>LE DOURDUFF ET SES AFFLUENTS DEPUIS LANMEUR JUSQU'A L'ESTUAIRE</t>
  </si>
  <si>
    <t>DOURDUFF</t>
  </si>
  <si>
    <t>FRGR0051</t>
  </si>
  <si>
    <t>LE JARLOT ET SES AFFLUENTS DEPUIS LA SOURCE JUSQU'A L'ESTUAIRE</t>
  </si>
  <si>
    <t>JARLOT</t>
  </si>
  <si>
    <t>FRGR0052</t>
  </si>
  <si>
    <t>LE QUEFFLEUTH ET SES AFFLUENTS DEPUIS LA SOURCE JUSQU'A LA CONFLUENCE AVEC LE JARLOT</t>
  </si>
  <si>
    <t>QUEFFLEUTH</t>
  </si>
  <si>
    <t>FRGR0053</t>
  </si>
  <si>
    <t>LA PENZE ET SES AFFLUENTS DEPUIS LA SOURCE JUSQU'A L'ESTUAIRE</t>
  </si>
  <si>
    <t>PENZE</t>
  </si>
  <si>
    <t>FRGR0054</t>
  </si>
  <si>
    <t>L'AULNE ET SES AFFLUENTS DEPUIS LA SOURCE JUSQU'A LA CONFLUENCE AVEC L'ELLEZ</t>
  </si>
  <si>
    <t>AULNE</t>
  </si>
  <si>
    <t>Aulne</t>
  </si>
  <si>
    <t>FRGR0055</t>
  </si>
  <si>
    <t>L'AULNE DEPUIS LA CONFLUENCE DE L'ELLEZ JUSQU'A LA CONFLUENCE AVEC LE CANAL DE NANTES A BREST</t>
  </si>
  <si>
    <t>FRGR0056A</t>
  </si>
  <si>
    <t>L'AULNE DEPUIS LA CONFLUENCE DU CANAL DE NANTES A BREST JUSQU'A L'ESTUAIRE</t>
  </si>
  <si>
    <t>FRGR0057</t>
  </si>
  <si>
    <t>L'HORN ET SES AFFLUENTS DEPUIS LA SOURCE JUSQU'A LA MER</t>
  </si>
  <si>
    <t>HORN</t>
  </si>
  <si>
    <t>FRGR0058</t>
  </si>
  <si>
    <t>LE GUILLEC ET SES AFFLUENTS DEPUIS PLOUGAR JUSQU'A LA MER</t>
  </si>
  <si>
    <t>GUILLEC</t>
  </si>
  <si>
    <t>FRGR0059</t>
  </si>
  <si>
    <t>LA FLECHE ET SES AFFLUENTS DEPUIS LA SOURCE JUSQU'A LA MER</t>
  </si>
  <si>
    <t>FLECHE</t>
  </si>
  <si>
    <t>Bas Léon</t>
  </si>
  <si>
    <t>FRGR0060</t>
  </si>
  <si>
    <t>LE QUILLIMADEC ET SES AFFLUENTS DEPUIS SAINT-MEEN JUSQU'A LA MER</t>
  </si>
  <si>
    <t>QUILLIMADEC</t>
  </si>
  <si>
    <t>FRGR0061</t>
  </si>
  <si>
    <t>L'ABER BENOIT ET SES AFFLUENTS DEPUIS LA SOURCE JUSQU'A L'ESTUAIRE</t>
  </si>
  <si>
    <t>ABER BENOIT</t>
  </si>
  <si>
    <t>FRGR0062</t>
  </si>
  <si>
    <t>L'ABER-VRAC'H ET SES AFFLUENTS DEPUIS LA SOURCE JUSQU'A L'ESTUAIRE</t>
  </si>
  <si>
    <t>ABER-VRAC H</t>
  </si>
  <si>
    <t>FRGR0063</t>
  </si>
  <si>
    <t>L'ABER-ILDUT ET SES AFFLUENTS DEPUIS LA SOURCE JUSQU'A LA MER</t>
  </si>
  <si>
    <t>ABER-ILDUT</t>
  </si>
  <si>
    <t>FRGR0064</t>
  </si>
  <si>
    <t>LE KERMORVAN DEPUIS LA SOURCE JUSQU'A LA MER</t>
  </si>
  <si>
    <t>KERMORVAN</t>
  </si>
  <si>
    <t>FRGR0065</t>
  </si>
  <si>
    <t>LA PENFELD ET SES AFFLUENTS DEPUIS GOUESNOU JUSQU'A LA MER</t>
  </si>
  <si>
    <t>PENFELD</t>
  </si>
  <si>
    <t>Elorn</t>
  </si>
  <si>
    <t>FRGR0066B</t>
  </si>
  <si>
    <t>L'ELORN ET SES AFFLUENTS DEPUIS LA RETENUE DU DRENNEC JUSQU'A LA CONFLUENCE AVEC LE QUILLIVARON</t>
  </si>
  <si>
    <t>ELORN</t>
  </si>
  <si>
    <t>FRGR0066C</t>
  </si>
  <si>
    <t>L'ELORN ET SES AFFLUENTS DEPUIS LA CONFLUENCE DU QUILLIVARON JUSQU'A L'ESTUAIRE</t>
  </si>
  <si>
    <t>FRGR0067</t>
  </si>
  <si>
    <t>LA MIGNONNE ET SES AFFLUENTS DEPUIS LA SOURCE JUSQU'A L'ESTUAIRE</t>
  </si>
  <si>
    <t>MIGNONNE</t>
  </si>
  <si>
    <t>FRGR0068</t>
  </si>
  <si>
    <t>LE BEURC'HOAT (LE SQUIRIOU) ET SES AFFLUENTS DEPUIS LA SOURCE JUSQU'A LA CONFLUENCE AVEC L'AULNE</t>
  </si>
  <si>
    <t>BEURC HOAT</t>
  </si>
  <si>
    <t>FRGR0069B</t>
  </si>
  <si>
    <t>L'ELLEZ ET SES AFFLUENTS DEPUIS LA RETENUE DE SAINT-MICHEL JUSQU'A LA CONFLUENCE AVEC L'AULNE</t>
  </si>
  <si>
    <t>ELLEZ</t>
  </si>
  <si>
    <t>FRGR0070</t>
  </si>
  <si>
    <t>L'HYERE ET SES AFFLUENTS DEPUIS LA SOURCE JUSQU'A LA CONFLUENCE AVEC LE KERGOAT</t>
  </si>
  <si>
    <t>HYERE</t>
  </si>
  <si>
    <t>FRGR0071</t>
  </si>
  <si>
    <t>L'HYERE DEPUIS LA CONFLUENCE DU KERGOAT JUSQU'A LA CONFLUENCE AVEC L'AULNE</t>
  </si>
  <si>
    <t>FRGR0072</t>
  </si>
  <si>
    <t>LE KERGOAT DEPUIS LA TRANCHEE DE GLOMEL JUSQU'A LA CONFLUENCE AVEC L'HYERE (CANAL DE NANTES A BREST)</t>
  </si>
  <si>
    <t>KERGOAT</t>
  </si>
  <si>
    <t>FRGR0073</t>
  </si>
  <si>
    <t>LE STER GOANEZ ET SES AFFLUENTS DEPUIS PLONEVEZ-DU-FAOU JUSQU'A LA CONFLUENCE AVEC L'AULNE</t>
  </si>
  <si>
    <t>STER GOANEZ</t>
  </si>
  <si>
    <t>FRGR0074</t>
  </si>
  <si>
    <t>LA DOUFFINE ET SES AFFLUENTS DEPUIS LA SOURCE JUSQU'A L'ESTUAIRE</t>
  </si>
  <si>
    <t>DOUFFINE</t>
  </si>
  <si>
    <t>FRGR0075</t>
  </si>
  <si>
    <t>LE KER HA RO DEPUIS LA SOURCE JUSQU'A LA MER</t>
  </si>
  <si>
    <t>KER HA RO</t>
  </si>
  <si>
    <t>Baie de Douarnenez</t>
  </si>
  <si>
    <t>FRGR0076</t>
  </si>
  <si>
    <t>L'ABER DE CROZON DEPUIS LA SOURCE JUSQU'A LA MER</t>
  </si>
  <si>
    <t>ABER DE CROZON</t>
  </si>
  <si>
    <t>FRGR0077</t>
  </si>
  <si>
    <t>LE NEVET ET SES AFFLUENTS DEPUIS LA SOURCE JUSQU'A LA MER</t>
  </si>
  <si>
    <t>NEVET</t>
  </si>
  <si>
    <t>FRGR0078</t>
  </si>
  <si>
    <t>L'ODET ET SES AFFLUENTS DEPUIS LA SOURCE JUSQU'A L'ESTUAIRE</t>
  </si>
  <si>
    <t>ODET</t>
  </si>
  <si>
    <t>Odet</t>
  </si>
  <si>
    <t>FRGR0079</t>
  </si>
  <si>
    <t>L'ELLE ET SES AFFLUENTS DEPUIS LA SOURCE JUSQU'A LA CONFLUENCE AVEC L'AER</t>
  </si>
  <si>
    <t>ELLE</t>
  </si>
  <si>
    <t>22 ; 56</t>
  </si>
  <si>
    <t>Ellé, Isole et Laïta</t>
  </si>
  <si>
    <t>FRGR0080</t>
  </si>
  <si>
    <t>L'ELLE DEPUIS LA CONFLUENCE DE L'AER JUSQU'A L'ESTUAIRE</t>
  </si>
  <si>
    <t>29 ; 56</t>
  </si>
  <si>
    <t>FRGR0081</t>
  </si>
  <si>
    <t>LE GOYEN ET SES AFFLUENTS DEPUIS PLOGASTEL-SAINT-GERMAIN JUSQU'A L'ESTUAIRE</t>
  </si>
  <si>
    <t>GOYEN</t>
  </si>
  <si>
    <t>Ouest Cornouaille</t>
  </si>
  <si>
    <t>FRGR0083</t>
  </si>
  <si>
    <t>LE JET ET SES AFFLUENTS DEPUIS LA SOURCE JUSQU'A LA CONFLUENCE AVEC L'ODET</t>
  </si>
  <si>
    <t>JET</t>
  </si>
  <si>
    <t>FRGR0084</t>
  </si>
  <si>
    <t>LE STEIR ET SES AFFLUENTS DEPUIS LA SOURCE JUSQU'A LA CONFLUENCE AVEC L'ODET</t>
  </si>
  <si>
    <t>STEIR</t>
  </si>
  <si>
    <t>FRGR0085</t>
  </si>
  <si>
    <t>LE MOROS ET SES AFFLUENTS DEPUIS MELGVEN JUSQU'A LA MER</t>
  </si>
  <si>
    <t>MOROS</t>
  </si>
  <si>
    <t>Sud Cornouaille</t>
  </si>
  <si>
    <t>FRGR0086</t>
  </si>
  <si>
    <t>L'AVEN DEPUIS CORAY JUSQU'A L'ESTUAIRE</t>
  </si>
  <si>
    <t>AVEN</t>
  </si>
  <si>
    <t>FRGR0087</t>
  </si>
  <si>
    <t>LE STER GOZ ET SES AFFLUENTS DEPUIS LA SOURCE JUSQU'A LA CONFLUENCE AVEC L'AVEN</t>
  </si>
  <si>
    <t>STER GOZ</t>
  </si>
  <si>
    <t>FRGR0088</t>
  </si>
  <si>
    <t>LE PENNALEN DEPUIS LA SOURCE JUSQU'A LA CONFLUENCE AVEC L'AVEN</t>
  </si>
  <si>
    <t>PENNALEN</t>
  </si>
  <si>
    <t>FRGR0089</t>
  </si>
  <si>
    <t>L'AER ET SES AFFLUENTS DEPUIS LE CROISTY JUSQU'A LA CONFLUENCE AVEC L'ELLE</t>
  </si>
  <si>
    <t>AER</t>
  </si>
  <si>
    <t>FRGR0090</t>
  </si>
  <si>
    <t>L'INAM ET SES AFFLUENTS DEPUIS LA SOURCE JUSQU'A LA CONFLUENCE AVEC L'ELLE</t>
  </si>
  <si>
    <t>INAM</t>
  </si>
  <si>
    <t>FRGR0091</t>
  </si>
  <si>
    <t>L'ISOLE ET SES AFFLUENTS DEPUIS LA SOURCE JUSQU'A LA CONFLUENCE AVEC L'ELLE</t>
  </si>
  <si>
    <t>ISOLE</t>
  </si>
  <si>
    <t>FRGR0092A</t>
  </si>
  <si>
    <t>LE BLAVET ET SES AFFLUENTS DEPUIS LA SOURCE JUSQU'A LA RETENUE DE KERNE UHEL</t>
  </si>
  <si>
    <t>BLAVET</t>
  </si>
  <si>
    <t>Blavet</t>
  </si>
  <si>
    <t>FRGR0092C</t>
  </si>
  <si>
    <t>LE BLAVET ET SES AFFLUENTS DEPUIS LA RETENUE DE KERNE UHEL JUSQU'AU CANAL DE NANTES A BREST</t>
  </si>
  <si>
    <t>FRGR0093A</t>
  </si>
  <si>
    <t>LE BLAVET DEPUIS LA CONFLUENCE DU CANAL DE NANTES A BREST JUSQU'A LA RETENUE DE GUERLEDAN</t>
  </si>
  <si>
    <t>FRGR0093C</t>
  </si>
  <si>
    <t>LE BLAVET DEPUIS LA RETENUE DE GUERLEDAN JUSQU'A L'AMONT DE PONTIVY (LIEU-DIT LA CASCADE)</t>
  </si>
  <si>
    <t>FRGR0093D</t>
  </si>
  <si>
    <t>LE BLAVET DEPUIS PONTIVY JUSQU'A LA CONFLUENCE AVEC L'EVEL</t>
  </si>
  <si>
    <t>FRGR0094</t>
  </si>
  <si>
    <t>LE BLAVET DEPUIS LA CONFLUENCE DE L'EVEL JUSQU'A L'ESTUAIRE</t>
  </si>
  <si>
    <t>FRGR0095</t>
  </si>
  <si>
    <t>LE SCORFF ET SES AFFLUENTS DEPUIS LA SOURCE JUSQU'A L'ESTUAIRE</t>
  </si>
  <si>
    <t>SCORFF</t>
  </si>
  <si>
    <t>Scorff</t>
  </si>
  <si>
    <t>FRGR0096</t>
  </si>
  <si>
    <t>LE SULON ET SES AFFLUENTS DEPUIS SAINT-GILLES-PLIGEAUX JUSQU'A LA CONFLUENCE AVEC LE BLAVET</t>
  </si>
  <si>
    <t>SULON</t>
  </si>
  <si>
    <t>FRGR0097</t>
  </si>
  <si>
    <t>LE PETIT DORE ET SES AFFLUENTS DEPUIS LA SOURCE JUSQU'A LA CONFLUENCE AVEC CANAL DE NANTES A BREST</t>
  </si>
  <si>
    <t>PETIT DORE</t>
  </si>
  <si>
    <t>FRGR0098</t>
  </si>
  <si>
    <t>LE DAOULAS ET SES AFFLUENTS DEPUIS PLUSSULIEN JUSQU'A LA CONFLUENCE AVEC LE BLAVET</t>
  </si>
  <si>
    <t>DAOULAS</t>
  </si>
  <si>
    <t>FRGR0099</t>
  </si>
  <si>
    <t>LE POULANCRE ET SES AFFLUENTS DEPUIS LA SOURCE JUSQU'A LA CONFLUENCE AVEC LE CANAL DE NANTES A BREST</t>
  </si>
  <si>
    <t>POULANCRE</t>
  </si>
  <si>
    <t>FRGR0100</t>
  </si>
  <si>
    <t>LA SARRE ET SES AFFLUENTS DEPUIS L'ETANG-DU-ROZ JUSQU'A LA CONFLUENCE AVEC LE BLAVET</t>
  </si>
  <si>
    <t>SARRE</t>
  </si>
  <si>
    <t>FRGR0101</t>
  </si>
  <si>
    <t>L'EVEL ET SES AFFLUENTS DEPUIS LA SOURCE JUSQU'A LA CONFLUENCE AVEC LE BLAVET</t>
  </si>
  <si>
    <t>EVEL</t>
  </si>
  <si>
    <t>FRGR0102</t>
  </si>
  <si>
    <t>LE TARUN ET SES AFFLUENTS DEPUIS LA SOURCE JUSQU'A LA CONFLUENCE AVEC L'EVEL</t>
  </si>
  <si>
    <t>TARUN</t>
  </si>
  <si>
    <t>FRGR0103</t>
  </si>
  <si>
    <t>LA DEMI-VILLE ET SES AFFLUENTS DEPUIS LA SOURCE JUSQU'A L'ESTUAIRE</t>
  </si>
  <si>
    <t>DEMI-VILLE</t>
  </si>
  <si>
    <t>Golfe du Morbihan et ria d'Etel</t>
  </si>
  <si>
    <t>FRGR0104</t>
  </si>
  <si>
    <t>LE LOC'H ET SES AFFLUENTS DEPUIS LA SOURCE JUSQU'A L'ESTUAIRE</t>
  </si>
  <si>
    <t>LOC H</t>
  </si>
  <si>
    <t>P12-A</t>
  </si>
  <si>
    <t>FRGR0105</t>
  </si>
  <si>
    <t>LE LIZIEC ET SES AFFLUENTS DEPUIS LA SOURCE JUSQU'A L'ESTUAIRE</t>
  </si>
  <si>
    <t>LIZIEC</t>
  </si>
  <si>
    <t>FRGR0106</t>
  </si>
  <si>
    <t>L'ETIER DE BILLIERS ET SES AFFLUENTS DEPUIS LA SOURCE JUSQU'A L'ESTUAIRE</t>
  </si>
  <si>
    <t>ETIER DE BILLIERS</t>
  </si>
  <si>
    <t>FRGR0107A</t>
  </si>
  <si>
    <t>LA CANTACHE ET SES AFFLUENTS DEPUIS L'ETANG DE CHATILLON JUSQU'A LA RETENUE DE VILLAUMUR</t>
  </si>
  <si>
    <t>CANTACHE</t>
  </si>
  <si>
    <t>FRGR0108</t>
  </si>
  <si>
    <t>LA CHEVRE ET SES AFFLUENTS DEPUIS LA SOURCE JUSQU'A LA CONFLUENCE AVEC LA VILAINE</t>
  </si>
  <si>
    <t>CHEVRE</t>
  </si>
  <si>
    <t>FRGR0109A</t>
  </si>
  <si>
    <t>LA VALIERE ET SES AFFLUENTS DEPUIS SAINT-PIERRE-LA-COUR JUSQU'A LA RETENUE DE LA VALIERE</t>
  </si>
  <si>
    <t>VALIERE</t>
  </si>
  <si>
    <t>FRGR0109C</t>
  </si>
  <si>
    <t>LA VALIERE ET SES AFFLUENTS DEPUIS LA RETENUE DE LA VALIERE JUSQU'A LA CONFLUENCE AVEC LA VILAINE</t>
  </si>
  <si>
    <t>FRGR0110</t>
  </si>
  <si>
    <t>L'ILLE DEPUIS DINGE JUSQU'A LA CONFLUENCE AVEC LA VILAINE</t>
  </si>
  <si>
    <t>ILLE</t>
  </si>
  <si>
    <t>FRGR0111</t>
  </si>
  <si>
    <t>L'ILLET ET SES AFFLUENTS DEPUIS LA SOURCE JUSQU'A LA CONFLUENCE AVEC L'ILLE</t>
  </si>
  <si>
    <t>ILLET</t>
  </si>
  <si>
    <t>FRGR0112</t>
  </si>
  <si>
    <t>LA FLUME ET SES AFFLUENTS DEPUIS LANGOUET JUSQU'A LA CONFLUENCE AVEC LA VILAINE</t>
  </si>
  <si>
    <t>FLUME</t>
  </si>
  <si>
    <t>FRGR0113</t>
  </si>
  <si>
    <t>LE MEU ET SES AFFLUENTS DEPUIS LA SOURCE JUSQU'A LA CONFLUENCE AVEC LE GARUN</t>
  </si>
  <si>
    <t>MEU</t>
  </si>
  <si>
    <t>FRGR0114</t>
  </si>
  <si>
    <t>LE MEU DEPUIS LA CONFLUENCE DU GARUN JUSQU'A LA CONFLUENCE AVEC LA VILAINE</t>
  </si>
  <si>
    <t>FRGR0115</t>
  </si>
  <si>
    <t>LA VAUNOISE ET SES AFFLUENTS DEPUIS LA SOURCE JUSQU'A LA CONFLUENCE AVEC LE MEU</t>
  </si>
  <si>
    <t>VAUNOISE</t>
  </si>
  <si>
    <t>FRGR0116</t>
  </si>
  <si>
    <t>LE GARUN ET SES AFFLUENTS DEPUIS LA SOURCE JUSQU'A LA CONFLUENCE AVEC LE MEU</t>
  </si>
  <si>
    <t>GARUN</t>
  </si>
  <si>
    <t>FRGR0117B</t>
  </si>
  <si>
    <t>LA CHEZE ET SES AFFLUENTS DEPUIS LA RETENUE DE LA CHEZE JUSQU'A LA CONFLUENCE AVEC LE MEU</t>
  </si>
  <si>
    <t>CHEZE</t>
  </si>
  <si>
    <t>FRGR0118</t>
  </si>
  <si>
    <t>LA SEICHE DEPUIS L'ETANG DE MARCILLE JUSQU'A LA CONFLUENCE AVEC LA VILAINE</t>
  </si>
  <si>
    <t>SEICHE</t>
  </si>
  <si>
    <t>FRGR0119B</t>
  </si>
  <si>
    <t>LE CANUT ET SES AFFLUENTS DEPUIS L'ETANG DE LA MUSSE JUSQU'A LA CONFLUENCE AVEC LA VILAINE</t>
  </si>
  <si>
    <t>CANUT</t>
  </si>
  <si>
    <t>FRGR0120</t>
  </si>
  <si>
    <t>LE SEMNON DEPUIS LA CONFLUENCE DE LA BRUTZ JUSQU'A LA CONFLUENCE AVEC LA VILAINE</t>
  </si>
  <si>
    <t>SEMNON</t>
  </si>
  <si>
    <t>FRGR0121</t>
  </si>
  <si>
    <t>LA CHERE ET SES AFFLUENTS DEPUIS LA SOURCE JUSQU'A LA CONFLUENCE AVEC LA VILAINE</t>
  </si>
  <si>
    <t>CHERE</t>
  </si>
  <si>
    <t>44</t>
  </si>
  <si>
    <t>35 ; 44</t>
  </si>
  <si>
    <t>FRGR0122</t>
  </si>
  <si>
    <t>L'ARON ET SES AFFLUENTS DEPUIS LA SOURCE JUSQU'A LA CONFLUENCE AVEC LA CHERE</t>
  </si>
  <si>
    <t>ARON</t>
  </si>
  <si>
    <t>FRGR0123</t>
  </si>
  <si>
    <t>LE DON ET SES AFFLUENTS DEPUIS LA SOURCE JUSQU'A JANS</t>
  </si>
  <si>
    <t>DON</t>
  </si>
  <si>
    <t>FRGR0124A</t>
  </si>
  <si>
    <t>LE DON DEPUIS JANS JUSQU'A GUEMENE-PENFAO</t>
  </si>
  <si>
    <t>FRGR0124B</t>
  </si>
  <si>
    <t>LE DON DEPUIS GUEMENE-PENFAO JUSQU'A LA CONFLUENCE AVEC LA VILAINE</t>
  </si>
  <si>
    <t>FRGR0125</t>
  </si>
  <si>
    <t>LE CANUT SUD DEPUIS PIPRIAC JUSQU'A LA CONFLUENCE AVEC LA VILAINE</t>
  </si>
  <si>
    <t>CANUT SUD</t>
  </si>
  <si>
    <t>FRGR0126A</t>
  </si>
  <si>
    <t>L'OUST ET SES AFFLUENTS DEPUIS LA SOURCE JUSQU'A LA RETENUE DE BOSMELEAC</t>
  </si>
  <si>
    <t>OUST</t>
  </si>
  <si>
    <t>FRGR0126C</t>
  </si>
  <si>
    <t>L'OUST ET SES AFFLUENTS DEPUIS LA RETENUE DE BOSMELEAC JUSQU'A ROHAN</t>
  </si>
  <si>
    <t>FRGR0127</t>
  </si>
  <si>
    <t>L'OUST DEPUIS ROHAN JUSQU'A LA CONFLUENCE AVEC LA VILAINE</t>
  </si>
  <si>
    <t>35 ; 56</t>
  </si>
  <si>
    <t>FRGR0128</t>
  </si>
  <si>
    <t>L'AFF ET SES AFFLUENTS DEPUIS LA SOURCE JUSQU'A LA CONFLUENCE AVEC L'OYON</t>
  </si>
  <si>
    <t>AFF</t>
  </si>
  <si>
    <t>FRGR0129A</t>
  </si>
  <si>
    <t>L'AFF DEPUIS LA CONFLUENCE DE L'OYON JUSQU'A LA GACILLY</t>
  </si>
  <si>
    <t>FRGR0129B</t>
  </si>
  <si>
    <t>L'AFF DEPUIS LA GACILLY JUSQU'A LA CONFLUENCE AVEC L'OUST</t>
  </si>
  <si>
    <t>FRGR0130</t>
  </si>
  <si>
    <t>LE LIE ET SES AFFLUENTS DEPUIS LA SOURCE JUSQU'A LA MOTTE</t>
  </si>
  <si>
    <t>LIE</t>
  </si>
  <si>
    <t>FRGR0131</t>
  </si>
  <si>
    <t>LE LIE DEPUIS LA MOTTE JUSQU'A LA CONFLUENCE AVEC L'OUST</t>
  </si>
  <si>
    <t>FRGR0132</t>
  </si>
  <si>
    <t>LE NINIAN DEPUIS LA CONFLUENCE DU LEVERIN JUSQU'A LA CONFLUENCE AVEC L'OUST</t>
  </si>
  <si>
    <t>NINIAN</t>
  </si>
  <si>
    <t>FRGR0133A</t>
  </si>
  <si>
    <t>L'YVEL DEPUIS LA CONFLUENCE DU DOUEFF JUSQU'A L'ETANG AU DUC</t>
  </si>
  <si>
    <t>YVEL</t>
  </si>
  <si>
    <t>FRGR0134</t>
  </si>
  <si>
    <t>LA CLAIE ET SES AFFLUENTS DEPUIS LA SOURCE JUSQU'A LA CONFLUENCE AVEC L'OUST</t>
  </si>
  <si>
    <t>CLAIE</t>
  </si>
  <si>
    <t>FRGR0135</t>
  </si>
  <si>
    <t>LE COMBS ET SES AFFLUENTS DEPUIS LA SOURCE JUSQU'A LA CONFLUENCE AVEC L'AFF</t>
  </si>
  <si>
    <t>COMBS</t>
  </si>
  <si>
    <t>FRGR0136</t>
  </si>
  <si>
    <t>L'OYON ET SES AFFLUENTS DEPUIS LA SOURCE JUSQU'A LA CONFLUENCE AVEC L'AFF</t>
  </si>
  <si>
    <t>OYON</t>
  </si>
  <si>
    <t>FRGR0137</t>
  </si>
  <si>
    <t>L'ARZ ET SES AFFLUENTS DEPUIS LA SOURCE JUSQU'A LA CONFLUENCE AVEC L'OUST</t>
  </si>
  <si>
    <t>ARZ</t>
  </si>
  <si>
    <t>FRGR0138</t>
  </si>
  <si>
    <t>L'ISAC ET SES AFFLUENTS DEPUIS LA SOURCE JUSQU'A BLAIN</t>
  </si>
  <si>
    <t>ISAC</t>
  </si>
  <si>
    <t>FRGR0139</t>
  </si>
  <si>
    <t>L'ISAC DEPUIS BLAIN JUSQU'A LA CONFLUENCE AVEC LA VILAINE</t>
  </si>
  <si>
    <t>FRGR0140</t>
  </si>
  <si>
    <t>LE TREVELO ET SES AFFLUENTS DEPUIS LA SOURCE JUSQU'A LA RETENUE D'ARZAL</t>
  </si>
  <si>
    <t>TREVELO</t>
  </si>
  <si>
    <t>FRGR0141A</t>
  </si>
  <si>
    <t>L'ALLIER DEPUIS LANGOGNE JUSQU'AU BARRAGE DE POUTES</t>
  </si>
  <si>
    <t>ALLIER</t>
  </si>
  <si>
    <t>43 ; 48</t>
  </si>
  <si>
    <t>Haut Allier</t>
  </si>
  <si>
    <t>FRGR0141C</t>
  </si>
  <si>
    <t>L'ALLIER DEPUIS LA RETENUE DE POUTES JUSQU'A MONISTROL-D'ALLIER</t>
  </si>
  <si>
    <t>FRGR0142A</t>
  </si>
  <si>
    <t>L'ALLIER DEPUIS MONISTROL-D'ALLIER JUSQU'A LA CONFLUENCE AVEC LA SENOUIRE</t>
  </si>
  <si>
    <t>FRGR0142B</t>
  </si>
  <si>
    <t>L'ALLIER DEPUIS LA CONFLUENCE DE LA SENOUIRE JUSQU'A LA CONFLUENCE AVEC L'AUZON</t>
  </si>
  <si>
    <t>63</t>
  </si>
  <si>
    <t>43 ; 63</t>
  </si>
  <si>
    <t>Allier aval</t>
  </si>
  <si>
    <t>FRGR0143A</t>
  </si>
  <si>
    <t>L'ALLIER DEPUIS LA CONFLUENCE DE L'AUZON JUSQU'A VICHY</t>
  </si>
  <si>
    <t>03 ; 63</t>
  </si>
  <si>
    <t>FRGR0143B</t>
  </si>
  <si>
    <t>L'ALLIER ET SES AFFLUENTS DEPUIS VICHY JUSQU'A LA CONFLUENCE AVEC LA SIOULE</t>
  </si>
  <si>
    <t>FRGR0144A</t>
  </si>
  <si>
    <t>L'ALLIER ET SES AFFLUENTS DEPUIS LA CONFLUENCE DE LA SIOULE JUSQU'A LIVRY</t>
  </si>
  <si>
    <t>TG17/3-21</t>
  </si>
  <si>
    <t>03 ; 58</t>
  </si>
  <si>
    <t>FRGR0144B</t>
  </si>
  <si>
    <t>L'ALLIER DEPUIS LIVRY JUSQU'A LA CONFLUENCE AVEC LA LOIRE</t>
  </si>
  <si>
    <t>03 ; 18 ; 58</t>
  </si>
  <si>
    <t>FRGR0145</t>
  </si>
  <si>
    <t>L'ALLIER DEPUIS LAVEYRUNE JUSQU'A LANGOGNE</t>
  </si>
  <si>
    <t>M8-A</t>
  </si>
  <si>
    <t>48</t>
  </si>
  <si>
    <t>07 ; 48</t>
  </si>
  <si>
    <t>OCCITANIE</t>
  </si>
  <si>
    <t>FRGR0146</t>
  </si>
  <si>
    <t>LE CHER ET SES AFFLUENTS DEPUIS LA SOURCE JUSQU'AU COMPLEXE DE ROCHEBUT</t>
  </si>
  <si>
    <t>CHER</t>
  </si>
  <si>
    <t>P21</t>
  </si>
  <si>
    <t>03 ; 23 ; 63</t>
  </si>
  <si>
    <t>Cher amont</t>
  </si>
  <si>
    <t>FRGR0147</t>
  </si>
  <si>
    <t>LE CHER DEPUIS LE COMPLEXE DE ROCHEBUT JUSQU'A MONTLUCON</t>
  </si>
  <si>
    <t>G21</t>
  </si>
  <si>
    <t>FRGR0148</t>
  </si>
  <si>
    <t>LE CHER DEPUIS MONTLUCON JUSQU'A LA CONFLUENCE AVEC L'AUMANCE</t>
  </si>
  <si>
    <t>03 ; 18</t>
  </si>
  <si>
    <t>FRGR0149</t>
  </si>
  <si>
    <t>LE CHER DEPUIS LA CONFLUENCE DE L'AUMANCE JUSQU'A VIERZON</t>
  </si>
  <si>
    <t>TG9/21</t>
  </si>
  <si>
    <t>18</t>
  </si>
  <si>
    <t>FRGR0150A</t>
  </si>
  <si>
    <t>LE CHER DEPUIS VIERZON JUSQU'A CHABRIS</t>
  </si>
  <si>
    <t>TG9</t>
  </si>
  <si>
    <t>18 ; 36 ; 41</t>
  </si>
  <si>
    <t>Cher aval</t>
  </si>
  <si>
    <t>FRGR0150B</t>
  </si>
  <si>
    <t>LE CHER DEPUIS CHABRIS JUSQU'A NOYERS-SUR-CHER</t>
  </si>
  <si>
    <t>36 ; 41</t>
  </si>
  <si>
    <t>FRGR0150C</t>
  </si>
  <si>
    <t>LE CHER DEPUIS NOYERS-SUR-CHER JUSQU'A LA CONFLUENCE AVEC LA LOIRE</t>
  </si>
  <si>
    <t>37 ; 41</t>
  </si>
  <si>
    <t>FRGR0151</t>
  </si>
  <si>
    <t>LA MEJEANNE DEPUIS COUCOURON JUSQU'A LA CONFLUENCE AVEC LA LOIRE</t>
  </si>
  <si>
    <t>MEJEANNE</t>
  </si>
  <si>
    <t>P3</t>
  </si>
  <si>
    <t>FRGR0152</t>
  </si>
  <si>
    <t>LA GAZEILLE ET SES AFFLUENTS DEPUIS LA SOURCE JUSQU'A LA CONFLUENCE AVEC LA LOIRE</t>
  </si>
  <si>
    <t>GAZEILLE</t>
  </si>
  <si>
    <t>FRGR0153</t>
  </si>
  <si>
    <t>LA LAUSSONNE ET SES AFFLUENTS DEPUIS LA SOURCE JUSQU'A LA CONFLUENCE AVEC LA LOIRE</t>
  </si>
  <si>
    <t>LAUSSONNE</t>
  </si>
  <si>
    <t>FRGR0154</t>
  </si>
  <si>
    <t>LA BORNE ET SES AFFLUENTS DEPUIS LA SOURCE JUSQU'A LA CONFLUENCE AVEC LE RUISSEAU DU LONNAC</t>
  </si>
  <si>
    <t>BORNE</t>
  </si>
  <si>
    <t>FRGR0155</t>
  </si>
  <si>
    <t>LA BORNE DEPUIS LA CONFLUENCE AVEC LE RUISSEAU DU LONNAC JUSQU'A LA CONFLUENCE AVEC LA LOIRE</t>
  </si>
  <si>
    <t>FRGR0156</t>
  </si>
  <si>
    <t>LA GAGNE ET SES AFFLUENTS DEPUIS SAINT-FRONT JUSQU'A LA CONFLUENCE AVEC LA LOIRE</t>
  </si>
  <si>
    <t>GAGNE</t>
  </si>
  <si>
    <t>FRGR0157A</t>
  </si>
  <si>
    <t>LA SUMENE ET SES AFFLUENTS DEPUIS LA SOURCE JUSQU'A L'AVAL DE BLAVOSY</t>
  </si>
  <si>
    <t>SUMENE</t>
  </si>
  <si>
    <t>FRGR0157B</t>
  </si>
  <si>
    <t>LA SUMENE DEPUIS l'AVAL DE BLAVOZY JUSQU'A LA CONFLUENCE AVEC LA LOIRE</t>
  </si>
  <si>
    <t>FRGR0158</t>
  </si>
  <si>
    <t>L'ARZON ET SES AFFLUENTS DEPUIS LA SOURCE JUSQU'A LA CONFLUENCE AVEC LA LOIRE</t>
  </si>
  <si>
    <t>ARZON</t>
  </si>
  <si>
    <t>FRGR0159</t>
  </si>
  <si>
    <t>LA SUISSESSE ET SES AFFLUENTS DEPUIS LA SOURCE JUSQU'A LA CONFLUENCE AVEC LA LOIRE</t>
  </si>
  <si>
    <t>SUISSESSE</t>
  </si>
  <si>
    <t>FRGR0160</t>
  </si>
  <si>
    <t>LE RAMEL ET SES AFFLUENTS DEPUIS LA SOURCE JUSQU'A LA CONFLUENCE AVEC LA LOIRE</t>
  </si>
  <si>
    <t>RAMEL</t>
  </si>
  <si>
    <t>FRGR0161A</t>
  </si>
  <si>
    <t>LE LIGNON-DU-VELAY ET SES AFFLUENTS DEPUIS LA SOURCE JUSQU'AU COMPLEXE DE LAVALETTE</t>
  </si>
  <si>
    <t>LIGNON-DU-VELAY</t>
  </si>
  <si>
    <t>Lignon du Velay</t>
  </si>
  <si>
    <t>FRGR0161C</t>
  </si>
  <si>
    <t>LE LIGNON-DU-VELAY ET SES AFFLUENTS DU COMPLEXE DE LAVALETTE JUSQU'A LA CONFLUENCE AVEC LA LOIRE</t>
  </si>
  <si>
    <t>FRGR0162</t>
  </si>
  <si>
    <t>LA DUNIERES ET SES AFFLUENTS DEPUIS LA SOURCE JUSQU'A LA CONFLUENCE AVEC LE LIGNON-DU-VELAY</t>
  </si>
  <si>
    <t>DUNIERES</t>
  </si>
  <si>
    <t>42 ; 43</t>
  </si>
  <si>
    <t>FRGR0163A</t>
  </si>
  <si>
    <t>L'ANCE DU NORD ET SES AFFLUENTS DEPUIS LA SOURCE JUSQU'A TIRANGES</t>
  </si>
  <si>
    <t>ANCE DU NORD</t>
  </si>
  <si>
    <t>42 ; 43 ; 63</t>
  </si>
  <si>
    <t>FRGR0163B</t>
  </si>
  <si>
    <t>L'ANCE DU NORD ET SES AFFLUENTS DEPUIS TIRANGES JUSQU'A LA CONFLUENCE AVEC LA LOIRE</t>
  </si>
  <si>
    <t>FRGR0164A</t>
  </si>
  <si>
    <t>LA SEMENE ET SES AFFLUENTS DEPUIS SAINT-GENEST-MALIFAUX JUSQU'A L'AMONT DE SEAUVE-SUR-SEMENE</t>
  </si>
  <si>
    <t>SEMENE</t>
  </si>
  <si>
    <t>FRGR0164B</t>
  </si>
  <si>
    <t>LA SEMENE DEPUIS L'AMONT DE SEAUVE-SUR-SEMENE JUSQU'A LA RETENUE DE GRANGENT</t>
  </si>
  <si>
    <t>FRGR0165</t>
  </si>
  <si>
    <t>L'ONDAINE DEPUIS LE CHAMBON-FEUGEROLLES JUSQU'A LA RETENUE DE GRANGENT</t>
  </si>
  <si>
    <t>ONDAINE</t>
  </si>
  <si>
    <t>FRGR0166</t>
  </si>
  <si>
    <t>LA MARE DEPUIS SAINT-MARCELLIN-EN-FOREZ JUSQU'A LA CONFLUENCE AVEC LA LOIRE</t>
  </si>
  <si>
    <t>MARE</t>
  </si>
  <si>
    <t>FRGR0167A</t>
  </si>
  <si>
    <t>LA COISE ET SES AFFLUENTS DEPUIS LA SOURCE JUSQU'A SAINT-GALMIER</t>
  </si>
  <si>
    <t>COISE</t>
  </si>
  <si>
    <t>69</t>
  </si>
  <si>
    <t>42 ; 69</t>
  </si>
  <si>
    <t>FRGR0167B</t>
  </si>
  <si>
    <t>LA COISE ET SES AFFLUENTS DEPUIS SAINT-GALMIER JUSQU'A LA CONFLUENCE AVEC LA LOIRE</t>
  </si>
  <si>
    <t>FRGR0168</t>
  </si>
  <si>
    <t>LE FURAN DEPUIS SAINT-ETIENNE JUSQU'A LA CONFLUENCE AVEC LA LOIRE</t>
  </si>
  <si>
    <t>FURAN</t>
  </si>
  <si>
    <t>FRGR0169</t>
  </si>
  <si>
    <t>LE BONSON ET SES AFFLUENTS DEPUIS LA SOURCE JUSQU'A LA CONFLUENCE AVEC LA LOIRE</t>
  </si>
  <si>
    <t>BONSON</t>
  </si>
  <si>
    <t>FRGR0170</t>
  </si>
  <si>
    <t>LE LIGNON-DU-FOREZ ET SES AFFLUENTS DEPUIS LA SOURCE JUSQU'A BOEN</t>
  </si>
  <si>
    <t>LIGNON-DU-FOREZ</t>
  </si>
  <si>
    <t>FRGR0171</t>
  </si>
  <si>
    <t>LE LIGNON-DU-FOREZ DEPUIS BOEN JUSQU'A LA CONFLUENCE AVEC LA LOIRE</t>
  </si>
  <si>
    <t>M15-17/3-21</t>
  </si>
  <si>
    <t>FRGR0172</t>
  </si>
  <si>
    <t>LE VIZEZY DEPUIS SAVIGNEUX JUSQU'A LA CONFLUENCE AVEC LE LIGNON-DU-FOREZ</t>
  </si>
  <si>
    <t>VIZEZY</t>
  </si>
  <si>
    <t>P17/3-21</t>
  </si>
  <si>
    <t>FRGR0173</t>
  </si>
  <si>
    <t>LA LOISE ET SES AFFLUENTS DEPUIS LA SOURCE JUSQU'A LA CONFLUENCE AVEC LA LOIRE</t>
  </si>
  <si>
    <t>LOISE</t>
  </si>
  <si>
    <t>FRGR0174</t>
  </si>
  <si>
    <t>L'ANZON ET SES AFFLUENTS DEPUIS LA SOURCE JUSQU'A LA CONFLUENCE AVEC LE LIGNON-DU-FOREZ</t>
  </si>
  <si>
    <t>ANZON</t>
  </si>
  <si>
    <t>FRGR0175</t>
  </si>
  <si>
    <t>L'AIX ET SES AFFLUENTS DEPUIS LA SOURCE JUSQU'A POMMIERS</t>
  </si>
  <si>
    <t>AIX</t>
  </si>
  <si>
    <t>FRGR0176</t>
  </si>
  <si>
    <t>L'AIX DEPUIS POMMIERS JUSQU'A LA RETENUE DE VILLEREST</t>
  </si>
  <si>
    <t>FRGR0177</t>
  </si>
  <si>
    <t>LE BOEN ET SES AFFLUENTS DEPUIS LA SOURCE JUSQU'A LA CONFLUENCE AVEC L'AIX</t>
  </si>
  <si>
    <t>BOEN</t>
  </si>
  <si>
    <t>03 ; 42</t>
  </si>
  <si>
    <t>FRGR0178A</t>
  </si>
  <si>
    <t>LE RHINS ET SES AFFLUENTS DEPUIS LA SOURCE JUSQU'A LA CONFLUENCE AVEC LA TRAMBOUZE</t>
  </si>
  <si>
    <t>RHINS</t>
  </si>
  <si>
    <t>FRGR0178B</t>
  </si>
  <si>
    <t>LE RHINS ET SES AFFLUENTS DEPUIS LA CONFLUENCE DE LA TRAMBOUZE JUSQU'A LA CONFLUENCE AVEC LE GAND</t>
  </si>
  <si>
    <t>FRGR0179</t>
  </si>
  <si>
    <t>LE RHINS DEPUIS LA CONFLUENCE DU GAND JUSQU'A LA CONFLUENCE AVEC LA LOIRE</t>
  </si>
  <si>
    <t>FRGR0180</t>
  </si>
  <si>
    <t>LE RENAISON ET SES AFFLUENTS DEPUIS LA SOURCE JUSQU'A LA CONFLUENCE AVEC LA LOIRE</t>
  </si>
  <si>
    <t>RENAISON</t>
  </si>
  <si>
    <t>FRGR0181</t>
  </si>
  <si>
    <t>LA TRAMBOUZE ET SES AFFLUENTS DEPUIS LA SOURCE JUSQU'A LA CONFLUENCE AVEC LE RHINS</t>
  </si>
  <si>
    <t>TRAMBOUZE</t>
  </si>
  <si>
    <t>FRGR0182</t>
  </si>
  <si>
    <t>LE GAND ET SES AFFLUENTS DEPUIS LA SOURCE JUSQU'A LA CONFLUENCE AVEC LE RHINS</t>
  </si>
  <si>
    <t>GAND</t>
  </si>
  <si>
    <t>FRGR0183</t>
  </si>
  <si>
    <t>L'ARROUX ET SES AFFLUENTS DEPUIS LA SOURCE JUSQU'A LA CONFLUENCE AVEC LE TERNIN</t>
  </si>
  <si>
    <t>ARROUX</t>
  </si>
  <si>
    <t>M21</t>
  </si>
  <si>
    <t>21</t>
  </si>
  <si>
    <t>21 ; 71</t>
  </si>
  <si>
    <t>FRGR0184A</t>
  </si>
  <si>
    <t>L'ARROUX DEPUIS LA CONFLUENCE DU TERNIN JUSQU'A GUEUGNON</t>
  </si>
  <si>
    <t>FRGR0184B</t>
  </si>
  <si>
    <t>L'ARROUX DEPUIS GUEUGNON JUSQU'A LA CONFLUENCE AVEC LA LOIRE</t>
  </si>
  <si>
    <t>FRGR0185</t>
  </si>
  <si>
    <t>LE SORNIN ET SES AFFLUENTS DEPUIS LA SOURCE JUSQU'A LA CONFLUENCE AVEC LE BOTORET</t>
  </si>
  <si>
    <t>SORNIN</t>
  </si>
  <si>
    <t>42 ; 69 ; 71</t>
  </si>
  <si>
    <t>FRGR0186</t>
  </si>
  <si>
    <t>LE SORNIN DEPUIS LA CONFLUENCE DU BOTORET JUSQU'A LA CONFLUENCE AVEC LA LOIRE</t>
  </si>
  <si>
    <t>FRGR0187</t>
  </si>
  <si>
    <t>LE BOTORET ET SES AFFLUENTS DEPUIS LA SOURCE JUSQU'A LA CONFLUENCE AVEC LE SORNIN</t>
  </si>
  <si>
    <t>BOTORET</t>
  </si>
  <si>
    <t>42 ; 71</t>
  </si>
  <si>
    <t>FRGR0188</t>
  </si>
  <si>
    <t>LA TEYSONNE ET SES AFFLUENTS DEPUIS NOAILLY JUSQU'A LA CONFLUENCE AVEC LA LOIRE</t>
  </si>
  <si>
    <t>TEYSSONNE</t>
  </si>
  <si>
    <t>FRGR0189</t>
  </si>
  <si>
    <t>L'ARCONCE ET SES AFFLUENTS DEPUIS LA SOURCE JUSQU'A LA CONFLUENCE AVEC L'OZOLETTE</t>
  </si>
  <si>
    <t>ARCONCE</t>
  </si>
  <si>
    <t>FRGR0190</t>
  </si>
  <si>
    <t>L'ARCONCE DEPUIS LA CONFLUENCE DE L'OZOLETTE JUSQU'A LA CONFLUENCE AVEC LA LOIRE</t>
  </si>
  <si>
    <t>FRGR0191</t>
  </si>
  <si>
    <t>L'URBISE ET SES AFFLUENTS DEPUIS LA SOURCE JUSQU'A LA CONFLUENCE AVEC LA LOIRE</t>
  </si>
  <si>
    <t>URBISE</t>
  </si>
  <si>
    <t>FRGR0192</t>
  </si>
  <si>
    <t>L'OZOLETTE ET SES AFFLUENTS DEPUIS LA SOURCE JUSQU'A LA CONFLUENCE AVEC L'ARCONCE</t>
  </si>
  <si>
    <t>OZOLETTE</t>
  </si>
  <si>
    <t>FRGR0193B</t>
  </si>
  <si>
    <t>LA DREE ET SES AFFLUENTS DEPUIS LA RETENUE DU PONT DU ROI JUSQU'A LA CONFLUENCE AVEC L'ARROUX</t>
  </si>
  <si>
    <t>DREE</t>
  </si>
  <si>
    <t>FRGR0194B</t>
  </si>
  <si>
    <t>LE TERNIN ET SES AFFLUENTS DEPUIS LA RETENUE DE CHAMBOUX JUSQU'A LA CONFLUENCE AVEC L'ARROUX</t>
  </si>
  <si>
    <t>TERNIN</t>
  </si>
  <si>
    <t>21 ; 58 ; 71</t>
  </si>
  <si>
    <t>FRGR0195</t>
  </si>
  <si>
    <t>LE LACANCHE ET SES AFFLUENTS DEPUIS L'ETANG DE LACANCHE JUSQU'A LA CONFLUENCE AVEC L'ARROUX</t>
  </si>
  <si>
    <t>LACANCHE</t>
  </si>
  <si>
    <t>FRGR0196</t>
  </si>
  <si>
    <t>LA CELLE ET SES AFFLUENTS DEPUIS LA SOURCE JUSQU'A LA CONFLUENCE AVEC L'ARROUX</t>
  </si>
  <si>
    <t>CELLE</t>
  </si>
  <si>
    <t>FRGR0197</t>
  </si>
  <si>
    <t>LA CANCHE DEPUIS ROUSSILLON-EN-MORVAN JUSQU'A LA CONFLUENCE AVEC LA CELLE</t>
  </si>
  <si>
    <t>CANCHE</t>
  </si>
  <si>
    <t>FRGR0198</t>
  </si>
  <si>
    <t>LE MECHET ET SES AFFLUENTS DEPUIS SAINT-PRIX JUSQU'A LA CONFLUENCE AVEC L'ARROUX</t>
  </si>
  <si>
    <t>MECHET</t>
  </si>
  <si>
    <t>FRGR0199</t>
  </si>
  <si>
    <t>LA BOURBINCE DEPUIS LES RETENUES DE TORCY JUSQU'A LA CONFLUENCE AVEC LE MOULIN NEUF</t>
  </si>
  <si>
    <t>BOURBINCE</t>
  </si>
  <si>
    <t>FRGR0200</t>
  </si>
  <si>
    <t>LA BOURBINCE DEPUIS LA CONFLUENCE AVEC LE MOULIN NEUF JUSQU'A LA CONFLUENCE AVEC L'ARROUX</t>
  </si>
  <si>
    <t>FRGR0201</t>
  </si>
  <si>
    <t>LA BRACONNE ET SES AFFLUENTS DEPUIS LA SOURCE JUSQU'A LA CONFLUENCE AVEC L'ARROUX</t>
  </si>
  <si>
    <t>BRACONNE</t>
  </si>
  <si>
    <t>58 ; 71</t>
  </si>
  <si>
    <t>FRGR0202</t>
  </si>
  <si>
    <t>LE MESVRIN ET SES AFFLUENTS DEPUIS LA SOURCE JUSQU'A LA CONFLUENCE AVEC L'ARROUX</t>
  </si>
  <si>
    <t>MESVRIN</t>
  </si>
  <si>
    <t>FRGR0204</t>
  </si>
  <si>
    <t>L'OUDRACHE ET SES AFFLUENTS DEPUIS LA SOURCE JUSQU'A LA CONFLUENCE AVEC LA BOURBINCE</t>
  </si>
  <si>
    <t>OUDRACHE</t>
  </si>
  <si>
    <t>FRGR0205</t>
  </si>
  <si>
    <t>LE ROUDON ET SES AFFLUENTS DEPUIS LA SOURCE JUSQU'A LA CONFLUENCE AVEC LA LOIRE</t>
  </si>
  <si>
    <t>ROUDON</t>
  </si>
  <si>
    <t>P17</t>
  </si>
  <si>
    <t>FRGR0206</t>
  </si>
  <si>
    <t>LA VOUZANCE ET SES AFFLUENTS DEPUIS LA SOURCE JUSQU'A LA CONFLUENCE AVEC LA LOIRE</t>
  </si>
  <si>
    <t>VOUZANCE</t>
  </si>
  <si>
    <t>FRGR0207</t>
  </si>
  <si>
    <t>LE LODDES ET SES AFFLUENTS DEPUIS LA SOURCE JUSQU'A LA CONFLUENCE AVEC LA LOIRE</t>
  </si>
  <si>
    <t>LODDES</t>
  </si>
  <si>
    <t>FRGR0208A</t>
  </si>
  <si>
    <t>LA BESBRE ET SES AFFLUENTS DEPUIS LA SOURCE JUSQU'A LA RETENUE DE SAINT-CLEMENT</t>
  </si>
  <si>
    <t>BESBRE</t>
  </si>
  <si>
    <t>FRGR0208B</t>
  </si>
  <si>
    <t>LA BESBRE DEPUIS LA RETENUE DE SAINT-CLEMENT JUSQU'A LA CONFLUENCE AVEC LE BARBENAN</t>
  </si>
  <si>
    <t>FRGR0209</t>
  </si>
  <si>
    <t>LA BESBRE DEPUIS LA CONFLUENCE DU BARBENAN JUSQU'A LA CONFLUENCE AVEC LA LOIRE</t>
  </si>
  <si>
    <t>FRGR0210</t>
  </si>
  <si>
    <t>LE BARBENAN ET SES AFFLUENTS DEPUIS LA SOURCE JUSQU'A LA CONFLUENCE AVEC LA BESBRE</t>
  </si>
  <si>
    <t>BARBENAN</t>
  </si>
  <si>
    <t>FRGR0211</t>
  </si>
  <si>
    <t>LA SOMME DEPUIS MARLY-SOUS-ISSY JUSQU'A LA CONFLUENCE AVEC LA LOIRE</t>
  </si>
  <si>
    <t>SOMME</t>
  </si>
  <si>
    <t>FRGR0212</t>
  </si>
  <si>
    <t>LA CRESSONNE ET SES AFFLUENTS DEPUIS LA SOURCE JUSQU'A LA CONFLUENCE AVEC LA LOIRE</t>
  </si>
  <si>
    <t>CRESSONNE</t>
  </si>
  <si>
    <t>FRGR0213A</t>
  </si>
  <si>
    <t>L'ARON ET SES AFFLUENTS DEPUIS LA SOURCE JUSQU'A CHATILLON-EN-BAZOIS</t>
  </si>
  <si>
    <t>P10</t>
  </si>
  <si>
    <t>FRGR0213B</t>
  </si>
  <si>
    <t>L'ARON ET SES AFFLUENTS DEPUIS CHATILLON-EN-BAZOIS JUSQU'A LA CONFLUENCE DU VEYNON</t>
  </si>
  <si>
    <t>FRGR0214</t>
  </si>
  <si>
    <t>L'ARON DEPUIS LA CONFLUENCE DU VEYNON JUSQU'A LA CONFLUENCE AVEC LA LOIRE</t>
  </si>
  <si>
    <t>G9-10/21</t>
  </si>
  <si>
    <t>FRGR0215</t>
  </si>
  <si>
    <t>L'ALENE DEPUIS LUZY JUSQU'A LA CONFLUENCE AVEC L'ARON</t>
  </si>
  <si>
    <t>ALENE</t>
  </si>
  <si>
    <t>FRGR0216</t>
  </si>
  <si>
    <t>LE VEYNON ET SES AFFLUENTS DEPUIS DUN-SUR-GRANDRY JUSQU'A LA CONFLUENCE AVEC L'ARON</t>
  </si>
  <si>
    <t>VEYNON</t>
  </si>
  <si>
    <t>FRGR0217</t>
  </si>
  <si>
    <t>LE GUIGNON ET SES AFFLUENTS DEPUIS LA SOURCE JUSQU'A LA CONFLUENCE AVEC L'ARON</t>
  </si>
  <si>
    <t>GUIGNON</t>
  </si>
  <si>
    <t>FRGR0218</t>
  </si>
  <si>
    <t>LA DRAGNE ET SES AFFLUENTS DEPUIS LA SOURCE JUSQU'A LA CONFLUENCE AVEC L'ARON</t>
  </si>
  <si>
    <t>DRAGNE</t>
  </si>
  <si>
    <t>FRGR0219</t>
  </si>
  <si>
    <t>LA ROCHE ET SES AFFLUENTS DEPUIS LA SOURCE JUSQU'A LA CONFLUENCE AVEC L'ALENE</t>
  </si>
  <si>
    <t>ROCHE</t>
  </si>
  <si>
    <t>FRGR0220</t>
  </si>
  <si>
    <t>LA CANNE ET SES AFFLUENTS DEPUIS LA SOURCE JUSQU'A LA CONFLUENCE AVEC LE CANAL DU NIVERNAIS</t>
  </si>
  <si>
    <t>CANNE</t>
  </si>
  <si>
    <t>FRGR0221</t>
  </si>
  <si>
    <t>L'ANDARGE ET SES AFFLUENTS DEPUIS LA SOURCE JUSQU'A LA CONFLUENCE AVEC L'ARON</t>
  </si>
  <si>
    <t>ANDARGE</t>
  </si>
  <si>
    <t>FRGR0222</t>
  </si>
  <si>
    <t>L'ACOLIN ET SES AFFLUENTS DEPUIS LA SOURCE JUSQU'A LA CONFLUENCE AVEC LA LOIRE</t>
  </si>
  <si>
    <t>ACOLIN</t>
  </si>
  <si>
    <t>FRGR0223</t>
  </si>
  <si>
    <t>L'ABRON ET SES AFFLUENTS DEPUIS LA SOURCE JUSQU'A LA CONFLUENCE AVEC L'ACOLIN</t>
  </si>
  <si>
    <t>ABRON</t>
  </si>
  <si>
    <t>FRGR0224</t>
  </si>
  <si>
    <t>LA NIEVRE ET SES AFFLUENTS DEPUIS GUERIGNY JUSQU'A LA CONFLUENCE AVEC LA LOIRE</t>
  </si>
  <si>
    <t>NIEVRE</t>
  </si>
  <si>
    <t>FRGR0225</t>
  </si>
  <si>
    <t>L'IXEURE ET SES AFFLUENTS DEPUIS LA SOURCE JUSQU'A LA CONFLUENCE AVEC LA LOIRE</t>
  </si>
  <si>
    <t>IXEURE</t>
  </si>
  <si>
    <t>FRGR0226</t>
  </si>
  <si>
    <t>LA COLATRE DEPUIS CHEVENON JUSQU'A LA CONFLUENCE AVEC LA LOIRE</t>
  </si>
  <si>
    <t>COLATRE</t>
  </si>
  <si>
    <t>FRGR0227</t>
  </si>
  <si>
    <t>LA NIEVRE DE CHAMPLEMY ET SES AFFLUENTS DEPUIS LA SOURCE JUSQU'A GUERIGNY</t>
  </si>
  <si>
    <t>NIEVRE DE CHAMPLEMY</t>
  </si>
  <si>
    <t>FRGR0228</t>
  </si>
  <si>
    <t>LA NIEVRE D'ARZEMBOUY ET SES AFFLUENTS DEPUIS LA SOURCE JUSQU'A LA CONFLUENCE AVEC LA NIEVRE</t>
  </si>
  <si>
    <t>NIEVRE D ARZEMBOUY</t>
  </si>
  <si>
    <t>FRGR0229</t>
  </si>
  <si>
    <t>LA DORE ET SES AFFLUENTS DEPUIS SAINT-ALYRE-D'ARLANC JUSQU'A LA CONFLUENCE AVEC LA DOLORE</t>
  </si>
  <si>
    <t>DORE</t>
  </si>
  <si>
    <t>Dore</t>
  </si>
  <si>
    <t>FRGR0230A</t>
  </si>
  <si>
    <t>LA DORE DEPUIS LA CONFLUENCE DE LA DOLORE JUSQU'A LA CONFLUENCE AVEC LE RUISSEAU DE VERTOLAYE</t>
  </si>
  <si>
    <t>FRGR0230B</t>
  </si>
  <si>
    <t>LA DORE DEPUIS LA CONFLUENCE DU RUISSEAU DE VERTOLAYE JUSQU'A COURPIERE</t>
  </si>
  <si>
    <t>FRGR0231</t>
  </si>
  <si>
    <t>LA DORE DEPUIS COURPIERE JUSQU'A LA CONFLUENCE AVEC L'ALLIER</t>
  </si>
  <si>
    <t>FRGR0232</t>
  </si>
  <si>
    <t>LE MASMEJEAN ET SES AFFLUENTS DEPUIS LA SOURCE JUSQU'A LA CONFLUENCE AVEC L'ALLIER</t>
  </si>
  <si>
    <t>MASMEJEAN</t>
  </si>
  <si>
    <t>FRGR0233</t>
  </si>
  <si>
    <t>LE LANGOUYROU ET SES AFFLUENTS DEPUIS LA SOURCE JUSQU'A LA CONFLUENCE AVEC L'ALLIER</t>
  </si>
  <si>
    <t>LANGOUYROU</t>
  </si>
  <si>
    <t>FRGR0234</t>
  </si>
  <si>
    <t>LE CHAPEAUROUX ET SES AFFLUENTS DEPUIS LA SOURCE JUSQU'A LA CONFLUENCE AVEC LA CLAMOUSE</t>
  </si>
  <si>
    <t>CHAPEAUROUX</t>
  </si>
  <si>
    <t>FRGR0235</t>
  </si>
  <si>
    <t>LE CHAPEAUROUX DEPUIS LA CONFLUENCE DE LA CLAMOUSE JUSQU'A LA CONFLUENCE AVEC L'ALLIER</t>
  </si>
  <si>
    <t>FRGR0236</t>
  </si>
  <si>
    <t>LE GRANDRIEU ET SES AFFLUENTS DEPUIS LA SOURCE JUSQU'A LA CONFLUENCE AVEC LE CHAPEAUROUX</t>
  </si>
  <si>
    <t>GRANDRIEU</t>
  </si>
  <si>
    <t>FRGR0237</t>
  </si>
  <si>
    <t>LA CLAMOUSE ET SES AFFLUENTS DEPUIS LA SOURCE JUSQU'A LA CONFLUENCE AVEC LE CHAPEAUROUX</t>
  </si>
  <si>
    <t>CLAMOUSE</t>
  </si>
  <si>
    <t>FRGR0238A</t>
  </si>
  <si>
    <t>L'ANCE DU SUD ET SES AFFLUENTS DEPUIS LA SOURCE JUSQU'A CROISANCES</t>
  </si>
  <si>
    <t>ANCE DU SUD</t>
  </si>
  <si>
    <t>FRGR0238B</t>
  </si>
  <si>
    <t>L'ANCE DU SUD ET SES AFFLUENTS DEPUIS CROISANCES JUSQU'A LA CONFLUENCE AVEC L'ALLIER</t>
  </si>
  <si>
    <t>FRGR0239</t>
  </si>
  <si>
    <t>LA DESGES ET SES AFFLUENTS DEPUIS LA SOURCE JUSQU'A LA CONFLUENCE AVEC L'ALLIER</t>
  </si>
  <si>
    <t>DESGES</t>
  </si>
  <si>
    <t>FRGR0240</t>
  </si>
  <si>
    <t>LA SEUGE ET SES AFFLUENTS DEPUIS LA SOURCE JUSQU'A LA CONFLUENCE AVEC L'ALLIER</t>
  </si>
  <si>
    <t>SEUGE</t>
  </si>
  <si>
    <t>FRGR0241</t>
  </si>
  <si>
    <t>LA FIOULE ET SES AFFLUENTS DEPUIS VISSAC-AUTEYRAC JUSQU'A LA CONFLUENCE AVEC L'ALLIER</t>
  </si>
  <si>
    <t>FIOULE</t>
  </si>
  <si>
    <t>FRGR0242</t>
  </si>
  <si>
    <t>LA SENOUIRE ET SES AFFLUENTS DEPUIS LA SOURCE JUSQU'A LA CONFLUENCE AVEC L'ALLIER</t>
  </si>
  <si>
    <t>SENOUIRE</t>
  </si>
  <si>
    <t>FRGR0243</t>
  </si>
  <si>
    <t>LE DOULON ET SES AFFLUENTS DEPUIS LA SOURCE JUSQU'A LA CONFLUENCE AVEC LA SENOUIRE</t>
  </si>
  <si>
    <t>DOULON</t>
  </si>
  <si>
    <t>FRGR0244</t>
  </si>
  <si>
    <t>LA CRONCE ET SES AFFLUENTS DEPUIS VEDRINES-SAINT-LOUP JUSQU'A LA CONFLUENCE AVEC L'ALLIER</t>
  </si>
  <si>
    <t>CRONCE</t>
  </si>
  <si>
    <t>15 ; 43</t>
  </si>
  <si>
    <t>FRGR0245</t>
  </si>
  <si>
    <t>LE CEROUX ET SES AFFLUENTS DEPUIS LA SOURCE JUSQU'A LA CONFLUENCE AVEC L'ALLIER</t>
  </si>
  <si>
    <t>CEROUX</t>
  </si>
  <si>
    <t>FRGR0246</t>
  </si>
  <si>
    <t>LA VENDAGE ET SES AFFLUENTS DEPUIS LA SOURCE JUSQU'A LA CONFLUENCE AVEC L'ALLIER</t>
  </si>
  <si>
    <t>VENDAGE</t>
  </si>
  <si>
    <t>FRGR0247</t>
  </si>
  <si>
    <t>L'ALAGNON ET SES AFFLUENTS DEPUIS LA SOURCE JUSQU'A LA CONFLUENCE AVEC L'ALLANCHE</t>
  </si>
  <si>
    <t>ALAGNON</t>
  </si>
  <si>
    <t>15</t>
  </si>
  <si>
    <t>Alagnon</t>
  </si>
  <si>
    <t>FRGR0248</t>
  </si>
  <si>
    <t>L'ALAGNON DEPUIS LA CONFLUENCE DE L'ALLANCHE JUSQU'A LA CONFLUENCE AVEC L'ALLIER</t>
  </si>
  <si>
    <t>15 ; 43 ; 63</t>
  </si>
  <si>
    <t>FRGR0249</t>
  </si>
  <si>
    <t>L'ALLANCHE ET SES AFFLUENTS DEPUIS LA SOURCE JUSQU'A LA CONFLUENCE AVEC L'ALAGNON</t>
  </si>
  <si>
    <t>ALLANCHE</t>
  </si>
  <si>
    <t>FRGR0250</t>
  </si>
  <si>
    <t>L'ARCUEIL ET SES AFFLUENTS DEPUIS LA SOURCE JUSQU'A LA CONFLUENCE AVEC L'ALAGNON</t>
  </si>
  <si>
    <t>ARCUEIL</t>
  </si>
  <si>
    <t>FRGR0251</t>
  </si>
  <si>
    <t>L'ALAGNONNETTE ET SES AFFLUENTS DEPUIS LA SOURCE JUSQU'A LA CONFLUENCE AVEC L'ALAGNON</t>
  </si>
  <si>
    <t>ALAGNONNETTE</t>
  </si>
  <si>
    <t>FRGR0252</t>
  </si>
  <si>
    <t>LA SIANNE ET SES AFFLUENTS DEPUIS LA SOURCE JUSQU'A LA CONFLUENCE AVEC L'ALAGNON</t>
  </si>
  <si>
    <t>SIANNE</t>
  </si>
  <si>
    <t>FRGR0253</t>
  </si>
  <si>
    <t>LA COUZE D'ARDES ET SES AFFLUENTS DEPUIS LA SOURCE JUSQU'A LA CONFLUENCE AVEC L'ALLIER</t>
  </si>
  <si>
    <t>COUZE D ARDES</t>
  </si>
  <si>
    <t>FRGR0254</t>
  </si>
  <si>
    <t>L'EAU MERE ET SES AFFLUENTS DEPUIS LA SOURCE JUSQU'A LA CONFLUENCE AVEC L'ALLIER</t>
  </si>
  <si>
    <t>EAU MERE</t>
  </si>
  <si>
    <t>FRGR0255</t>
  </si>
  <si>
    <t>L'AILLOUX ET SES AFFLUENTS DEPUIS LA SOURCE JUSQU'A LA CONFLUENCE AVEC L'EAU MERE</t>
  </si>
  <si>
    <t>AILLOUX</t>
  </si>
  <si>
    <t>FRGR0256</t>
  </si>
  <si>
    <t>LA COUZE PAVIN ET SES AFFLUENTS DEPUIS LA SOURCE JUSQU'A LA CONFLUENCE AVEC LA COUZE DE VALBELEIX</t>
  </si>
  <si>
    <t>COUZE PAVIN</t>
  </si>
  <si>
    <t>FRGR0257</t>
  </si>
  <si>
    <t>LA COUZE PAVIN DEPUIS LA CONFLUENCE DE LA COUZE DE VALBELEIX JUSQU'A LA CONFLUENCE AVEC L'ALLIER</t>
  </si>
  <si>
    <t>FRGR0258</t>
  </si>
  <si>
    <t>LA COUZE DE VALBELEIX ET SES AFFLUENTS DEPUIS LA SOURCE JUSQU'A LA CONFLUENCE AVEC LA COUZE PAVIN</t>
  </si>
  <si>
    <t>COUZE DE VALBELEIX</t>
  </si>
  <si>
    <t>FRGR0259</t>
  </si>
  <si>
    <t>LA COUZE CHAMBON ET SES AFFLUENTS DEPUIS LE LAC CHAMBON JUSQU'A LA CONFLUENCE AVEC L'ALLIER</t>
  </si>
  <si>
    <t>COUZE CHAMBON</t>
  </si>
  <si>
    <t>FRGR0260</t>
  </si>
  <si>
    <t>LA VEYRE ET SES AFFLUENTS DEPUIS LE LAC D'AYDAT JUSQU'A LA CONFLUENCE AVEC L'ALLIER</t>
  </si>
  <si>
    <t>VEYRE</t>
  </si>
  <si>
    <t>FRGR0261</t>
  </si>
  <si>
    <t>L'AUZON DEPUIS CHANONAT JUSQU'A LA CONFLUENCE AVEC L'ALLIER</t>
  </si>
  <si>
    <t>AUZON</t>
  </si>
  <si>
    <t>FRGR0262</t>
  </si>
  <si>
    <t>LA MORGE ET SES AFFLUENTS DE LA CONFLUENCE DU RUISSEAU DE SAGNES JUSQU'A LA CONFLUENCE AVEC L'ALLIER</t>
  </si>
  <si>
    <t>MORGE</t>
  </si>
  <si>
    <t>FRGR0263</t>
  </si>
  <si>
    <t>LA MORGE ET SES AFFLUENTS DEPUIS LA SOURCE JUSQU'A LA CONFLUENCE AVEC LE RUISSEAU DE SAGNES</t>
  </si>
  <si>
    <t>FRGR0264</t>
  </si>
  <si>
    <t>LE BEDAT DEPUIS GERZAT JUSQU'A LA CONFLUENCE AVEC LA MORGE</t>
  </si>
  <si>
    <t>BEDAT</t>
  </si>
  <si>
    <t>FRGR0265</t>
  </si>
  <si>
    <t>LE JAURON DEPUIS ESPIRAT JUSQU'A LA CONFLUENCE AVEC L'ALLIER</t>
  </si>
  <si>
    <t>JAURON</t>
  </si>
  <si>
    <t>FRGR0266</t>
  </si>
  <si>
    <t>L'ARTIERE DEPUIS CEYRAT JUSQU'A LA CONFLUENCE AVEC L'ALLIER</t>
  </si>
  <si>
    <t>ARTIERE</t>
  </si>
  <si>
    <t>FRGR0267</t>
  </si>
  <si>
    <t>LE LITROUX DEPUIS MOISSAT JUSQU'A LA CONFLUENCE AVEC L'ALLIER</t>
  </si>
  <si>
    <t>LITROUX</t>
  </si>
  <si>
    <t>FRGR0268</t>
  </si>
  <si>
    <t>LA DOLORE ET SES AFFLUENTS DEPUIS LA SOURCE JUSQU'A LA CONFLUENCE AVEC LA DORE</t>
  </si>
  <si>
    <t>DOLORE</t>
  </si>
  <si>
    <t>FRGR0269</t>
  </si>
  <si>
    <t>LE FAYE ET SES AFFLUENTS DEPUIS LA CHAMBONIE JUSQU'A LA CONFLUENCE AVEC LA DORE</t>
  </si>
  <si>
    <t>FAYE</t>
  </si>
  <si>
    <t>42 ; 63</t>
  </si>
  <si>
    <t>FRGR0270</t>
  </si>
  <si>
    <t>LA DUROLLE ET SES AFFLUENTS DEPUIS LA SOURCE JUSQU'A LA CONFLUENCE AVEC LA DORE</t>
  </si>
  <si>
    <t>DUROLLE</t>
  </si>
  <si>
    <t>FRGR0271A</t>
  </si>
  <si>
    <t>LA SIOULE DEPUIS OLBY JUSQU'AU COMPLEXE DES FADES-BESSERVES</t>
  </si>
  <si>
    <t>SIOULE</t>
  </si>
  <si>
    <t>Sioule</t>
  </si>
  <si>
    <t>FRGR0272C</t>
  </si>
  <si>
    <t>LA SIOULE DEPUIS LA RETENUE DE QUEUILLE JUSQU'A JENZAT</t>
  </si>
  <si>
    <t>FRGR0273</t>
  </si>
  <si>
    <t>LA SIOULE DEPUIS JENZAT JUSQU'A LA CONFLUENCE AVEC L'ALLIER</t>
  </si>
  <si>
    <t>FRGR0274</t>
  </si>
  <si>
    <t>LE BURON DEPUIS SAINT-CLEMENT-DE-REGNAT JUSQU'A LA CONFLUENCE AVEC L'ALLIER</t>
  </si>
  <si>
    <t>BURON</t>
  </si>
  <si>
    <t>FRGR0275</t>
  </si>
  <si>
    <t>LE SICHON ET SES AFFLUENTS DEPUIS LA SOURCE JUSQU'A LA CONFLUENCE AVEC L'ALLIER</t>
  </si>
  <si>
    <t>SICHON</t>
  </si>
  <si>
    <t>FRGR0276</t>
  </si>
  <si>
    <t>L'ANDELOT DEPUIS GANNAT JUSQU'A LA CONFLUENCE AVEC L'ALLIER</t>
  </si>
  <si>
    <t>ANDELOT</t>
  </si>
  <si>
    <t>FRGR0277</t>
  </si>
  <si>
    <t>LE MOURGON ET SES AFFLUENTS DEPUIS LA SOURCE JUSQU'A LA CONFLUENCE AVEC L'ALLIER</t>
  </si>
  <si>
    <t>MOURGON</t>
  </si>
  <si>
    <t>FRGR0278</t>
  </si>
  <si>
    <t>LE VALENCON DEPUIS RONGERES JUSQU'A LA CONFLUENCE AVEC L'ALLIER</t>
  </si>
  <si>
    <t>VALENCON</t>
  </si>
  <si>
    <t>FRGR0279</t>
  </si>
  <si>
    <t>LE SIOULET ET SES AFFLUENTS DEPUIS LA SOURCE JUSQU'A LA RETENUE DES FADES-BESSERVES</t>
  </si>
  <si>
    <t>SIOULET</t>
  </si>
  <si>
    <t>23 ; 63</t>
  </si>
  <si>
    <t>FRGR0280</t>
  </si>
  <si>
    <t>LA MIOUZE ET SES AFFLUENTS DEPUIS LA SOURCE JUSQU'A LA CONFLUENCE AVEC LA SIOULE</t>
  </si>
  <si>
    <t>MIOUZE</t>
  </si>
  <si>
    <t>FRGR0281</t>
  </si>
  <si>
    <t>LA SAUNADE ET SES AFFLUENTS DEPUIS LA SOURCE JUSQU'A LA CONFLUENCE AVEC LE SIOULET</t>
  </si>
  <si>
    <t>SAUNADE</t>
  </si>
  <si>
    <t>FRGR0282</t>
  </si>
  <si>
    <t>LA BOUBLE ET SES AFFLUENTS DEPUIS LA SOURCE JUSQU'A MONESTIER</t>
  </si>
  <si>
    <t>BOUBLE</t>
  </si>
  <si>
    <t>FRGR0283</t>
  </si>
  <si>
    <t>LA BOUBLE DEPUIS MONESTIER JUSQU'A LA CONFLUENCE AVEC LA SIOULE</t>
  </si>
  <si>
    <t>FRGR0284</t>
  </si>
  <si>
    <t>LA QUEUNE ET SES AFFLUENTS DEPUIS LA SOURCE JUSQU'A LA CONFLUENCE AVEC L'ALLIER</t>
  </si>
  <si>
    <t>QUEUNE</t>
  </si>
  <si>
    <t>FRGR0285</t>
  </si>
  <si>
    <t>LA BURGE ET SES AFFLUENTS DEPUIS LA SOURCE JUSQU'A LA CONFLUENCE AVEC L'ALLIER</t>
  </si>
  <si>
    <t>BURGE</t>
  </si>
  <si>
    <t>FRGR0286</t>
  </si>
  <si>
    <t>LA BIEUDRE ET SES AFFLUENTS DEPUIS LA SOURCE JUSQU'A LA CONFLUENCE AVEC L'ALLIER</t>
  </si>
  <si>
    <t>BIEUDRE</t>
  </si>
  <si>
    <t>FRGR0287A</t>
  </si>
  <si>
    <t>LE BEUVRON ET SES AFFLUENTS DEPUIS LA SOURCE JUSQU'A LAMOTTE-BEUVRON</t>
  </si>
  <si>
    <t>BEUVRON</t>
  </si>
  <si>
    <t>P20</t>
  </si>
  <si>
    <t>18 ; 41 ; 45</t>
  </si>
  <si>
    <t>FRGR0287B</t>
  </si>
  <si>
    <t>LE BEUVRON ET SES AFFLUENTS DEPUIS LAMOTTE-BEUVRON JUSQU'A NEUNG-SUR-BEUVRON</t>
  </si>
  <si>
    <t>FRGR0288</t>
  </si>
  <si>
    <t>LE BEUVRON DEPUIS NEUNG-SUR-BEUVRON JUSQU'A LA CONFLUENCE AVEC LA LOIRE</t>
  </si>
  <si>
    <t>GM20</t>
  </si>
  <si>
    <t>FRGR0289</t>
  </si>
  <si>
    <t>L'AUBOIS ET SES AFFLUENTS DEPUIS LA SOURCE JUSQU'A LA CONFLUENCE AVEC LA LOIRE</t>
  </si>
  <si>
    <t>AUBOIS</t>
  </si>
  <si>
    <t>P9</t>
  </si>
  <si>
    <t>FRGR0290</t>
  </si>
  <si>
    <t>LA VAUVISE ET SES AFFLUENTS DEPUIS LA SOURCE JUSQU'A LA CONFLUENCE AVEC LA LOIRE</t>
  </si>
  <si>
    <t>VAUVISE</t>
  </si>
  <si>
    <t>FRGR0291</t>
  </si>
  <si>
    <t>LE NOHAIN ET SES AFFLUENTS DEPUIS LA SOURCE JUSQU'A LA CONFLUENCE AVEC LA LOIRE</t>
  </si>
  <si>
    <t>NOHAIN</t>
  </si>
  <si>
    <t>58 ; 89</t>
  </si>
  <si>
    <t>FRGR0292</t>
  </si>
  <si>
    <t>LA VRILLE ET SES AFFLUENTS DEPUIS LA SOURCE JUSQU'A LA CONFLUENCE AVEC LA LOIRE</t>
  </si>
  <si>
    <t>VRILLE</t>
  </si>
  <si>
    <t>45 ; 58 ; 89</t>
  </si>
  <si>
    <t>FRGR0293</t>
  </si>
  <si>
    <t>LA TREZEE ET SES AFFLUENTS DEPUIS LA SOURCE JUSQU'A LA CONFLUENCE AVEC LA LOIRE</t>
  </si>
  <si>
    <t>TREZEE</t>
  </si>
  <si>
    <t>45 ; 89</t>
  </si>
  <si>
    <t>FRGR0294</t>
  </si>
  <si>
    <t>LA CHEUILLE ET SES AFFLUENTS DEPUIS LA SOURCE JUSQU'A LA CONFLUENCE AVEC LA LOIRE</t>
  </si>
  <si>
    <t>CHEUILLE</t>
  </si>
  <si>
    <t>FRGR0295</t>
  </si>
  <si>
    <t>LA NOTREURE ET SES AFFLUENTS DEPUIS LA SOURCE JUSQU'A LA CONFLUENCE AVEC LA LOIRE</t>
  </si>
  <si>
    <t>NOTREURE</t>
  </si>
  <si>
    <t>18 ; 45</t>
  </si>
  <si>
    <t>FRGR0296</t>
  </si>
  <si>
    <t>LA BONNEE DEPUIS OUZOUER-SUR-LOIRE JUSQU'A LA CONFLUENCE AVEC LA LOIRE</t>
  </si>
  <si>
    <t>BONNEE</t>
  </si>
  <si>
    <t>FRGR0297</t>
  </si>
  <si>
    <t>LA QUIAULNE ET SES AFFLUENTS DEPUIS LA SOURCE JUSQU'A LA CONFLUENCE AVEC LA LOIRE</t>
  </si>
  <si>
    <t>QUIAULNE</t>
  </si>
  <si>
    <t>FRGR0298</t>
  </si>
  <si>
    <t>LE CENS ET SES AFFLUENTS DEPUIS LA SOURCE JUSQU'A LA CONFLUENCE AVEC LA LOIRE</t>
  </si>
  <si>
    <t>OUSSANCE</t>
  </si>
  <si>
    <t>FRGR0299</t>
  </si>
  <si>
    <t>LE LOIRET ET SES AFFLUENTS DEPUIS OLIVET JUSQU'A LA CONFLUENCE AVEC LA LOIRE</t>
  </si>
  <si>
    <t>LOIRET</t>
  </si>
  <si>
    <t>Val Dhuy Loiret</t>
  </si>
  <si>
    <t>FRGR0300</t>
  </si>
  <si>
    <t>L'ARDOUX ET SES AFFLUENTS DEPUIS LA SOURCE JUSQU'A LA CONFLUENCE AVEC LA LOIRE</t>
  </si>
  <si>
    <t>ARDOUX</t>
  </si>
  <si>
    <t>41 ; 45</t>
  </si>
  <si>
    <t>FRGR0301</t>
  </si>
  <si>
    <t>LA MAUVE ET SES AFFLUENTS DEPUIS LA SOURCE JUSQU'A LA CONFLUENCE AVEC LA LOIRE</t>
  </si>
  <si>
    <t>MAUVE</t>
  </si>
  <si>
    <t>FRGR0302</t>
  </si>
  <si>
    <t>LA THARONNE ET SES AFFLUENTS DEPUIS LA SOURCE JUSQU'A LA CONFLUENCE AVEC LE BEUVRON</t>
  </si>
  <si>
    <t>THARONNE</t>
  </si>
  <si>
    <t>FRGR0303</t>
  </si>
  <si>
    <t>LE NEANT ET SES AFFLUENTS DEPUIS LA SOURCE JUSQU'A SAINT-VIATRE</t>
  </si>
  <si>
    <t>NEANT</t>
  </si>
  <si>
    <t>18 ; 41</t>
  </si>
  <si>
    <t>FRGR0304</t>
  </si>
  <si>
    <t>LE NEANT DEPUIS SAINT-VIATRE JUSQU'A LA CONFLUENCE AVEC LE BEUVRON</t>
  </si>
  <si>
    <t>FRGR0305</t>
  </si>
  <si>
    <t>LA BONNE HEURE ET SES AFFLUENTS DEPUIS LA SOURCE JUSQU'A LA CONFLUENCE AVEC LE BEUVRON</t>
  </si>
  <si>
    <t>BONNE HEURE</t>
  </si>
  <si>
    <t>FRGR0306</t>
  </si>
  <si>
    <t>LE CONON ET SES AFFLUENTS DEPUIS LA SOURCE JUSQU'A LA CONFLUENCE AVEC LE BEUVRON</t>
  </si>
  <si>
    <t>CONON</t>
  </si>
  <si>
    <t>FRGR0307</t>
  </si>
  <si>
    <t>LA BIEVRE ET SES AFFLUENTS DEPUIS LA SOURCE JUSQU'A LA CONFLUENCE AVEC LE BEUVRON</t>
  </si>
  <si>
    <t>BIEVRE</t>
  </si>
  <si>
    <t>TP20</t>
  </si>
  <si>
    <t>FRGR0308</t>
  </si>
  <si>
    <t>LE COSSON ET SES AFFLUENTS DEPUIS LA SOURCE JUSQU'A LA CONFLUENCE AVEC LA CANNE</t>
  </si>
  <si>
    <t>COSSON</t>
  </si>
  <si>
    <t>FRGR0309A</t>
  </si>
  <si>
    <t>LE COSSON DEPUIS LA CONFLUENCE DE LA CANNE JUSQU'A L'AVAL DE VINEUIL</t>
  </si>
  <si>
    <t>FRGR0309B</t>
  </si>
  <si>
    <t>LE COSSON DEPUIS L'AVAL DE VINEUIL JUSQU'A LA CONFLUENCE AVEC LE BEUVRON</t>
  </si>
  <si>
    <t>FRGR0310</t>
  </si>
  <si>
    <t>LA CANNE ET SES AFFLUENTS DEPUIS LA SOURCE JUSQU'A LA CONFLUENCE AVEC LE COSSON</t>
  </si>
  <si>
    <t>FRGR0311A</t>
  </si>
  <si>
    <t>LA CISSE ET SES AFFLUENTS DEPUIS LA SOURCE JUSQU'A CHOUZY-SUR-CISSE</t>
  </si>
  <si>
    <t>CISSE</t>
  </si>
  <si>
    <t>FRGR0311B</t>
  </si>
  <si>
    <t>LA CISSE DEPUIS CHOUZY-SUR-CISSE JUSQU'A LA CONFLUENCE AVEC LA LOIRE</t>
  </si>
  <si>
    <t>FRGR0312A</t>
  </si>
  <si>
    <t>LA BRENNE ET SES AFFLUENTS DEPUIS LA SOURCE JUSQU'A CHATEAU-RENAULT</t>
  </si>
  <si>
    <t>BRENNE</t>
  </si>
  <si>
    <t>FRGR0312B</t>
  </si>
  <si>
    <t>LA BRENNE ET SES AFFLUENTS DEPUIS CHATEAU-RENAULT JUSQU'A LA CONFLUENCE AVEC LA CISSE</t>
  </si>
  <si>
    <t>FRGR0313</t>
  </si>
  <si>
    <t>LA CHOISILLE ET SES AFFLUENTS DEPUIS CERELLES JUSQU'A LA CONFLUENCE AVEC LA LOIRE</t>
  </si>
  <si>
    <t>CHOISILLE</t>
  </si>
  <si>
    <t>FRGR0314</t>
  </si>
  <si>
    <t>LA BRESME ET SES AFFLUENTS DEPUIS LA SOURCE JUSQU'A LA CONFLUENCE AVEC LA LOIRE</t>
  </si>
  <si>
    <t>BRESME</t>
  </si>
  <si>
    <t>FRGR0315A</t>
  </si>
  <si>
    <t>L'YEVRE DEPUIS LA CONFLUENCE AVEC LES MARGES JUSQU'A OSMOY</t>
  </si>
  <si>
    <t>YEVRE</t>
  </si>
  <si>
    <t>M9</t>
  </si>
  <si>
    <t>Yèvre - Auron</t>
  </si>
  <si>
    <t>FRGR0315B</t>
  </si>
  <si>
    <t>L'YEVRE DEPUIS OSMOY JUSQU'A LA CONFLUENCE AVEC LE CHER</t>
  </si>
  <si>
    <t>FRGR0316</t>
  </si>
  <si>
    <t>LA TARDES ET SES AFFLUENTS DEPUIS LA SOURCE JUSQU'A CHAMBON-SUR-VOUEIZE</t>
  </si>
  <si>
    <t>TARDES</t>
  </si>
  <si>
    <t>23</t>
  </si>
  <si>
    <t>NOUVELLE-AQUITAINE</t>
  </si>
  <si>
    <t>Poitou-Limousin</t>
  </si>
  <si>
    <t>FRGR0317A</t>
  </si>
  <si>
    <t>LA TARDES DEPUIS CHAMBON-SUR-VOUEIZE JUSQU'AU COMPLEXE DE ROCHEBUT</t>
  </si>
  <si>
    <t>FRGR0318</t>
  </si>
  <si>
    <t>LA VOUEIZE DEPUIS PIERREFITTE JUSQU'A LA CONFLUENCE AVEC LA TARDES</t>
  </si>
  <si>
    <t>VOUEIZE</t>
  </si>
  <si>
    <t>FRGR0319</t>
  </si>
  <si>
    <t>LE POLIER ET SES AFFLUENTS DEPUIS NERIS-LES-BAINS JUSQU'A LA CONFLUENCE AVEC LE CHER</t>
  </si>
  <si>
    <t>POLIER</t>
  </si>
  <si>
    <t>FRGR0320</t>
  </si>
  <si>
    <t>LA MAGIEURE ET SES AFFLUENTS DEPUIS LA SOURCE JUSQU'A LA CONFLUENCE AVEC LE CHER</t>
  </si>
  <si>
    <t>MAGIEURE</t>
  </si>
  <si>
    <t>FRGR0321</t>
  </si>
  <si>
    <t>LA QUEUGNE ET SES AFFLUENTS DEPUIS LA SOURCE JUSQU'A LA CONFLUENCE AVEC LE CHER</t>
  </si>
  <si>
    <t>QUEUGNE</t>
  </si>
  <si>
    <t>FRGR0322</t>
  </si>
  <si>
    <t>L'AUMANCE ET SES AFFLUENTS DEPUIS TORTEZAIS JUSQU'A COSNE-D'ALLIER</t>
  </si>
  <si>
    <t>AUMANCE</t>
  </si>
  <si>
    <t>FRGR0323</t>
  </si>
  <si>
    <t>L'AUMANCE DEPUIS COSNE-D'ALLIER JUSQU'A LA CONFLUENCE AVEC LE CHER</t>
  </si>
  <si>
    <t>FRGR0324</t>
  </si>
  <si>
    <t>LE BANDAIS ET SES AFFLUENTS DEPUIS LA SOURCE JUSQU'A LA CONFLUENCE AVEC L'AUMANCE</t>
  </si>
  <si>
    <t>BANDAIS</t>
  </si>
  <si>
    <t>FRGR0325</t>
  </si>
  <si>
    <t>L'OEIL ET SES AFFLUENTS DEPUIS LA SOURCE JUSQU'A COMMENTRY</t>
  </si>
  <si>
    <t>OEIL</t>
  </si>
  <si>
    <t>FRGR0326</t>
  </si>
  <si>
    <t>L'OEIL DEPUIS COMMENTRY JUSQU'A LA CONFLUENCE AVEC L'AUMANCE</t>
  </si>
  <si>
    <t>FRGR0327</t>
  </si>
  <si>
    <t>LE THERNILLE ET SES AFFLUENTS DEPUIS LA SOURCE JUSQU'A LA CONFLUENCE AVEC L'OEIL</t>
  </si>
  <si>
    <t>THERNIL</t>
  </si>
  <si>
    <t>FRGR0328</t>
  </si>
  <si>
    <t>LA MARMANDE DEPUIS AINAY-LE-CHATEAU JUSQU'A LA CONFLUENCE AVEC LE CHER</t>
  </si>
  <si>
    <t>MARMANDE</t>
  </si>
  <si>
    <t>M9-10/21</t>
  </si>
  <si>
    <t>FRGR0329</t>
  </si>
  <si>
    <t>LA SOLOGNE ET SES AFFLUENTS DEPUIS LA SOURCE JUSQU'A LA CONFLUENCE AVEC LA MARMANDE</t>
  </si>
  <si>
    <t>SOLOGNE</t>
  </si>
  <si>
    <t>FRGR0330</t>
  </si>
  <si>
    <t>L'AIRIN ET SES AFFLUENTS DEPUIS LA SOURCE JUSQU'A LA CONFLUENCE AVEC L'YEVRE</t>
  </si>
  <si>
    <t>AIRIN</t>
  </si>
  <si>
    <t>FRGR0331A</t>
  </si>
  <si>
    <t>L'AURON ET SES AFFLUENTS DEPUIS LA SOURCE JUSQU'A BOURGES</t>
  </si>
  <si>
    <t>AURON</t>
  </si>
  <si>
    <t>FRGR0331B</t>
  </si>
  <si>
    <t>L'AURON DEPUIS BOURGES JUSQU'A LA CONFLUENCE AVEC L'YEVRE</t>
  </si>
  <si>
    <t>FRGR0332</t>
  </si>
  <si>
    <t>LE BARANGEON ET SES AFFLUENTS DEPUIS LA SOURCE JUSQU'A LA CONFLUENCE AVEC L'YEVRE</t>
  </si>
  <si>
    <t>BARANGEON</t>
  </si>
  <si>
    <t>FRGR0333A</t>
  </si>
  <si>
    <t>L'ARNON ET SES AFFLUENTS DEPUIS LA SOURCE JUSQU'A LA RETENUE DE SIDIAILLES</t>
  </si>
  <si>
    <t>ARNON</t>
  </si>
  <si>
    <t>03 ; 18 ; 23</t>
  </si>
  <si>
    <t>FRGR0333C</t>
  </si>
  <si>
    <t>L'ARNON ET SES AFFLUENTS DEPUIS LA RETENUE DE SIDIAILLES JUSQU'A LA CONFLUENCE AVEC LA SINAISE</t>
  </si>
  <si>
    <t>FRGR0334A</t>
  </si>
  <si>
    <t>L'ARNON DEPUIS LA CONFLUENCE DE LA SINAISE JUSQU'A LA CONFLUENCE AVEC LA THEOLS</t>
  </si>
  <si>
    <t>18 ; 36</t>
  </si>
  <si>
    <t>FRGR0334B</t>
  </si>
  <si>
    <t>L'ARNON DEPUIS LA CONFLUENCE DE LA THEOLS JUSQU'A LA CONFLUENCE AVEC LE CHER</t>
  </si>
  <si>
    <t>FRGR0335</t>
  </si>
  <si>
    <t>LA GRANDE SAULDRE DEPUIS VAILLY-SUR-SAULDRE JUSQU'A LA CONFLUENCE AVEC LA PETITE SAULDRE</t>
  </si>
  <si>
    <t>GRANDE SAULDRE</t>
  </si>
  <si>
    <t>Sauldre</t>
  </si>
  <si>
    <t>FRGR0336</t>
  </si>
  <si>
    <t>LA GRANDE SAULDRE ET SES AFFLUENTS DEPUIS LA SOURCE JUSQU'A VAILLY-SUR-SAULDRE</t>
  </si>
  <si>
    <t>FRGR0337A</t>
  </si>
  <si>
    <t>LA SAULDRE DEPUIS SALBRIS JUSQU'A LA CONFLUENCE AVEC LA RERE</t>
  </si>
  <si>
    <t>SAULDRE</t>
  </si>
  <si>
    <t>GM20/9</t>
  </si>
  <si>
    <t>FRGR0337B</t>
  </si>
  <si>
    <t>LA SAULDRE DEPUIS LA CONFLUENCE AVEC LA RERE JUSQU'A LA CONFLUENCE AVEC LE CHER</t>
  </si>
  <si>
    <t>FRGR0338</t>
  </si>
  <si>
    <t>LA SINAISE ET SES AFFLUENTS DEPUIS LA SOURCE JUSQU'A LA CONFLUENCE AVEC L'ARNON</t>
  </si>
  <si>
    <t>SINAISE</t>
  </si>
  <si>
    <t>FRGR0339</t>
  </si>
  <si>
    <t>LA JOYEUSE ET SES AFFLUENTS DEPUIS LA SOURCE JUSQU'A LA RETENUE DE SIDAILLES</t>
  </si>
  <si>
    <t>JOYEUSE</t>
  </si>
  <si>
    <t>18 ; 23</t>
  </si>
  <si>
    <t>FRGR0340A</t>
  </si>
  <si>
    <t>LA THEOLS ET SES AFFLUENTS DEPUIS LA SOURCE JUSQU'A ISSOUDUN</t>
  </si>
  <si>
    <t>THEOLS</t>
  </si>
  <si>
    <t>36</t>
  </si>
  <si>
    <t>FRGR0340B</t>
  </si>
  <si>
    <t>LA THEOLS DEPUIS ISSOUDUN JUSQU'A LA CONFLUENCE AVEC L'ARNON</t>
  </si>
  <si>
    <t>FRGR0341</t>
  </si>
  <si>
    <t>LA PETITE SAULDRE ET SES AFFLUENTS DEPUIS LA SOURCE JUSQU'A LA CONFLUENCE AVEC LA GRANDE SAULDRE</t>
  </si>
  <si>
    <t>PETITE SAULDRE</t>
  </si>
  <si>
    <t>FRGR0342</t>
  </si>
  <si>
    <t>LA NERE ET SES AFFLUENTS DEPUIS LA SOURCE JUSQU'A LA CONFLUENCE AVEC LA GRANDE SAULDRE</t>
  </si>
  <si>
    <t>NERE</t>
  </si>
  <si>
    <t>FRGR0343</t>
  </si>
  <si>
    <t>LA RERE DEPUIS NANCAY JUSQU'A LA CONFLUENCE AVEC LA SAULDRE</t>
  </si>
  <si>
    <t>RERE</t>
  </si>
  <si>
    <t>FRGR0344</t>
  </si>
  <si>
    <t>LE FOUZON ET SES AFFLUENTS DEPUIS LA SOURCE JUSQU'A LA CONFLUENCE AVEC LE RENON</t>
  </si>
  <si>
    <t>FOUZON</t>
  </si>
  <si>
    <t>FRGR0345</t>
  </si>
  <si>
    <t>LE FOUZON DEPUIS LA CONFLUENCE DU RENON JUSQU'A LA CONFLUENCE AVEC LE CHER</t>
  </si>
  <si>
    <t>FRGR0346</t>
  </si>
  <si>
    <t>LE RENON ET SES AFFLUENTS DEPUIS LA SOURCE JUSQU'A LA CONFLUENCE AVEC LE FOUZON</t>
  </si>
  <si>
    <t>RENON</t>
  </si>
  <si>
    <t>FRGR0347A</t>
  </si>
  <si>
    <t>LE NAHON ET SES AFFLUENTS DEPUIS LANGE JUSQU'A L'AMONT DE VALENCAY</t>
  </si>
  <si>
    <t>NAHON</t>
  </si>
  <si>
    <t>FRGR0347B</t>
  </si>
  <si>
    <t>LE NAHON DEPUIS L'AMONT DE VALENCAY JUSQU'A LA CONFLUENCE AVEC LE FOUZON</t>
  </si>
  <si>
    <t>FRGR0348</t>
  </si>
  <si>
    <t>LE MODON ET SES AFFLUENTS DEPUIS LA SOURCE JUSQU'A LA CONFLUENCE AVEC LE CHER</t>
  </si>
  <si>
    <t>MODON</t>
  </si>
  <si>
    <t>36 ; 37 ; 41</t>
  </si>
  <si>
    <t>FRGR0349</t>
  </si>
  <si>
    <t>L'INDRE DEPUIS PERASSAY JUSQU'A LA CHATRE</t>
  </si>
  <si>
    <t>INDRE</t>
  </si>
  <si>
    <t>FRGR0350A</t>
  </si>
  <si>
    <t>L'INDRE DEPUIS LA CHATRE JUSQU'A ARDENTES</t>
  </si>
  <si>
    <t>FRGR0350B</t>
  </si>
  <si>
    <t>L'INDRE DEPUIS ARDENTES JUSQU'A NIHERNE</t>
  </si>
  <si>
    <t>FRGR0351A</t>
  </si>
  <si>
    <t>L'INDRE DEPUIS NIHERNE JUSQU'A PALLUAU-SUR-INDRE</t>
  </si>
  <si>
    <t>FRGR0351B</t>
  </si>
  <si>
    <t>L'INDRE DEPUIS PALLUAU-SUR-INDRE JUSQU'A COURCAY</t>
  </si>
  <si>
    <t>36 ; 37</t>
  </si>
  <si>
    <t>FRGR0351C</t>
  </si>
  <si>
    <t>L'INDRE DEPUIS COURCAY JUSQU'A LA CONFLUENCE AVEC LA LOIRE</t>
  </si>
  <si>
    <t>G9</t>
  </si>
  <si>
    <t>FRGR0352</t>
  </si>
  <si>
    <t>L'IGNERAIE ET SES AFFLUENTS DEPUIS LA SOURCE JUSQU'A LA CONFLUENCE AVEC L'INDRE</t>
  </si>
  <si>
    <t>IGNERAIE</t>
  </si>
  <si>
    <t>FRGR0353</t>
  </si>
  <si>
    <t>LA VAUVRE ET SES AFFLUENTS DEPUIS LA SOURCE JUSQU'A LA CONFLUENCE AVEC L'INDRE</t>
  </si>
  <si>
    <t>VAUVRE</t>
  </si>
  <si>
    <t>FRGR0354</t>
  </si>
  <si>
    <t>L'INDROIS ET SES AFFLUENTS DEPUIS VILLELOIN-COULANGE JUSQU'A LA CONFLUENCE AVEC L'INDRE</t>
  </si>
  <si>
    <t>INDROIS</t>
  </si>
  <si>
    <t>FRGR0355</t>
  </si>
  <si>
    <t>L'ECHANDON ET SES AFFLUENTS DEPUIS LA SOURCE JUSQU'A LA CONFLUENCE AVEC L'INDRE</t>
  </si>
  <si>
    <t>ECHANDON</t>
  </si>
  <si>
    <t>FRGR0356</t>
  </si>
  <si>
    <t>LA VIENNE DEPUIS PEYRELEVADE JUSQU'A L'AVAL DE LA RETENUE DE BUSSY</t>
  </si>
  <si>
    <t>VIENNE</t>
  </si>
  <si>
    <t>87</t>
  </si>
  <si>
    <t>19 ; 23 ; 87</t>
  </si>
  <si>
    <t>Vienne et Creuse</t>
  </si>
  <si>
    <t>Vienne</t>
  </si>
  <si>
    <t>FRGR0357A</t>
  </si>
  <si>
    <t>LA VIENNE DEPUIS L'AVAL DE LA RETENUE DE BUSSY JUSQU'A LA CONFLUENCE AVEC LA MAULDE</t>
  </si>
  <si>
    <t>FRGR0357B</t>
  </si>
  <si>
    <t>LA VIENNE DEPUIS LA CONFLUENCE DE LA MAULDE JUSQU'A LA CONFLUENCE AVEC LE TAURION</t>
  </si>
  <si>
    <t>FRGR0358</t>
  </si>
  <si>
    <t>LA VIENNE DEPUIS SAILLAT JUSQU'A L'AMONT DU PLAN D'EAU DE JOUSSEAU</t>
  </si>
  <si>
    <t>16</t>
  </si>
  <si>
    <t>16 ; 86</t>
  </si>
  <si>
    <t>FRGR0359A</t>
  </si>
  <si>
    <t>LA VIENNE DEPUIS LA CONFLUENCE DU TAURION JUSQU'A LE PALAIS-SUR-VIENNE</t>
  </si>
  <si>
    <t>FRGR0359B</t>
  </si>
  <si>
    <t>LA VIENNE DEPUIS LE PALAIS-SUR-VIENNE JUSQU'A SAINT-JUNIEN</t>
  </si>
  <si>
    <t>FRGR0359C</t>
  </si>
  <si>
    <t>LA VIENNE DEPUIS SAINT-JUNIEN JUSQU'A SAILLAT</t>
  </si>
  <si>
    <t>16 ; 87</t>
  </si>
  <si>
    <t>FRGR0360B</t>
  </si>
  <si>
    <t>LA VIENNE DEPUIS L'AMONT DU PLAN D'EAU DE JOUSSEAU A AVAILLES-LIMOUZINE JUSQU'A LA CONFLUENCE AVEC LE CLAIN</t>
  </si>
  <si>
    <t>86</t>
  </si>
  <si>
    <t>FRGR0361</t>
  </si>
  <si>
    <t>LA VIENNE DEPUIS LA CONFLUENCE DE LA CREUSE JUSQU'A LA CONFLUENCE AVEC LA LOIRE</t>
  </si>
  <si>
    <t>37 ; 86</t>
  </si>
  <si>
    <t>Vienne tourangelle</t>
  </si>
  <si>
    <t>FRGR0362</t>
  </si>
  <si>
    <t>LA VIENNE DEPUIS LA CONFLUENCE DU CLAIN JUSQU'A LA CONFLUENCE AVEC LA CREUSE</t>
  </si>
  <si>
    <t>FRGR0363A</t>
  </si>
  <si>
    <t>LA CREUSE ET SES AFFLUENTS DEPUIS LA SOURCE JUSQU'A LA RETENUE DES COMBES</t>
  </si>
  <si>
    <t>CREUSE</t>
  </si>
  <si>
    <t>Creuse</t>
  </si>
  <si>
    <t>FRGR0364A</t>
  </si>
  <si>
    <t>LA CREUSE DEPUIS LA RETENUE DES COMBES JUSQU'A LA CONFLUENCE AVEC LE RUISSEAU DES CHERS</t>
  </si>
  <si>
    <t>FRGR0364B</t>
  </si>
  <si>
    <t>LA CREUSE DEPUIS LA CONFLUENCE DU RUISSEAU DES CHERS JUSQU'A L'AMONT DU PLAN D'EAU DE CHAMPSANGLARD</t>
  </si>
  <si>
    <t>FRGR0364D</t>
  </si>
  <si>
    <t>LA CREUSE DEPUIS L'AMONT DU PLAN D'EAU DE CHAMPSANGLARD JUSQU'AU COMPLEXE D'EGUZON</t>
  </si>
  <si>
    <t>FRGR0365B</t>
  </si>
  <si>
    <t>LA CREUSE ET SES AFFLUENTS DEPUIS LE COMPLEXE D'EGUZON JUSQU'A LA CONFLUENCE AVEC LA GARTEMPE</t>
  </si>
  <si>
    <t>FRGR0366A</t>
  </si>
  <si>
    <t>LA CREUSE DEPUIS LA CONFLUENCE DE LA GARTEMPE JUSQU'A DESCARTES</t>
  </si>
  <si>
    <t>FRGR0366B</t>
  </si>
  <si>
    <t>LA CREUSE DEPUIS DESCARTES JUSQU'A LA CONFLUENCE AVEC LA VIENNE</t>
  </si>
  <si>
    <t>FRGR0367B</t>
  </si>
  <si>
    <t>LE TAURION DEPUIS LA RETENUE DE LAVAUD-GELADE JUSQU'A LA CONFLUENCE AVEC LA BANIZE</t>
  </si>
  <si>
    <t>TAURION</t>
  </si>
  <si>
    <t>FRGR0368A</t>
  </si>
  <si>
    <t>LE TAURION DEPUIS THAURON JUSQU'AU COMPLEXE DE LA ROCHE TALAMIE</t>
  </si>
  <si>
    <t>FRGR0368C</t>
  </si>
  <si>
    <t>LE TAURION DEPUIS LE COMPLEXE DE LA ROCHE TALAMIE JUSQU'AU COMPLEXE SAINT-MARC</t>
  </si>
  <si>
    <t>23 ; 87</t>
  </si>
  <si>
    <t>FRGR0369</t>
  </si>
  <si>
    <t>LE TAURION DEPUIS LA CONFLUENCE DE LA BANIZE JUSQU'A THAURON</t>
  </si>
  <si>
    <t>FRGR0370</t>
  </si>
  <si>
    <t>LA COMBADE ET SES AFFLUENTS DEPUIS LA SOURCE JUSQU'A LA CONFLUENCE AVEC LA VIENNE</t>
  </si>
  <si>
    <t>COMBADE</t>
  </si>
  <si>
    <t>19 ; 87</t>
  </si>
  <si>
    <t>FRGR0371B</t>
  </si>
  <si>
    <t>LA MAULDE DEPUIS LA RETENUE DE VASSIVIERE JUSQU'A L'AMONT DU PLAN D'EAU DE MONT LARRON</t>
  </si>
  <si>
    <t>MAULDE</t>
  </si>
  <si>
    <t>FRGR0371C</t>
  </si>
  <si>
    <t>LA MAULDE DEPUIS L'AMONT DU PLAN D'EAU DE MONT LARRON JUSQU'A LA CONFLUENCE AVEC LA VIENNE</t>
  </si>
  <si>
    <t>LA MAULDE</t>
  </si>
  <si>
    <t>FRGR0372</t>
  </si>
  <si>
    <t>LA BANIZE ET SES AFFLUENTS DEPUIS LA SOURCE JUSQU'A LA CONFLUENCE AVEC LE TAURION</t>
  </si>
  <si>
    <t>BANIZE</t>
  </si>
  <si>
    <t>FRGR0373</t>
  </si>
  <si>
    <t>LA VIGE ET SES AFFLUENTS DEPUIS LA SOURCE JUSQU'A LA CONFLUENCE AVEC LE TAURION</t>
  </si>
  <si>
    <t>VIGE</t>
  </si>
  <si>
    <t>FRGR0374</t>
  </si>
  <si>
    <t>LE RUISSEAU DU PALAIS ET SES AFFLUENTS DEPUIS LA SOURCE JUSQU'A LA CONFLUENCE AVEC LA VIENNE</t>
  </si>
  <si>
    <t>PALAIS</t>
  </si>
  <si>
    <t>FRGR0375</t>
  </si>
  <si>
    <t>LA BRIANCE ET SES AFFLUENTS DEPUIS LA SOURCE JUSQU'A LA CONFLUENCE AVEC LA ROSELLE</t>
  </si>
  <si>
    <t>BRIANCE</t>
  </si>
  <si>
    <t>FRGR0376</t>
  </si>
  <si>
    <t>LA BRIANCE DEPUIS LA CONFLUENCE DE LA ROSELLE JUSQU'A LA CONFLUENCE AVEC LA VIENNE</t>
  </si>
  <si>
    <t>FRGR0377</t>
  </si>
  <si>
    <t>LA ROSELLE ET SES AFFLUENTS DEPUIS LA SOURCE JUSQU'A LA CONFLUENCE AVEC LA BRIANCE</t>
  </si>
  <si>
    <t>ROSELLE</t>
  </si>
  <si>
    <t>FRGR0378</t>
  </si>
  <si>
    <t>LA BREUILH ET SES AFFLUENTS DEPUIS LA SOURCE JUSQU'A LA CONFLUENCE AVEC LA BRIANCE</t>
  </si>
  <si>
    <t>BREUILH</t>
  </si>
  <si>
    <t>FRGR0379</t>
  </si>
  <si>
    <t>LA LIGOURE ET SES AFFLUENTS DEPUIS LA SOURCE JUSQU'A LA CONFLUENCE AVEC LA BRIANCE</t>
  </si>
  <si>
    <t>LIGOURE</t>
  </si>
  <si>
    <t>FRGR0380</t>
  </si>
  <si>
    <t>L'AURENCE ET SES AFFLUENTS DEPUIS LA SOURCE JUSQU'A LA CONFLUENCE AVEC LA VIENNE</t>
  </si>
  <si>
    <t>AURENCE</t>
  </si>
  <si>
    <t>FRGR0381</t>
  </si>
  <si>
    <t>L'AIXETTE ET SES AFFLUENTS DEPUIS LA SOURCE JUSQU'A LA CONFLUENCE AVEC LA VIENNE</t>
  </si>
  <si>
    <t>AIXETTE</t>
  </si>
  <si>
    <t>FRGR0382</t>
  </si>
  <si>
    <t>LA GLANE ET SES AFFLUENTS DEPUIS LA SOURCE JUSQU'A LA CONFLUENCE AVEC LA VIENNE</t>
  </si>
  <si>
    <t>GLANE</t>
  </si>
  <si>
    <t>FRGR0383</t>
  </si>
  <si>
    <t>LA GORRE ET SES AFFLUENTS DEPUIS LA SOURCE JUSQU'A LA CONFLUENCE AVEC LA VIENNE</t>
  </si>
  <si>
    <t>GORRE</t>
  </si>
  <si>
    <t>FRGR0384</t>
  </si>
  <si>
    <t>LA GRAINE ET SES AFFLUENTS DEPUIS LA SOURCE JUSQU'A LA CONFLUENCE AVEC LA VIENNE</t>
  </si>
  <si>
    <t>GRAINE</t>
  </si>
  <si>
    <t>FRGR0385</t>
  </si>
  <si>
    <t>LE GOIRE ET SES AFFLUENTS DEPUIS LA SOURCE JUSQU'A LA CONFLUENCE AVEC LA VIENNE</t>
  </si>
  <si>
    <t>GOIRE</t>
  </si>
  <si>
    <t>FRGR0386</t>
  </si>
  <si>
    <t>L'ISSOIRE ET SES AFFLUENTS DEPUIS LA SOURCE JUSQU'A LA CONFLUENCE AVEC LA MARCHANDAINE</t>
  </si>
  <si>
    <t>ISSOIRE</t>
  </si>
  <si>
    <t>FRGR0387</t>
  </si>
  <si>
    <t>L'ISSOIRE DEPUIS LA CONFLUENCE DE LA MARCHANDAINE JUSQU'A LA CONFLUENCE AVEC LA VIENNE</t>
  </si>
  <si>
    <t>FRGR0388</t>
  </si>
  <si>
    <t>LA MARCHANDAINE ET SES AFFLUENTS DEPUIS LA SOURCE JUSQU'A LA CONFLUENCE AVEC L'ISSOIRE</t>
  </si>
  <si>
    <t>MARCHANDAINE</t>
  </si>
  <si>
    <t>FRGR0389</t>
  </si>
  <si>
    <t>LA BLOURDE ET SES AFFLUENTS DEPUIS LA SOURCE JUSQU'A LA CONFLUENCE AVEC LA VIENNE</t>
  </si>
  <si>
    <t>BLOURDE</t>
  </si>
  <si>
    <t>16 ; 86 ; 87</t>
  </si>
  <si>
    <t>FRGR0390</t>
  </si>
  <si>
    <t>LA PETITE BLOURDE ET SES AFFLUENTS DEPUIS LA SOURCE JUSQU'A LA CONFLUENCE AVEC LA VIENNE</t>
  </si>
  <si>
    <t>PETITE BLOURDE</t>
  </si>
  <si>
    <t>86 ; 87</t>
  </si>
  <si>
    <t>FRGR0391</t>
  </si>
  <si>
    <t>LE CLAIN ET SES AFFLUENTS DEPUIS LA SOURCE JUSQU'A SOMMIERES-DU-CLAIN</t>
  </si>
  <si>
    <t>CLAIN</t>
  </si>
  <si>
    <t>Clain</t>
  </si>
  <si>
    <t>FRGR0392A</t>
  </si>
  <si>
    <t>LE CLAIN DEPUIS SOMMIERES-DU-CLAIN JUSQU'A SAINT-BENOIT</t>
  </si>
  <si>
    <t>FRGR0392B</t>
  </si>
  <si>
    <t>LE CLAIN DEPUIS SAINT-BENOIT JUSQU'A LA CONFLUENCE AVEC LA VIENNE</t>
  </si>
  <si>
    <t>FRGR0393A</t>
  </si>
  <si>
    <t>LA DIVE DE COUHE ET SES AFFLUENTS DEPUIS LA SOURCE JUSQU'A COUHE</t>
  </si>
  <si>
    <t>DIVE DE COUHE</t>
  </si>
  <si>
    <t>79</t>
  </si>
  <si>
    <t>79 ; 86</t>
  </si>
  <si>
    <t>Sèvre Niortaise et Marais Poitevin</t>
  </si>
  <si>
    <t>FRGR0393B</t>
  </si>
  <si>
    <t>LA DIVE DE COUHE ET SES AFFLUENTS DEPUIS COUHE JUSQU'A LA CONFLUENCE AVEC LE CLAIN</t>
  </si>
  <si>
    <t>FRGR0394</t>
  </si>
  <si>
    <t>LA VONNE ET SES AFFLUENTS DEPUIS LA SOURCE JUSQU'A LA CONFLUENCE AVEC LE CLAIN</t>
  </si>
  <si>
    <t>VONNE</t>
  </si>
  <si>
    <t>FRGR0395</t>
  </si>
  <si>
    <t>LA CLOUERE ET SES AFFLUENTS DEPUIS LA SOURCE JUSQU'A LA CONFLUENCE AVEC LE CLAIN</t>
  </si>
  <si>
    <t>CLOUERE</t>
  </si>
  <si>
    <t>FRGR0396</t>
  </si>
  <si>
    <t>L'AUXANCE ET SES AFFLUENTS DEPUIS LA SOURCE JUSQU'A LA CONFLUENCE AVEC LE CLAIN</t>
  </si>
  <si>
    <t>AUXANCE</t>
  </si>
  <si>
    <t>FRGR0397</t>
  </si>
  <si>
    <t>LA BOIVRE ET SES AFFLUENTS DEPUIS LA SOURCE JUSQU'A LA CONFLUENCE AVEC LE CLAIN</t>
  </si>
  <si>
    <t>BOIVRE</t>
  </si>
  <si>
    <t>FRGR0398</t>
  </si>
  <si>
    <t>LA PALLU ET SES AFFLUENTS DEPUIS LA SOURCE JUSQU'A LA CONFLUENCE AVEC LE CLAIN</t>
  </si>
  <si>
    <t>PALLU</t>
  </si>
  <si>
    <t>FRGR0399</t>
  </si>
  <si>
    <t>L'OZON ET SES AFFLUENTS DEPUIS LA SOURCE JUSQU'A LA CONFLUENCE AVEC LA VIENNE</t>
  </si>
  <si>
    <t>OZON</t>
  </si>
  <si>
    <t>FRGR0400</t>
  </si>
  <si>
    <t>L'ENVIGNE ET SES AFFLUENTS DEPUIS LA SOURCE JUSQU'A LA CONFLUENCE AVEC LA VIENNE</t>
  </si>
  <si>
    <t>ENVIGNE</t>
  </si>
  <si>
    <t>FRGR0401</t>
  </si>
  <si>
    <t>LA PETITE CREUSE ET SES AFFLUENTS DEPUIS LA SOURCE JUSQU'A LA CONFLUENCE AVEC LE VERRAUX</t>
  </si>
  <si>
    <t>PETITE CREUSE</t>
  </si>
  <si>
    <t>03 ; 23</t>
  </si>
  <si>
    <t>FRGR0402</t>
  </si>
  <si>
    <t>LA PETITE CREUSE DEPUIS LA CONFLUENCE DU VERRAUX JUSQU'A LA CONFLUENCE AVEC LA CREUSE</t>
  </si>
  <si>
    <t>23 ; 36</t>
  </si>
  <si>
    <t>FRGR0403</t>
  </si>
  <si>
    <t>LA ROZEILLE ET SES AFFLUENTS DEPUIS LA SOURCE JUSQU'A LA CONFLUENCE AVEC LA CREUSE</t>
  </si>
  <si>
    <t>ROZEILLE</t>
  </si>
  <si>
    <t>FRGR0404</t>
  </si>
  <si>
    <t>LE VERRAUX ET SES AFFLUENTS DEPUIS LA SOURCE JUSQU'A LA CONFLUENCE AVEC LA PETITE CREUSE</t>
  </si>
  <si>
    <t>VERRAUX</t>
  </si>
  <si>
    <t>FRGR0405</t>
  </si>
  <si>
    <t>LA SEDELLE ET SES AFFLUENTS DEPUIS LA SOURCE JUSQU'AU COMPLEXE D'EGUZON</t>
  </si>
  <si>
    <t>SEDELLE</t>
  </si>
  <si>
    <t>FRGR0406</t>
  </si>
  <si>
    <t>LA BREZENTINE ET SES AFFLUENTS DEPUIS LA SOURCE JUSQU'A LA CONFLUENCE AVEC LA SEDELLE</t>
  </si>
  <si>
    <t>BREZENTINE</t>
  </si>
  <si>
    <t>FRGR0407</t>
  </si>
  <si>
    <t>LA BOUZANNE ET SES AFFLUENTS DEPUIS JEU-LES-BOIS JUSQU'A LA CONFLUENCE AVEC LA CREUSE</t>
  </si>
  <si>
    <t>BOUZANNE</t>
  </si>
  <si>
    <t>FRGR0408B</t>
  </si>
  <si>
    <t>LE SUIN ET SES AFFLUENTS DEPUIS LA SOURCE JUSQU'A LA CONFLUENCE AVEC LA CREUSE</t>
  </si>
  <si>
    <t>SUIN</t>
  </si>
  <si>
    <t>FRGR0409</t>
  </si>
  <si>
    <t>LA GARTEMPE ET SES AFFLUENTS DEPUIS LA SOURCE JUSQU'A LA CONFLUENCE AVEC L'ARDOUR</t>
  </si>
  <si>
    <t>GARTEMPE</t>
  </si>
  <si>
    <t>FRGR0410A</t>
  </si>
  <si>
    <t>LA GARTEMPE DEPUIS LA CONFLUENCE DE L'ARDOUR JUSQU'A LA CONFLUENCE AVEC LE VINCOU</t>
  </si>
  <si>
    <t>FRGR0410B</t>
  </si>
  <si>
    <t>LA GARTEMPE DEPUIS LA CONFLUENCE DU VINCOU JUSQU'A LA CONFLUENCE AVEC LA BRAME</t>
  </si>
  <si>
    <t>FRGR0411A</t>
  </si>
  <si>
    <t>LA GARTEMPE DEPUIS LA CONFLUENCE DE LA BRAME JUSQU'A MONTMORILLON</t>
  </si>
  <si>
    <t>FRGR0411B</t>
  </si>
  <si>
    <t>LA GARTEMPE DEPUIS MONTMORILLON JUSQU'A LA CONFLUENCE AVEC LA CREUSE</t>
  </si>
  <si>
    <t>36 ; 37 ; 86</t>
  </si>
  <si>
    <t>FRGR0412</t>
  </si>
  <si>
    <t>L'ANGLIN DEPUIS LA CONFLUENCE DE LA BENAIZE JUSQU'A LA CONFLUENCE AVEC LA GARTEMPE</t>
  </si>
  <si>
    <t>ANGLIN</t>
  </si>
  <si>
    <t>36 ; 86</t>
  </si>
  <si>
    <t>FRGR0413</t>
  </si>
  <si>
    <t>L'ANGLIN ET SES AFFLUENTS DEPUIS LA SOURCE JUSQU'A LA CONFLUENCE AVEC L'ABLOUX</t>
  </si>
  <si>
    <t>23 ; 36 ; 87</t>
  </si>
  <si>
    <t>FRGR0414</t>
  </si>
  <si>
    <t>L'ANGLIN DEPUIS LA CONFLUENCE DE L'ABLOUX JUSQU'A LA CONFLUENCE AVEC LA BENAIZE</t>
  </si>
  <si>
    <t>FRGR0415A</t>
  </si>
  <si>
    <t>L'ARDOUR ET SES AFFLUENTS DEPUIS LA SOURCE JUSQU’A LA CONFLUENCE AVEC LA GARTEMPE</t>
  </si>
  <si>
    <t>ARDOUR</t>
  </si>
  <si>
    <t>FRGR0415C</t>
  </si>
  <si>
    <t>LE RIVALIER ET SES AFFLUENTS DEPUIS LA SOURCE JUSQU’A LA CONFLUENCE AVEC L’ARDOUR</t>
  </si>
  <si>
    <t>FRGR0416A</t>
  </si>
  <si>
    <t>LA COUZE ET SES AFFLUENTS DEPUIS LA SOURCE JUSQU'AU COMPLEXE DE SAINT-PARDOUX</t>
  </si>
  <si>
    <t>COUZE</t>
  </si>
  <si>
    <t>FRGR0416C</t>
  </si>
  <si>
    <t>LA COUZE DEPUIS LE COMPLEXE DE SAINT-PARDOUX JUSQU'A LA CONFLUENCE AVEC LA GARTEMPE</t>
  </si>
  <si>
    <t>FRGR0417</t>
  </si>
  <si>
    <t>LA SEMME ET SES AFFLUENTS DEPUIS LA SOURCE JUSQU'A LA CONFLUENCE AVEC LA GARTEMPE</t>
  </si>
  <si>
    <t>SEMME</t>
  </si>
  <si>
    <t>FRGR0418</t>
  </si>
  <si>
    <t>LE VINCOU ET SES AFFLUENTS DEPUIS LA SOURCE JUSQU'A LA CONFLUENCE AVEC LA GARTEMPE</t>
  </si>
  <si>
    <t>VINCOU</t>
  </si>
  <si>
    <t>FRGR0419</t>
  </si>
  <si>
    <t>LA BRAME ET SES AFFLUENTS DEPUIS LA SOURCE JUSQU'A LA CONFLUENCE AVEC LA GARTEMPE</t>
  </si>
  <si>
    <t>BRAME</t>
  </si>
  <si>
    <t>FRGR0420</t>
  </si>
  <si>
    <t>L'ABLOUX ET SES AFFLUENTS DEPUIS LA SOURCE JUSQU'A LA CONFLUENCE AVEC L'ANGLIN</t>
  </si>
  <si>
    <t>ABLOUX</t>
  </si>
  <si>
    <t>FRGR0421</t>
  </si>
  <si>
    <t>LA BENAIZE DEPUIS LA CONFLUENCE DE L'ASSE JUSQU'A LA CONFLUENCE AVEC L'ANGLIN</t>
  </si>
  <si>
    <t>BENAIZE</t>
  </si>
  <si>
    <t>FRGR0422</t>
  </si>
  <si>
    <t>LA BENAIZE ET SES AFFLUENTS DEPUIS LA SOURCE JUSQU'A LA CONFLUENCE AVEC L'ASSE</t>
  </si>
  <si>
    <t>23 ; 36 ; 86 ; 87</t>
  </si>
  <si>
    <t>FRGR0423</t>
  </si>
  <si>
    <t>L'ASSE ET SES AFFLUENTS DEPUIS LA SOURCE JUSQU'A LA CONFLUENCE AVEC LA BENAIZE</t>
  </si>
  <si>
    <t>ASSE</t>
  </si>
  <si>
    <t>FRGR0424</t>
  </si>
  <si>
    <t>LE SALLERON ET SES AFFLUENTS DEPUIS LA SOURCE JUSQU'A LA CONFLUENCE AVEC L'ANGLIN</t>
  </si>
  <si>
    <t>SALLERON</t>
  </si>
  <si>
    <t>36 ; 86 ; 87</t>
  </si>
  <si>
    <t>FRGR0425</t>
  </si>
  <si>
    <t>LA CLAISE ET SES AFFLUENTS DEPUIS LA SOURCE JUSQU'A LA CONFLUENCE AVEC LE RAU DES CINQ BONDES</t>
  </si>
  <si>
    <t>CLAISE</t>
  </si>
  <si>
    <t>FRGR0426</t>
  </si>
  <si>
    <t>LA CLAISE DEPUIS LA CONFLUENCE DU RAU DES CINQ BONDES JUSQU'A LA CONFLUENCE AVEC LA CREUSE</t>
  </si>
  <si>
    <t>FRGR0427</t>
  </si>
  <si>
    <t>LA LUIRE ET SES AFFLUENTS DEPUIS LA SOURCE JUSQU'A LA CONFLUENCE AVEC LA CREUSE</t>
  </si>
  <si>
    <t>LUIRE</t>
  </si>
  <si>
    <t>FRGR0428B</t>
  </si>
  <si>
    <t>LES CINQ BONDES ET SES AFFLUENTS DEPUIS LA SOURCE JUSQU'A LA CONFLUENCE AVEC LA CLAISE</t>
  </si>
  <si>
    <t>CINQ BONDES</t>
  </si>
  <si>
    <t>FRGR0429</t>
  </si>
  <si>
    <t>L'AIGRONNE ET SES AFFLUENTS DEPUIS LA SOURCE JUSQU'A LA CONFLUENCE AVEC LA CLAISE</t>
  </si>
  <si>
    <t>AIGRONNE</t>
  </si>
  <si>
    <t>FRGR0430</t>
  </si>
  <si>
    <t>LE BRIGNON ET SES AFFLUENTS DEPUIS LA SOURCE JUSQU'A LA CONFLUENCE AVEC LA CLAISE</t>
  </si>
  <si>
    <t>BRIGNON</t>
  </si>
  <si>
    <t>FRGR0431</t>
  </si>
  <si>
    <t>L'ESVES DEPUIS ESVES-LE-MOUTIER JUSQU'A LA CONFLUENCE AVEC LA CREUSE</t>
  </si>
  <si>
    <t>ESVES</t>
  </si>
  <si>
    <t>FRGR0432</t>
  </si>
  <si>
    <t>LA MANSE ET SES AFFLUENTS DEPUIS LA SOURCE JUSQU'A LA CONFLUENCE AVEC LA VIENNE</t>
  </si>
  <si>
    <t>MANSE</t>
  </si>
  <si>
    <t>FRGR0433</t>
  </si>
  <si>
    <t>LA VEUDE ET SES AFFLUENTS DEPUIS LA SOURCE JUSQU'A LA CONFLUENCE AVEC LA VIENNE</t>
  </si>
  <si>
    <t>VEUDE</t>
  </si>
  <si>
    <t>FRGR0434</t>
  </si>
  <si>
    <t>LA MABLE ET SES AFFLUENTS DEPUIS LA SOURCE JUSQU'A LA CONFLUENCE AVEC LA VEUDE</t>
  </si>
  <si>
    <t>MABLE</t>
  </si>
  <si>
    <t>FRGR0435</t>
  </si>
  <si>
    <t>LE NEGRON ET SES AFFLUENTS DEPUIS LA SOURCE JUSQU'A LA CONFLUENCE AVEC LA VIENNE</t>
  </si>
  <si>
    <t>NEGRON</t>
  </si>
  <si>
    <t>FRGR0436</t>
  </si>
  <si>
    <t>LE THOUET DEPUIS LA CONFLUENCE DE L'ARGENTON JUSQU'A LA CONFLUENCE AVEC LA LOIRE</t>
  </si>
  <si>
    <t>THOUET</t>
  </si>
  <si>
    <t>49 ; 79</t>
  </si>
  <si>
    <t>Thouet</t>
  </si>
  <si>
    <t>FRGR0437</t>
  </si>
  <si>
    <t>LE THOUET ET SES AFFLUENTS DEPUIS LA SOURCE JUSQU'A LE TALLUD</t>
  </si>
  <si>
    <t>FRGR0438A</t>
  </si>
  <si>
    <t>LE THOUET DEPUIS LE TALLUD JUSQU'A LA CONFLUENCE AVEC LE CEBRON</t>
  </si>
  <si>
    <t>FRGR0438B</t>
  </si>
  <si>
    <t>LE THOUET DEPUIS LA CONFLUENCE DU CEBRON JUSQU'A THOUARS</t>
  </si>
  <si>
    <t>FRGR0438C</t>
  </si>
  <si>
    <t>LE THOUET DEPUIS THOUARS JUSQU'A LA CONFLUENCE AVEC L'ARGENTON</t>
  </si>
  <si>
    <t>FRGR0439</t>
  </si>
  <si>
    <t>LA VIETTE ET SES AFFLUENTS DEPUIS LA SOURCE JUSQU'A LA CONFLUENCE AVEC LE THOUET</t>
  </si>
  <si>
    <t>VIETTE</t>
  </si>
  <si>
    <t>FRGR0440</t>
  </si>
  <si>
    <t>LE PALAIS ET SES AFFLUENTS DEPUIS LA SOURCE JUSQU'A LA CONFLUENCE AVEC LE THOUET</t>
  </si>
  <si>
    <t>FRGR0442</t>
  </si>
  <si>
    <t>LE THOUARET ET SES AFFLUENTS DEPUIS LA SOURCE JUSQU'A LA CONFLUENCE AVEC LE THOUET</t>
  </si>
  <si>
    <t>THOUARET</t>
  </si>
  <si>
    <t>FRGR0443A</t>
  </si>
  <si>
    <t>L'ARGENTON ET SES AFFLUENTS DEPUIS LA SOURCE JUSQU'A NUEIL-SUR-ARGENT</t>
  </si>
  <si>
    <t>ARGENTON</t>
  </si>
  <si>
    <t>FRGR0443B</t>
  </si>
  <si>
    <t>L'ARGENTON DEPUIS NUEIL-SUR-ARGENT JUSQU'A LA CONFLUENCE AVEC LE THOUET</t>
  </si>
  <si>
    <t>FRGR0444</t>
  </si>
  <si>
    <t>LE TON (EX DOLO) ET SES AFFLUENTS DEPUIS LA SOURCE JUSQU'A LA CONFLUENCE AVEC L'ARGENTON</t>
  </si>
  <si>
    <t>DOLO</t>
  </si>
  <si>
    <t>FRGR0445</t>
  </si>
  <si>
    <t>LA DIVE DU NORD ET SES AFFLUENTS DEPUIS LA SOURCE JUSQU'A PAS-DE-JEU</t>
  </si>
  <si>
    <t>DIVE DU NORD</t>
  </si>
  <si>
    <t>FRGR0446</t>
  </si>
  <si>
    <t>LA DIVE DU NORD DEPUIS PAS-DE-JEU JUSQU'A LA CONFLUENCE AVEC LE THOUET</t>
  </si>
  <si>
    <t>49 ; 79 ; 86</t>
  </si>
  <si>
    <t>FRGR0447</t>
  </si>
  <si>
    <t>LA BRIANDE ET SES AFFLUENTS DEPUIS LA SOURCE JUSQU'A LA CONFLUENCE AVEC LA DIVE</t>
  </si>
  <si>
    <t>BRIANDE</t>
  </si>
  <si>
    <t>FRGR0448</t>
  </si>
  <si>
    <t>L'AUTHION ET SES AFFLUENTS DEPUIS BRAIN-SUR-ALLONNES JUSQU'A LA CONFLUENCE AVEC LE LATHAN</t>
  </si>
  <si>
    <t>AUTHION</t>
  </si>
  <si>
    <t>Authion</t>
  </si>
  <si>
    <t>FRGR0449</t>
  </si>
  <si>
    <t>L'AUTHION DEPUIS LA CONFLUENCE DU LATHAN JUSQU'A LA CONFLUENCE AVEC LA LOIRE</t>
  </si>
  <si>
    <t>FRGR0450</t>
  </si>
  <si>
    <t>L'AUTHION ET SES AFFLUENTS DEPUIS LA SOURCE JUSQU'A BRAIN-SUR-ALLONNES</t>
  </si>
  <si>
    <t>FRGR0451</t>
  </si>
  <si>
    <t>LE LANE ET SES AFFLUENTS DEPUIS LA SOURCE JUSQU'A LA CONFLUENCE AVEC L'AUTHION</t>
  </si>
  <si>
    <t>LANE</t>
  </si>
  <si>
    <t>FRGR0452</t>
  </si>
  <si>
    <t>LE LATHAN ET SES AFFLUENTS DEPUIS LA CONFLUENCE DU PONT MENARD JUSQU'A LA CONFLUENCE AVEC L'AUTHION</t>
  </si>
  <si>
    <t>LATHAN</t>
  </si>
  <si>
    <t>FRGR0453</t>
  </si>
  <si>
    <t>LE COUASNON ET SES AFFLUENTS DEPUIS LE VIEIL-BAUGE JUSQU'A LA CONFLUENCE AVEC L'AUTHION</t>
  </si>
  <si>
    <t>COUASNON</t>
  </si>
  <si>
    <t>FRGR0454</t>
  </si>
  <si>
    <t>LA SARTHE ET SES AFFLUENTS DEPUIS LA SOURCE JUSQU'A LA CONFLUENCE AVEC L'HOENE</t>
  </si>
  <si>
    <t>SARTHE</t>
  </si>
  <si>
    <t>61</t>
  </si>
  <si>
    <t>Mayenne-Sarthe-Loir</t>
  </si>
  <si>
    <t>Sarthe amont</t>
  </si>
  <si>
    <t>FRGR0455A</t>
  </si>
  <si>
    <t>LA SARTHE DEPUIS LA CONFLUENCE DE L'HOENE JUSQU'A ALENCON</t>
  </si>
  <si>
    <t>61 ; 72</t>
  </si>
  <si>
    <t>FRGR0455B</t>
  </si>
  <si>
    <t>LA SARTHE DEPUIS LA CONFLUENCE DE LA BIENNE JUSQU'A LE MANS</t>
  </si>
  <si>
    <t>72</t>
  </si>
  <si>
    <t>FRGR0456</t>
  </si>
  <si>
    <t>LA SARTHE ET SES AFFLUENTS DEPUIS LE MANS JUSQU'A LA CONFLUENCE AVEC LA MAYENNE</t>
  </si>
  <si>
    <t>49 ; 53 ; 72</t>
  </si>
  <si>
    <t>Sarthe aval</t>
  </si>
  <si>
    <t>FRGR0457</t>
  </si>
  <si>
    <t>LA SARTHE DEPUIS ALENCON JUSQU'A LA CONFLUENCE AVEC LA BIENNE</t>
  </si>
  <si>
    <t>53 ; 61 ; 72</t>
  </si>
  <si>
    <t>FRGR0458</t>
  </si>
  <si>
    <t>LA MAYENNE ET SES AFFLUENTS DEPUIS LA SOURCE JUSQU'A LA CONFLUENCE AVEC L'AISNE</t>
  </si>
  <si>
    <t>MAYENNE</t>
  </si>
  <si>
    <t>53 ; 61</t>
  </si>
  <si>
    <t>Mayenne</t>
  </si>
  <si>
    <t>FRGR0459</t>
  </si>
  <si>
    <t>LA MAYENNE DEPUIS LA CONFLUENCE DE L'AISNE JUSQU'A LA RETENUE DE SAINT-FRAIMBAULT-DE-PRIERES</t>
  </si>
  <si>
    <t>FRGR0460B</t>
  </si>
  <si>
    <t>LA MAYENNE DEPUIS LA RETENUE DE SAINT-FRAIMBAULT JUSQU'A LA CONFLUENCE AVEC L'ERNEE</t>
  </si>
  <si>
    <t>FRGR0460C</t>
  </si>
  <si>
    <t>LA MAYENNE DEPUIS LA CONFLUENCE DE L'ERNEE JUSQU'A LA CONFLUENCE AVEC LA SARTHE</t>
  </si>
  <si>
    <t>49 ; 53</t>
  </si>
  <si>
    <t>FRGR0461</t>
  </si>
  <si>
    <t>L'HUISNE DEPUIS MAUVES-SUR-HUISNE JUSQU'A BOISSY-MAUGIS</t>
  </si>
  <si>
    <t>HUISNE</t>
  </si>
  <si>
    <t>Huisne</t>
  </si>
  <si>
    <t>FRGR0462A</t>
  </si>
  <si>
    <t>L'HUISNE DEPUIS BOISSY-MAUGIS JUSQU'A LA FERTE-BERNARD</t>
  </si>
  <si>
    <t>28 ; 61 ; 72</t>
  </si>
  <si>
    <t>FRGR0462B</t>
  </si>
  <si>
    <t>L'HUISNE DEPUIS LA FERTE-BERNARD JUSQU'A LA CONFLUENCE AVEC LA SARTHE</t>
  </si>
  <si>
    <t>FRGR0463</t>
  </si>
  <si>
    <t>L'HOENE ET SES AFFLUENTS DEPUIS LA SOURCE JUSQU'A LA CONFLUENCE AVEC LA SARTHE</t>
  </si>
  <si>
    <t>HOENE</t>
  </si>
  <si>
    <t>FRGR0464</t>
  </si>
  <si>
    <t>LA VEZONE ET SES AFFLUENTS DEPUIS LA SOURCE JUSQU'A LA CONFLUENCE AVEC LA SARTHE</t>
  </si>
  <si>
    <t>VEZONE</t>
  </si>
  <si>
    <t>FRGR0465</t>
  </si>
  <si>
    <t>LE SARTHON ET SES AFFLUENTS DEPUIS LA SOURCE JUSQU'A LA CONFLUENCE AVEC LA SARTHE</t>
  </si>
  <si>
    <t>SARTHON</t>
  </si>
  <si>
    <t>FRGR0466</t>
  </si>
  <si>
    <t>LE MERDEREAU ET SES AFFLUENTS DEPUIS LA SOURCE JUSQU'A LA CONFLUENCE AVEC LA SARTHE</t>
  </si>
  <si>
    <t>MERDEREAU</t>
  </si>
  <si>
    <t>53 ; 72</t>
  </si>
  <si>
    <t>FRGR0467</t>
  </si>
  <si>
    <t>LA VAUDELLE ET SES AFFLUENTS DEPUIS LA SOURCE JUSQU'A LA CONFLUENCE AVEC LA SARTHE</t>
  </si>
  <si>
    <t>VAUDELLE</t>
  </si>
  <si>
    <t>FRGR0468</t>
  </si>
  <si>
    <t>L'ORTHE ET SES AFFLUENTS DEPUIS LA SOURCE JUSQU'A LA CONFLUENCE AVEC LA SARTHE</t>
  </si>
  <si>
    <t>ORTHE</t>
  </si>
  <si>
    <t>FRGR0469</t>
  </si>
  <si>
    <t>LA BIENNE ET SES AFFLUENTS DEPUIS LA SOURCE JUSQU'A LA CONFLUENCE AVEC LA SARTHE</t>
  </si>
  <si>
    <t>BIENNE</t>
  </si>
  <si>
    <t>FRGR0470</t>
  </si>
  <si>
    <t>LE ROSAY NORD DEPUIS LA SOURCE JUSQU'A LA CONFLUENCE AVEC LA BIENNE</t>
  </si>
  <si>
    <t>ROSAY NORD</t>
  </si>
  <si>
    <t>FRGR0471</t>
  </si>
  <si>
    <t>L'ORNE SAOSNOISE ET SES AFFLUENTS DEPUIS LA SOURCE JUSQU'A LA CONFLUENCE AVEC LA SARTHE</t>
  </si>
  <si>
    <t>ORNE SAOSNOISE</t>
  </si>
  <si>
    <t>FRGR0472</t>
  </si>
  <si>
    <t>LA DIVE ET SES AFFLUENTS DEPUIS LA SOURCE JUSQU'A LA CONFLUENCE AVEC L'ORNE SAOSNOISE</t>
  </si>
  <si>
    <t>DIVE</t>
  </si>
  <si>
    <t>FRGR0473</t>
  </si>
  <si>
    <t>L'ANTONNIERE ET SES AFFLUENTS DEPUIS LA SOURCE JUSQU'A LA CONFLUENCE AVEC LA SARTHE</t>
  </si>
  <si>
    <t>ANTONNIERE</t>
  </si>
  <si>
    <t>FRGR0474</t>
  </si>
  <si>
    <t>LA COMMEAUCHE ET SES AFFLUENTS DEPUIS LA SOURCE JUSQU'A LA CONFLUENCE AVEC L'HUISNE</t>
  </si>
  <si>
    <t>COMMEAUCHE</t>
  </si>
  <si>
    <t>FRGR0475</t>
  </si>
  <si>
    <t>LA CORBIONNE ET SES AFFLUENTS DEPUIS LA SOURCE JUSQU'A LA CONFLUENCE AVEC L'HUISNE</t>
  </si>
  <si>
    <t>CORBIONNE</t>
  </si>
  <si>
    <t>FRGR0476</t>
  </si>
  <si>
    <t>LA CLOCHE ET SES AFFLUENTS DEPUIS LA SOURCE JUSQU'A LA CONFLUENCE AVEC L'HUISNE</t>
  </si>
  <si>
    <t>CLOCHE</t>
  </si>
  <si>
    <t>28</t>
  </si>
  <si>
    <t>28 ; 61</t>
  </si>
  <si>
    <t>FRGR0477</t>
  </si>
  <si>
    <t>LA RHONE ET SES AFFLUENTS DEPUIS LA SOURCE JUSQU'A LA CONFLUENCE AVEC L'HUISNE</t>
  </si>
  <si>
    <t>RHONE</t>
  </si>
  <si>
    <t>FRGR0478</t>
  </si>
  <si>
    <t>LA MEME ET SES AFFLUENTS DEPUIS LA SOURCE JUSQU'A LA CONFLUENCE AVEC L'HUISNE</t>
  </si>
  <si>
    <t>MEME</t>
  </si>
  <si>
    <t>FRGR0479</t>
  </si>
  <si>
    <t>LA VIVE PARENCE DEPUIS BONNETABLE JUSQU'A LA CONFLUENCE AVEC L'HUISNE</t>
  </si>
  <si>
    <t>VIVE PARENCE</t>
  </si>
  <si>
    <t>FRGR0480</t>
  </si>
  <si>
    <t>LA MORTE PARENCE ET SES AFFLUENTS DEPUIS LA SOURCE JUSQU'A LA CONFLUENCE AVEC LA VIVE PARENCE</t>
  </si>
  <si>
    <t>MORTE PARENCE</t>
  </si>
  <si>
    <t>FRGR0481</t>
  </si>
  <si>
    <t>LA VEGRE ET SES AFFLUENTS DEPUIS ROUEZ JUSQU'A LA CONFLUENCE AVEC LA SARTHE</t>
  </si>
  <si>
    <t>VEGRE</t>
  </si>
  <si>
    <t>FRGR0482</t>
  </si>
  <si>
    <t>LE ROULE CROTTE ET SES AFFLUENTS DEPUIS LA SOURCE JUSQU'A LA CONFLUENCE AVEC LA SARTHE</t>
  </si>
  <si>
    <t>ROUCROTTE</t>
  </si>
  <si>
    <t>FRGR0483</t>
  </si>
  <si>
    <t>LE RHONNE ET SES AFFLUENTS DEPUIS LA SOURCE JUSQU'A LA CONFLUENCE AVEC LA SARTHE</t>
  </si>
  <si>
    <t>RHONNE</t>
  </si>
  <si>
    <t>FRGR0485</t>
  </si>
  <si>
    <t>LA GEE ET SES AFFLUENTS DEPUIS LA SOURCE JUSQU'A LA CONFLUENCE AVEC LA SARTHE</t>
  </si>
  <si>
    <t>GEE</t>
  </si>
  <si>
    <t>FRGR0486</t>
  </si>
  <si>
    <t>L'ERVE ET SES AFFLUENTS DEPUIS LA SOURCE JUSQU'A LA CONFLUENCE AVEC LE TREULON</t>
  </si>
  <si>
    <t>ERVE</t>
  </si>
  <si>
    <t>FRGR0487</t>
  </si>
  <si>
    <t>L'ERVE DEPUIS LA CONFLUENCE DU TREULON JUSQU'A LA CONFLUENCE AVEC LA SARTHE</t>
  </si>
  <si>
    <t>FRGR0488</t>
  </si>
  <si>
    <t>LA VAIGE ET SES AFFLUENTS DEPUIS LA SOURCE JUSQU'A LA CONFLUENCE AVEC LA SARTHE</t>
  </si>
  <si>
    <t>VAIGE</t>
  </si>
  <si>
    <t>FRGR0489</t>
  </si>
  <si>
    <t>LE TREULON ET SES AFFLUENTS DEPUIS LA SOURCE JUSQU'A LA CONFLUENCE AVEC L'ERVE</t>
  </si>
  <si>
    <t>TREULON</t>
  </si>
  <si>
    <t>FRGR0490</t>
  </si>
  <si>
    <t>LA TAUDE ET SES AFFLUENTS DEPUIS LA SOURCE JUSQU'A LA CONFLUENCE AVEC LA SARTHE</t>
  </si>
  <si>
    <t>TAUDE</t>
  </si>
  <si>
    <t>FRGR0491</t>
  </si>
  <si>
    <t>LE LOIR DEPUIS ILLIERS-COMBRAY JUSQU'A LA CONFLUENCE AVEC LA CONIE</t>
  </si>
  <si>
    <t>LOIR</t>
  </si>
  <si>
    <t>Loir</t>
  </si>
  <si>
    <t>FRGR0492A</t>
  </si>
  <si>
    <t>LE LOIR DEPUIS LA CONFLUENCE DE LA CONIE JUSQU'A VENDOME</t>
  </si>
  <si>
    <t>28 ; 41</t>
  </si>
  <si>
    <t>FRGR0492B</t>
  </si>
  <si>
    <t>LE LOIR DEPUIS VENDOME JUSQU'A LA CONFLUENCE AVEC LA BRAYE</t>
  </si>
  <si>
    <t>FRGR0492C</t>
  </si>
  <si>
    <t>LE LOIR DEPUIS LA CONFLUENCE DE LA BRAYE JUSQU'A LA CONFLUENCE AVEC LA SARTHE</t>
  </si>
  <si>
    <t>37 ; 41 ; 49 ; 72</t>
  </si>
  <si>
    <t>FRGR0493</t>
  </si>
  <si>
    <t>LA CONIE ET SES AFFLUENTS DEPUIS LA SOURCE JUSQU'A LA CONFLUENCE AVEC LE LOIR</t>
  </si>
  <si>
    <t>CONIE</t>
  </si>
  <si>
    <t>28 ; 45</t>
  </si>
  <si>
    <t>FRGR0494</t>
  </si>
  <si>
    <t>L'OZANNE ET SES AFFLUENTS DEPUIS LA SOURCE JUSQU'A LA CONFLUENCE AVEC LE LOIR</t>
  </si>
  <si>
    <t>OZANNE</t>
  </si>
  <si>
    <t>FRGR0495</t>
  </si>
  <si>
    <t>L'YERRE ET SES AFFLUENTS DEPUIS LA SOURCE JUSQU'A LA CONFLUENCE AVEC LE LOIR</t>
  </si>
  <si>
    <t>YERRE</t>
  </si>
  <si>
    <t>28 ; 41 ; 72</t>
  </si>
  <si>
    <t>FRGR0496</t>
  </si>
  <si>
    <t>L'AIGRE ET SES AFFLUENTS DEPUIS LA SOURCE JUSQU'A LA CONFLUENCE AVEC LE LOIR</t>
  </si>
  <si>
    <t>AIGRE</t>
  </si>
  <si>
    <t>28 ; 41 ; 45</t>
  </si>
  <si>
    <t>FRGR0497</t>
  </si>
  <si>
    <t>LE BOULON ET SES AFFLUENTS DEPUIS LA SOURCE JUSQU'A LA CONFLUENCE AVEC LE LOIR</t>
  </si>
  <si>
    <t>BOULON</t>
  </si>
  <si>
    <t>FRGR0498A</t>
  </si>
  <si>
    <t>LA BRAYE DEPUIS GREEZ-SUR-ROC JUSQU'A LA CONFLUENCE AVEC LA GRENNE</t>
  </si>
  <si>
    <t>BRAYE</t>
  </si>
  <si>
    <t>41 ; 72</t>
  </si>
  <si>
    <t>FRGR0498B</t>
  </si>
  <si>
    <t>LA BRAYE ET SES AFFLUENTS DEPUIS LA CONFLUENCE DE LA GRENNE JUSQU'A LA CONFLUENCE AVEC LE LOIR</t>
  </si>
  <si>
    <t>FRGR0499</t>
  </si>
  <si>
    <t>LE COUETRON ET SES AFFLUENTS DEPUIS LA SOURCE JUSQU'A LA CONFLUENCE AVEC LA BRAYE</t>
  </si>
  <si>
    <t>COUETRON</t>
  </si>
  <si>
    <t>FRGR0500A</t>
  </si>
  <si>
    <t>LA GRENNE ET SES AFFLUENTS DEPUIS LA SOURCE JUSQU'A CHOUE</t>
  </si>
  <si>
    <t>GRENNE</t>
  </si>
  <si>
    <t>FRGR0500B</t>
  </si>
  <si>
    <t>LA GRENNE DEPUIS CHOUE JUSQU'A LA CONFLUENCE AVEC LA BRAYE</t>
  </si>
  <si>
    <t>FRGR0501</t>
  </si>
  <si>
    <t>LA VEUVE DEPUIS LHOMME JUSQU'A LA CONFLUENCE AVEC LE LOIR</t>
  </si>
  <si>
    <t>VEUVE</t>
  </si>
  <si>
    <t>FRGR0502</t>
  </si>
  <si>
    <t>L'ESCOTAIS ET SES AFFLUENTS DEPUIS LA SOURCE JUSQU'A LA CONFLUENCE AVEC LE LOIR</t>
  </si>
  <si>
    <t>ESCOTAIS</t>
  </si>
  <si>
    <t>37 ; 72</t>
  </si>
  <si>
    <t>FRGR0503</t>
  </si>
  <si>
    <t>L'AUNE ET SES AFFLUENTS DEPUIS PONTVALLAIN JUSQU'A LA CONFLUENCE AVEC LE LOIR</t>
  </si>
  <si>
    <t>AUNE</t>
  </si>
  <si>
    <t>FRGR0504</t>
  </si>
  <si>
    <t>L'OUDON ET SES AFFLUENTS DEPUIS LA SOURCE JUSQU'A CRAON</t>
  </si>
  <si>
    <t>OUDON</t>
  </si>
  <si>
    <t>Oudon</t>
  </si>
  <si>
    <t>FRGR0505A</t>
  </si>
  <si>
    <t>L'OUDON DEPUIS CRAON JUSQU'A SEGRE</t>
  </si>
  <si>
    <t>FRGR0505B</t>
  </si>
  <si>
    <t>L'OUDON DEPUIS SEGRE JUSQU'A LA CONFLUENCE AVEC LA MAYENNE</t>
  </si>
  <si>
    <t>FRGR0506</t>
  </si>
  <si>
    <t>L'AISNE ET SES AFFLUENTS DEPUIS LA SOURCE JUSQU'A LA CONFLUENCE AVEC LA MAYENNE</t>
  </si>
  <si>
    <t>AISNE</t>
  </si>
  <si>
    <t>FRGR0507</t>
  </si>
  <si>
    <t>LA GOURBE ET SES AFFLUENTS DEPUIS LA SOURCE JUSQU'A LA CONFLUENCE AVEC LA MAYENNE</t>
  </si>
  <si>
    <t>GOURBE</t>
  </si>
  <si>
    <t>FRGR0508</t>
  </si>
  <si>
    <t>LA VEE ET SES AFFLUENTS DEPUIS LA SOURCE JUSQU'A LA CONFLUENCE AVEC LA MAYENNE</t>
  </si>
  <si>
    <t>VEE</t>
  </si>
  <si>
    <t>FRGR0509</t>
  </si>
  <si>
    <t>LA VARENNE ET SES AFFLUENTS DEPUIS LA SOURCE JUSQU'A LA CONFLUENCE AVEC L'EGRENNE</t>
  </si>
  <si>
    <t>VARENNE</t>
  </si>
  <si>
    <t>FRGR0510</t>
  </si>
  <si>
    <t>LA VARENNE DEPUIS LA CONFLUENCE DE L'EGRENNE JUSQU'A LA RETENUE DE SAINT FRAIMBAULT</t>
  </si>
  <si>
    <t>FRGR0511</t>
  </si>
  <si>
    <t>L'EGRENNE ET SES AFFLUENTS DEPUIS LA SOURCE JUSQU'A LA CONFLUENCE AVEC LA VARENNE</t>
  </si>
  <si>
    <t>EGRENNE</t>
  </si>
  <si>
    <t>50 ; 61</t>
  </si>
  <si>
    <t>FRGR0512</t>
  </si>
  <si>
    <t>LA COLMONT ET SES AFFLUENTS DEPUIS HEUSSE JUSQU'A LA RETENUE DE SAINT FRAIMBAULT</t>
  </si>
  <si>
    <t>COLMONT</t>
  </si>
  <si>
    <t>FRGR0513</t>
  </si>
  <si>
    <t>L'ARON ET SES AFFLUENTS DEPUIS LA SOURCE JUSQU'A LA CONFLUENCE AVEC LA MAYENNE</t>
  </si>
  <si>
    <t>FRGR0514</t>
  </si>
  <si>
    <t>L'ERNEE DEPUIS SAINT-DENIS-DE-GASTINES JUSQU'A LA CONFLUENCE AVEC LA MAYENNE</t>
  </si>
  <si>
    <t>ERNEE</t>
  </si>
  <si>
    <t>FRGR0515</t>
  </si>
  <si>
    <t>LA JOUANNE ET SES AFFLUENTS DE LA SOURCE JUSQU'A LA CONFLUENCE AVEC LE RUISSEAU DES DEUX EVAILLES</t>
  </si>
  <si>
    <t>JOUANNE</t>
  </si>
  <si>
    <t>FRGR0516</t>
  </si>
  <si>
    <t>LA JOUANNE DEPUIS LA CONFLUENCE DU RUISSEAU DES DEUX EVAILLES JUSQU'A LA CONFLUENCE AVEC LA MAYENNE</t>
  </si>
  <si>
    <t>FRGR0517</t>
  </si>
  <si>
    <t>LE VICOIN ET SES AFFLUENTS DEPUIS LA SOURCE JUSQU'A LA CONFLUENCE AVEC LA MAYENNE</t>
  </si>
  <si>
    <t>VICOIN</t>
  </si>
  <si>
    <t>FRGR0518</t>
  </si>
  <si>
    <t>L'OUETTE ET SES AFFLUENTS DEPUIS LA SOURCE JUSQU'A LA CONFLUENCE AVEC LA MAYENNE</t>
  </si>
  <si>
    <t>OUETTE</t>
  </si>
  <si>
    <t>FRGR0519B</t>
  </si>
  <si>
    <t>L'USURE DEPUIS L' ETANG DE LA RINCERIE JUSQU'A LA CONFLUENCE AVEC L'OUDON</t>
  </si>
  <si>
    <t>USURE</t>
  </si>
  <si>
    <t>FRGR0520</t>
  </si>
  <si>
    <t>L'HIERE ET SES AFFLUENTS DEPUIS LA SOURCE JUSQU'A LA CONFLUENCE AVEC L'OUDON</t>
  </si>
  <si>
    <t>HIERE</t>
  </si>
  <si>
    <t>FRGR0521A</t>
  </si>
  <si>
    <t>LE CHERAN ET SES AFFLUENTS DEPUIS LA SOURCE JUSQU'A SAINT-MARTIN-DU-LIMET</t>
  </si>
  <si>
    <t>CHERAN</t>
  </si>
  <si>
    <t>FRGR0521B</t>
  </si>
  <si>
    <t>LE CHERAN DEPUIS SAINT-MARTIN-DU-LIMET JUSQU'A LA CONFLUENCE AVEC L'OUDON</t>
  </si>
  <si>
    <t>FRGR0522</t>
  </si>
  <si>
    <t>LA VERZEE ET SES AFFLUENTS DEPUIS LA SOURCE JUSQU'A LA CONFLUENCE AVEC L'OUDON</t>
  </si>
  <si>
    <t>VERZEE</t>
  </si>
  <si>
    <t>FRGR0523</t>
  </si>
  <si>
    <t>L'ARAIZE ET SES AFFLUENTS DEPUIS LA SOURCE JUSQU'A LA CONFLUENCE AVEC L'OUDON</t>
  </si>
  <si>
    <t>ARAIZE</t>
  </si>
  <si>
    <t>35 ; 49 ; 53</t>
  </si>
  <si>
    <t>FRGR0524</t>
  </si>
  <si>
    <t>L'ARGOS ET SES AFFLUENTS DEPUIS LA SOURCE JUSQU'A LA CONFLUENCE AVEC L'OUDON</t>
  </si>
  <si>
    <t>ARGOS</t>
  </si>
  <si>
    <t>FRGR0525</t>
  </si>
  <si>
    <t>LA MAINE DEPUIS ANGERS JUSQU'A LA CONFLUENCE AVEC LA LOIRE</t>
  </si>
  <si>
    <t>MAINE</t>
  </si>
  <si>
    <t>FRGR0526</t>
  </si>
  <si>
    <t>LE LAYON ET SES AFFLUENTS DEPUIS LA SOURCE JUSQU'A LA CONFLUENCE AVEC LE LYS</t>
  </si>
  <si>
    <t>LAYON</t>
  </si>
  <si>
    <t>Layon - Aubance - Louets</t>
  </si>
  <si>
    <t>FRGR0527</t>
  </si>
  <si>
    <t>LE LAYON DEPUIS LA CONFLUENCE DU LYS JUSQU'A LA CONFLUENCE AVEC LA LOIRE</t>
  </si>
  <si>
    <t>FRGR0528</t>
  </si>
  <si>
    <t>L'AUBANCE ET SES AFFLUENTS DEPUIS LA SOURCE JUSQU'A LA CONFLUENCE AVEC LE LOUET</t>
  </si>
  <si>
    <t>AUBANCE</t>
  </si>
  <si>
    <t>FRGR0529</t>
  </si>
  <si>
    <t>LE LYS ET SES AFFLUENTS DEPUIS LA SOURCE JUSQU'A LA CONFLUENCE AVEC LE LAYON</t>
  </si>
  <si>
    <t>LYS</t>
  </si>
  <si>
    <t>FRGR0530</t>
  </si>
  <si>
    <t>L'HYROME ET SES AFFLUENTS DEPUIS LA SOURCE JUSQU'A LA CONFLUENCE AVEC LE LAYON</t>
  </si>
  <si>
    <t>HYROME</t>
  </si>
  <si>
    <t>FRGR0531</t>
  </si>
  <si>
    <t>LE JEU ET SES AFFLUENTS DEPUIS LA SOURCE JUSQU'A LA CONFLUENCE AVEC LE LAYON</t>
  </si>
  <si>
    <t>JEU</t>
  </si>
  <si>
    <t>FRGR0532</t>
  </si>
  <si>
    <t>LA ROMME ET SES AFFLUENTS DEPUIS LA SOURCE JUSQU'A LA CONFLUENCE AVEC LA LOIRE</t>
  </si>
  <si>
    <t>ROMME</t>
  </si>
  <si>
    <t>FRGR0533</t>
  </si>
  <si>
    <t>L'EVRE ET SES AFFLUENTS DEPUIS LA SOURCE JUSQU'A BEAUPREAU</t>
  </si>
  <si>
    <t>EVRE</t>
  </si>
  <si>
    <t>Evre - Thau - St Denis</t>
  </si>
  <si>
    <t>FRGR0534</t>
  </si>
  <si>
    <t>L'EVRE DEPUIS BEAUPREAU JUSQU'A LA CONFLUENCE AVEC LA LOIRE</t>
  </si>
  <si>
    <t>FRGR0535</t>
  </si>
  <si>
    <t>LE BEUVRON ET SES AFFLUENTS DEPUIS LA SOURCE JUSQU'A LA CONFLUENCE AVEC L'EVRE</t>
  </si>
  <si>
    <t>FRGR0536</t>
  </si>
  <si>
    <t>LE GREE ET SES AFFLUENTS DEPUIS LA SOURCE JUSQU'A L'ESTUAIRE DE LA LOIRE</t>
  </si>
  <si>
    <t>GREE</t>
  </si>
  <si>
    <t>Estuaire de la Loire</t>
  </si>
  <si>
    <t>FRGR0537</t>
  </si>
  <si>
    <t>LE HAVRE ET SES AFFLUENTS DEPUIS LA SOURCE JUSQU'A L'ESTUAIRE DE LA LOIRE</t>
  </si>
  <si>
    <t>HAVRE</t>
  </si>
  <si>
    <t>FRGR0538</t>
  </si>
  <si>
    <t>LA DIVATTE ET SES AFFLUENTS DEPUIS LA SOURCE JUSQU'A L'ESTUAIRE DE LA LOIRE</t>
  </si>
  <si>
    <t>DIVATTE</t>
  </si>
  <si>
    <t>FRGR0539A</t>
  </si>
  <si>
    <t>L'ERDRE ET SES AFFLUENTS DEPUIS LA SOURCE JUSQU'AU PLAN D'EAU DE L'ERDRE</t>
  </si>
  <si>
    <t>ERDRE</t>
  </si>
  <si>
    <t>FRGR0539B</t>
  </si>
  <si>
    <t>L'ERDRE DEPUIS LE PLAN D'EAU DE L'ERDRE JUSQU'A L'ESTUAIRE DE LA LOIRE</t>
  </si>
  <si>
    <t>FRGR0540</t>
  </si>
  <si>
    <t>LE HOCMARD OU BOIRE DE NAY ET SES AFFLUENTS DEPUIS LA SOURCE JUSQU'A LA CONFLUENCE AVEC L'ERDRE</t>
  </si>
  <si>
    <t>HOCMARD</t>
  </si>
  <si>
    <t>FRGR0541</t>
  </si>
  <si>
    <t>LE GESVRES ET SES AFFLUENTS DEPUIS LA SOURCE JUSQU'A LA CONFLUENCE AVEC L'ERDRE</t>
  </si>
  <si>
    <t>GESVRES</t>
  </si>
  <si>
    <t>FRGR0542</t>
  </si>
  <si>
    <t>LE CENS ET SES AFFLUENTS DEPUIS LA SOURCE JUSQU'A LA CONFLUENCE AVEC L'ERDRE</t>
  </si>
  <si>
    <t>CENS</t>
  </si>
  <si>
    <t>FRGR0543</t>
  </si>
  <si>
    <t>LA SEVRE NANTAISE ET SES AFFLUENTS DEPUIS LA SOURCE JUSQU'A MALLIEVRE</t>
  </si>
  <si>
    <t>SEVRE NANTAISE</t>
  </si>
  <si>
    <t>79 ; 85</t>
  </si>
  <si>
    <t>Sèvre Nantaise</t>
  </si>
  <si>
    <t>FRGR0544</t>
  </si>
  <si>
    <t>LA SEVRE NANTAISE DEPUIS MALLIEVRE JUSQU'A LA CONFLUENCE AVEC LA MOINE</t>
  </si>
  <si>
    <t>85</t>
  </si>
  <si>
    <t>44 ; 49 ; 79 ; 85</t>
  </si>
  <si>
    <t>FRGR0545</t>
  </si>
  <si>
    <t>LA SEVRE NANTAISE ET SES AFFLUENTS DEPUIS LA CONFLUENCE DE LA MOINE JUSQU'A LA CONFLUENCE AVEC LA LOIRE</t>
  </si>
  <si>
    <t>FRGR0546</t>
  </si>
  <si>
    <t>L'OUIN ET SES AFFLUENTS DEPUIS LA SOURCE JUSQU'A LA CONFLUENCE AVEC LA SEVRE NANTAISE</t>
  </si>
  <si>
    <t>OUIN</t>
  </si>
  <si>
    <t>49 ; 79 ; 85</t>
  </si>
  <si>
    <t>FRGR0547B</t>
  </si>
  <si>
    <t>LA MOINE ET SES AFFLUENTS DU COMPLEXE DE MOULIN RIBOU JUSQU'A LA CONFLUENCE AVEC LA SEVRE NANTAISE</t>
  </si>
  <si>
    <t>MOINE</t>
  </si>
  <si>
    <t>44 ; 49 ; 85</t>
  </si>
  <si>
    <t>FRGR0548</t>
  </si>
  <si>
    <t>LA SANGUEZE ET SES AFFLUENTS DEPUIS LA SOURCE JUSQU'A LA CONFLUENCE AVEC LA SEVRE NANTAISE</t>
  </si>
  <si>
    <t>SANGUEZE</t>
  </si>
  <si>
    <t>FRGR0549A</t>
  </si>
  <si>
    <t>LA GRANDE MAINE ET SES AFFLUENTS DEPUIS LA SOURCE JUSQU'A LA RETENUE DE LA BULTIERE</t>
  </si>
  <si>
    <t>GRANDE MAINE</t>
  </si>
  <si>
    <t>FRGR0549C</t>
  </si>
  <si>
    <t>LA GRANDE MAINE ET SES AFFLUENTS DE LA RETENUE BULTIERE JUSQU'A LA CONFLUENCE AVEC LA PETITE MAINE</t>
  </si>
  <si>
    <t>FRGR0550</t>
  </si>
  <si>
    <t>LA MAINE DEPUIS SAINT-GEORGES-DE-MONTAIGU JUSQU'A LA CONFLUENCE AVEC LA SEVRE NANTAISE</t>
  </si>
  <si>
    <t>44 ; 85</t>
  </si>
  <si>
    <t>FRGR0551</t>
  </si>
  <si>
    <t>LA PETITE MAINE ET SES AFFLUENTS DEPUIS LA SOURCE JUSQU'A LA CONFLUENCE AVEC LA GRANDE MAINE</t>
  </si>
  <si>
    <t>PETITE MAINE</t>
  </si>
  <si>
    <t>FRGR0552</t>
  </si>
  <si>
    <t>LA BOULOGNE ET SES AFFLUENTS DEPUIS LA SOURCE JUSQU'AU LAC DE GRAND LIEU</t>
  </si>
  <si>
    <t>BOULOGNE</t>
  </si>
  <si>
    <t>Logne, Boulogne, Ognon et Lac de Grand Lieu</t>
  </si>
  <si>
    <t>FRGR0553</t>
  </si>
  <si>
    <t>LA CHEZINE DEPUIS LA SOURCE JUSQU'A L'ESTUAIRE DE LA LOIRE</t>
  </si>
  <si>
    <t>CHEZINE</t>
  </si>
  <si>
    <t>FRGR0554</t>
  </si>
  <si>
    <t>LA LOGNE ET SES AFFLUENTS DEPUIS LA SOURCE JUSQU'A LA CONFLUENCE AVEC LA BOULOGNE</t>
  </si>
  <si>
    <t>LOGNE</t>
  </si>
  <si>
    <t>FRGR0555</t>
  </si>
  <si>
    <t>L'OGNON ET SES AFFLUENTS DEPUIS LA SOURCE JUSQU'AU LAC DE GRAND LIEU</t>
  </si>
  <si>
    <t>OGNON</t>
  </si>
  <si>
    <t>FRGR0556</t>
  </si>
  <si>
    <t>LE TENU DEPUIS CONFLUENCE AVEC LA ROCHE JUSQU’A LA CONFLUENCE AVEC l’ACHENEAU</t>
  </si>
  <si>
    <t>TENU</t>
  </si>
  <si>
    <t>FRGR0557</t>
  </si>
  <si>
    <t>LE BRIVET DEPUIS DREFFEAC JUSQU'A LA CONFLUENCE AVEC LA LOIRE</t>
  </si>
  <si>
    <t>BRIVET</t>
  </si>
  <si>
    <t>44 ; 56</t>
  </si>
  <si>
    <t>FRGR0558</t>
  </si>
  <si>
    <t>LA SEVRE NIORTAISE DEPUIS LA CONFLUENCE AVEC LE MAGNEROLLES JUSQU'A LA CONFLUENCE AVEC LE CHAMBON</t>
  </si>
  <si>
    <t>SEVRE NIORTAISE</t>
  </si>
  <si>
    <t>FRGR0559A</t>
  </si>
  <si>
    <t>LA SEVRE NIORTAISE DEPUIS LA CONFLUENCE DU CHAMBON JUSQU'A NIORT</t>
  </si>
  <si>
    <t>FRGR0559B</t>
  </si>
  <si>
    <t>LA SEVRE NIORTAISE DEPUIS NIORT JUSQU'A L'OUVRAGE DE BAZOIN A DAMVIX</t>
  </si>
  <si>
    <t>17 ; 79 ; 85</t>
  </si>
  <si>
    <t>FRGR0560</t>
  </si>
  <si>
    <t>LA SEVRE NIORTAISE DEPUIS L'OUVRAGE DE BAZOIN A DAMVIX JUSQU'A L'ESTUAIRE</t>
  </si>
  <si>
    <t>17</t>
  </si>
  <si>
    <t>17 ; 85</t>
  </si>
  <si>
    <t>FRGR0561A</t>
  </si>
  <si>
    <t>L'AUTISE DEPUIS LA MIOCHETTE JUSQU'A SAINT-PIERRE-LE-VIEUX</t>
  </si>
  <si>
    <t>AUTISE</t>
  </si>
  <si>
    <t>FRGR0561B</t>
  </si>
  <si>
    <t>L'AUTISE DEPUIS SAINT-PIERRE-LE-VIEUX JUSQU'AU MARAIS MOUILLE DE LA SEVRE</t>
  </si>
  <si>
    <t>FRGR0562A</t>
  </si>
  <si>
    <t>LE FALLERON ET SES AFFLUENTS DEPUIS LA SOURCE JUSQU'A MACHECOUL</t>
  </si>
  <si>
    <t>FALLERON</t>
  </si>
  <si>
    <t>Marais Breton et baie de Bourgneuf</t>
  </si>
  <si>
    <t>FRGR0562B</t>
  </si>
  <si>
    <t>LE FALLERON ET SES AFFLUENTS DEPUIS MACHECOUL JUSQU'A L'ESTUAIRE</t>
  </si>
  <si>
    <t>FRGR0563</t>
  </si>
  <si>
    <t>LA VIE ET SES AFFLUENTS DEPUIS LA SOURCE JUSQU'A LA RETENUE D'APREMONT</t>
  </si>
  <si>
    <t>VIE</t>
  </si>
  <si>
    <t>Vie et Jaunay</t>
  </si>
  <si>
    <t>FRGR0564B</t>
  </si>
  <si>
    <t>LA VIE ET SES AFFLUENTS DEPUIS LA RETENUE D'APREMONT JUSQU'A L'ESTUAIRE</t>
  </si>
  <si>
    <t>FRGR0565</t>
  </si>
  <si>
    <t>LA PETITE BOULOGNE ET SES AFFLUENTS DEPUIS LA SOURCE JUSQU'A LA RETENUE D'APREMONT</t>
  </si>
  <si>
    <t>PETITE BOULOGNE</t>
  </si>
  <si>
    <t>FRGR0566A</t>
  </si>
  <si>
    <t>LE JAUNAY ET SES AFFLUENTS DEPUIS LA SOURCE JUSQU'A LA RETENUE DU JAUNAY</t>
  </si>
  <si>
    <t>JAUNAY</t>
  </si>
  <si>
    <t>FRGR0566C</t>
  </si>
  <si>
    <t>LE JAUNAY DEPUIS LA RETENUE DU JAUNAY JUSQU'A L'ESTUAIRE</t>
  </si>
  <si>
    <t>FRGR0567</t>
  </si>
  <si>
    <t>L'AUZANCE ET SES AFFLUENTS DEPUIS LA SOURCE JUSQU'A LA MER</t>
  </si>
  <si>
    <t>AUZANCE</t>
  </si>
  <si>
    <t>Auzance, Vertonne et cours d'eau côtiers</t>
  </si>
  <si>
    <t>FRGR0568</t>
  </si>
  <si>
    <t>LA CIBOULE ET SES AFFLUENTS DEPUIS LA SOURCE JUSQU'A LA CONFLUENCE AVEC L'AUZANCE</t>
  </si>
  <si>
    <t>CIBOULE</t>
  </si>
  <si>
    <t>FRGR0569</t>
  </si>
  <si>
    <t>LA VERTONNE ET SES AFFLUENTS DEPUIS LA SOURCE JUSQU'A LA CONFLUENCE AVEC L'AUZANCE</t>
  </si>
  <si>
    <t>VERTONNE</t>
  </si>
  <si>
    <t>FRGR0570</t>
  </si>
  <si>
    <t>LE LAY DEPUIS MAREUIL-SUR-LAY-DISSAIS JUSQU'A L'ESTUAIRE</t>
  </si>
  <si>
    <t>LAY</t>
  </si>
  <si>
    <t>Lay</t>
  </si>
  <si>
    <t>FRGR0571</t>
  </si>
  <si>
    <t>LE GRAND LAY ET SES AFFLUENTS DEPUIS LA SOURCE JUSQU'A LA RETENUE DE ROCHEREAU</t>
  </si>
  <si>
    <t>GRAND LAY</t>
  </si>
  <si>
    <t>FRGR0572B</t>
  </si>
  <si>
    <t>LE GRAND LAY DEPUIS LA RETENUE DE ROCHEREAU JUSQU'A LA RETENUE DE L'ANGLE GUIGNARD</t>
  </si>
  <si>
    <t>FRGR0572D</t>
  </si>
  <si>
    <t>LE LAY DEPUIS LA RETENUE DE L'ANGLE GUIGNARD JUSQU'A MAREUIL-SUR-LAY-DISSAIS</t>
  </si>
  <si>
    <t>FRGR0573</t>
  </si>
  <si>
    <t>LE LOING ET SES AFFLUENTS DEPUIS LA SOURCE JUSQU'A LA CONFLUENCE AVEC LE GRAND LAY</t>
  </si>
  <si>
    <t>LOING</t>
  </si>
  <si>
    <t>FRGR0574</t>
  </si>
  <si>
    <t>LE PETIT LAY ET SES AFFLUENTS DEPUIS LA SOURCE JUSQU'A LA CONFLUENCE AVEC LE LAY</t>
  </si>
  <si>
    <t>PETIT LAY</t>
  </si>
  <si>
    <t>FRGR0575A</t>
  </si>
  <si>
    <t>LA SMAGNE ET SES AFFLUENTS DEPUIS LA SOURCE JUSQU'A SAINTE-HERMINE</t>
  </si>
  <si>
    <t>SMAGNE</t>
  </si>
  <si>
    <t>FRGR0575B</t>
  </si>
  <si>
    <t>LA SMAGNE DEPUIS SAINTE-HERMINE JUSQU'A LA CONFLUENCE AVEC LE LAY</t>
  </si>
  <si>
    <t>FRGR0576B</t>
  </si>
  <si>
    <t>LE MARILLET ET SES AFFLUENTS DEPUIS LE COMPLEXE DE MARILLET JUSQU'A LA CONFLUENCE AVEC LE LAY</t>
  </si>
  <si>
    <t>MARILLET</t>
  </si>
  <si>
    <t>FRGR0577B</t>
  </si>
  <si>
    <t>L'YON DEPUIS LA RETENUE DE MOULIN PAPON JUSQU'A LA CONFLUENCE AVEC LE LAY</t>
  </si>
  <si>
    <t>YON</t>
  </si>
  <si>
    <t>FRGR0578B</t>
  </si>
  <si>
    <t>LE GRAON ET SES AFFLUENTS DEPUIS LA RETENUE DU GRAON JUSQU'A LA CONFLUENCE AVEC LE LAY</t>
  </si>
  <si>
    <t>GRAON</t>
  </si>
  <si>
    <t>FRGR0579B</t>
  </si>
  <si>
    <t>LE CHAMBON ET SES AFFLUENTS RETENUE TOUCHE POUPARD JUSQU'A LA CONFLUENCE AVEC LA SEVRE NIORTAISE</t>
  </si>
  <si>
    <t>CHAMBON</t>
  </si>
  <si>
    <t>FRGR0580</t>
  </si>
  <si>
    <t>L'EGRAY ET SES AFFLUENTS DEPUIS LA SOURCE JUSQU'A LA CONFLUENCE AVEC LA SEVRE NIORTAISE</t>
  </si>
  <si>
    <t>EGRAY</t>
  </si>
  <si>
    <t>FRGR0581</t>
  </si>
  <si>
    <t>LE LAMBON ET SES AFFLUENTS DEPUIS LA SOURCE JUSQU'A LA CONFLUENCE AVEC LA SEVRE NIORTAISE</t>
  </si>
  <si>
    <t>LAMBON</t>
  </si>
  <si>
    <t>FRGR0582</t>
  </si>
  <si>
    <t>LE MIGNON DEPUIS MAUZE-SUR-LE-MIGNON JUSQU'A L'OUVRAGE DE "LA GREVE" A LA GREVE SUR LE MIGNON</t>
  </si>
  <si>
    <t>MIGNON</t>
  </si>
  <si>
    <t>17 ; 79</t>
  </si>
  <si>
    <t>FRGR0583</t>
  </si>
  <si>
    <t>LA COURANCE DEPUIS GRANZAY-GRIPT JUSQU'A LA CONFLUENCE AVEC LE MIGNON</t>
  </si>
  <si>
    <t>COURANCE</t>
  </si>
  <si>
    <t>FRGR0584A</t>
  </si>
  <si>
    <t>LA VENDEE DEPUIS LE COMPLEXE DE MERVENT JUSQU'A L'OUVRAGE DE BOISSE A FONTENAY LE COMTE</t>
  </si>
  <si>
    <t>VENDEE</t>
  </si>
  <si>
    <t>Vendée</t>
  </si>
  <si>
    <t>FRGR0584B</t>
  </si>
  <si>
    <t>LA VENDEE DEPUIS L'OUVRAGE DE BOISSE JUSQU'A LA SEVRE NIORTAISE ET LA BAIE DE L'AIGUILLON</t>
  </si>
  <si>
    <t>FRGR0585A</t>
  </si>
  <si>
    <t>LA VENDEE ET SES AFFLUENTS DEPUIS LA SOURCE JUSQU'AU COMPLEXE DE MERVENT</t>
  </si>
  <si>
    <t>FRGR0586</t>
  </si>
  <si>
    <t>LA MERE ET SES AFFLUENTS DEPUIS LA SOURCE JUSQU'AU COMPLEXE DE MERVENT</t>
  </si>
  <si>
    <t>MERE</t>
  </si>
  <si>
    <t>FRGR0587</t>
  </si>
  <si>
    <t>LA LONGEVES ET SES AFFLUENTS DEPUIS LA SOURCE JUSQU'A LA CONFLUENCE AVEC LA VENDEE</t>
  </si>
  <si>
    <t>LONGEVES</t>
  </si>
  <si>
    <t>FRGR0600</t>
  </si>
  <si>
    <t>LE COUESNON ET SES AFFLUENTS DEPUIS LA SOURCE JUSQU'A LA CONFLUENCE AVEC LE NANCON</t>
  </si>
  <si>
    <t>FRGR0601</t>
  </si>
  <si>
    <t>L'YVEL ET SES AFFLUENTS DEPUIS LA SOURCE JUSQU'A LA CONFLUENCE AVEC LE DOUEFF</t>
  </si>
  <si>
    <t>22 ; 35 ; 56</t>
  </si>
  <si>
    <t>FRGR0602</t>
  </si>
  <si>
    <t>LA SEICHE ET SES AFFLUENTS DEPUIS LA SOURCE JUSQU'A L'ETANG DE CARCRAON</t>
  </si>
  <si>
    <t>FRGR0603</t>
  </si>
  <si>
    <t>LA SEICHE DEPUIS L'ETANG DE CARCRAON JUSQU'A L'ETANG DE MARCILLE</t>
  </si>
  <si>
    <t>FRGR0604</t>
  </si>
  <si>
    <t>LE SEMNON ET SES AFFLUENTS DEPUIS L'ETANG DE LA FORGE JUSQU'A LA CONFLUENCE AVEC LA BRUTZ</t>
  </si>
  <si>
    <t>FRGR0605</t>
  </si>
  <si>
    <t>LE NINIAN ET SES AFFLUENTS DEPUIS LA SOURCE JUSQU'A LA CONFLUENCE AVEC LE LEVERIN</t>
  </si>
  <si>
    <t>FRGR0606</t>
  </si>
  <si>
    <t>L'ARDENNE ET SES AFFLUENTS DEPUIS LA SOURCE JUSQU'A L'ETANG DE MARCILLE</t>
  </si>
  <si>
    <t>ARDENNE</t>
  </si>
  <si>
    <t>FRGR0607</t>
  </si>
  <si>
    <t>L'ACHENEAU DEPUIS LE LAC DE GRAND LIEU JUSQU'A L'ESTUAIRE DE LA LOIRE</t>
  </si>
  <si>
    <t>ACHENEAU</t>
  </si>
  <si>
    <t>FRGR0608</t>
  </si>
  <si>
    <t>LE CURE ET SES AFFLUENTS DEPUIS LA SOURCE JUSQU'A L'ESTUAIRE</t>
  </si>
  <si>
    <t>CURE</t>
  </si>
  <si>
    <t>FRGR0908</t>
  </si>
  <si>
    <t>CANAL D'ILLE ET RANCE DE BETTON A SAINT-MEDARD-SUR-ILLE</t>
  </si>
  <si>
    <t>MEA</t>
  </si>
  <si>
    <t>CANAL D'ILLE ET RANCE</t>
  </si>
  <si>
    <t>NQ</t>
  </si>
  <si>
    <t>FRGR0909</t>
  </si>
  <si>
    <t>CANAL D'ILLE ET RANCE DE SAINT-MEDARD-SUR-ILLE A GUIPEL</t>
  </si>
  <si>
    <t>FRGR0910</t>
  </si>
  <si>
    <t>CANAL D'ILLE ET RANCE DE GUIPEL A EVRAN</t>
  </si>
  <si>
    <t>FRGR0913</t>
  </si>
  <si>
    <t>CANAL D'ORLEANS DE COMBREUX A CHECY</t>
  </si>
  <si>
    <t>CANAL D'ORLEANS</t>
  </si>
  <si>
    <t>FRGR0915</t>
  </si>
  <si>
    <t>CANAL DE BRIARE</t>
  </si>
  <si>
    <t>FRGR0923</t>
  </si>
  <si>
    <t>CANAL DE LA SAULDRE</t>
  </si>
  <si>
    <t>FRGR0927</t>
  </si>
  <si>
    <t>CANAL DE NANTES A BREST DEPUIS L'ERDRE JUSQU'A BLAIN</t>
  </si>
  <si>
    <t>CANAL DE NANTES A BREST</t>
  </si>
  <si>
    <t>FRGR0928</t>
  </si>
  <si>
    <t>CANAL DE NANTES A BREST DEPUIS L'ISAC JUSQU'A L'OUST</t>
  </si>
  <si>
    <t>FRGR0935A</t>
  </si>
  <si>
    <t>CANAL DE NANTES A BREST DEPUIS L'OUST A LA RIGOLE D'HILVERN</t>
  </si>
  <si>
    <t>FRGR0935B</t>
  </si>
  <si>
    <t>CANAL DE NANTES A BREST DEPUIS LA RIGOLE D'HILVERN JUSQU'AU BLAVET</t>
  </si>
  <si>
    <t>FRGR0936</t>
  </si>
  <si>
    <t>CANAL DE NANTES A BREST EN AVAL DE LA RETENUE DE GUERLEDAN</t>
  </si>
  <si>
    <t>FRGR0937A</t>
  </si>
  <si>
    <t>CANAL DE NANTES A BREST DEPUIS LE BLAVET JUSQU'A LA CONFLUENCE DU DORE</t>
  </si>
  <si>
    <t>FRGR0937B</t>
  </si>
  <si>
    <t>CANAL DE NANTES A BREST DEPUIS LA CONFLUENCE DU DORE JUSQU'AU KERGOAT</t>
  </si>
  <si>
    <t>FRGR0939</t>
  </si>
  <si>
    <t>CANAL DE ROANNE A DIGOIN</t>
  </si>
  <si>
    <t>CANAL DE ROANNE</t>
  </si>
  <si>
    <t>FRGR0942</t>
  </si>
  <si>
    <t>CANAL DU BERRY DE MONTLUCON A DUN-SUR-AURON</t>
  </si>
  <si>
    <t>CANAL DU BERRY</t>
  </si>
  <si>
    <t>FRGR0946</t>
  </si>
  <si>
    <t>CANAL DU BERRY DE SAINT-JUST A BOURGES</t>
  </si>
  <si>
    <t>FRGR0947</t>
  </si>
  <si>
    <t>CANAL DU BERRY DE BOURGES A LANGON</t>
  </si>
  <si>
    <t>FRGR0948</t>
  </si>
  <si>
    <t>CANAL DU BERRY DE LANGON A NOYERS-SUR-CHER</t>
  </si>
  <si>
    <t>FRGR0949</t>
  </si>
  <si>
    <t>CANAL DU CENTRE</t>
  </si>
  <si>
    <t>FRGR0950</t>
  </si>
  <si>
    <t>CANAL DU NIVERNAIS</t>
  </si>
  <si>
    <t>FRGR0956A</t>
  </si>
  <si>
    <t>CANAL LATERAL A LA LOIRE DE DIGOIN A DECIZE</t>
  </si>
  <si>
    <t>CANAL LATERAL A LA LOIRE</t>
  </si>
  <si>
    <t>FRGR0956B</t>
  </si>
  <si>
    <t>CANAL LATERAL A LA LOIRE DE DECIZE A JOUET-SUR-L'AUBOIS</t>
  </si>
  <si>
    <t>18 ; 58</t>
  </si>
  <si>
    <t>FRGR0956C</t>
  </si>
  <si>
    <t>CANAL LATERAL A LA LOIRE DE JOUET-SUR-L'AUBOIS A BRIARE</t>
  </si>
  <si>
    <t>FRGR1000</t>
  </si>
  <si>
    <t>LE NADALE ET SES AFFLUENTS DEPUIS LA SOURCE JUSQU'A LA CONFLUENCE AVEC LA LOIRE</t>
  </si>
  <si>
    <t>NADA</t>
  </si>
  <si>
    <t>TP3</t>
  </si>
  <si>
    <t>FRGR1001</t>
  </si>
  <si>
    <t>LA LANGOUGNOLE ET SES AFFLUENTS DEPUIS LA SOURCE JUSQU'A LA CONFLUENCE AVEC LA LOIRE</t>
  </si>
  <si>
    <t>LANGOUGNOLE</t>
  </si>
  <si>
    <t>FRGR1002</t>
  </si>
  <si>
    <t>LE CARCASSE ET SES AFFLUENTS DEPUIS LA SOURCE JUSQU'A LA CONFLUENCE AVEC LA DORE</t>
  </si>
  <si>
    <t>CARCASSE</t>
  </si>
  <si>
    <t>FRGR1003</t>
  </si>
  <si>
    <t>L'ETANG ET SES AFFLUENTS DEPUIS LA SOURCE JUSQU'A LA CONFLUENCE AVEC L'AUTHION</t>
  </si>
  <si>
    <t>ETANG</t>
  </si>
  <si>
    <t>TP9</t>
  </si>
  <si>
    <t>FRGR1004</t>
  </si>
  <si>
    <t>LE LATHAN ET SES AFFLUENTS DEPUIS LA RETENUE DES MOUSSEAUX JUSQU'A LA CONFLUENCE DU PONT MENARD</t>
  </si>
  <si>
    <t>FRGR1005</t>
  </si>
  <si>
    <t>LA CUREE ET SES AFFLUENTS DEPUIS LA SOURCE JUSQU'A LA CONFLUENCE AVEC L'AUTHION</t>
  </si>
  <si>
    <t>CUREE</t>
  </si>
  <si>
    <t>FRGR1006</t>
  </si>
  <si>
    <t>LA RIVEROLLE ET SES AFFLUENTS DEPUIS LA SOURCE JUSQU'A LA CONFLUENCE AVEC LE LATHAN</t>
  </si>
  <si>
    <t>RIVEROLLE</t>
  </si>
  <si>
    <t>FRGR1007</t>
  </si>
  <si>
    <t>LE MEANT ET SES AFFLUENTS DEPUIS LA SOURCE JUSQU'A LA CONFLUENCE AVEC LA SAULDRE</t>
  </si>
  <si>
    <t>MEANT</t>
  </si>
  <si>
    <t>FRGR1008</t>
  </si>
  <si>
    <t>LA VENELLE ET SES AFFLUENTS DEPUIS LA SOURCE JUSQU'A LA CONFLUENCE AVEC LA LOIRE</t>
  </si>
  <si>
    <t>VENELLE</t>
  </si>
  <si>
    <t>FRGR1010</t>
  </si>
  <si>
    <t>LA REMAUDA ET SES AFFLUENTS DEPUIS LA SOURCE JUSQU'A LA CONFLUENCE AVEC LE CANAL DE NANTES A BREST</t>
  </si>
  <si>
    <t>REMAUDA</t>
  </si>
  <si>
    <t>TP12-A</t>
  </si>
  <si>
    <t>FRGR1011</t>
  </si>
  <si>
    <t>LES FROSSARDS ET SES AFFLUENTS DEPUIS LA SOURCE JUSQU'A LA CONFLUENCE AVEC LA LOIRE</t>
  </si>
  <si>
    <t>FROSSARDS</t>
  </si>
  <si>
    <t>FRGR1012</t>
  </si>
  <si>
    <t>LA PETITE CHOISILLE ET SES AFFLUENTS DEPUIS LA SOURCE JUSQU'A LA CONFLUENCE AVEC LA CHOISILLE</t>
  </si>
  <si>
    <t>PETITE CHOISILLE</t>
  </si>
  <si>
    <t>FRGR1013</t>
  </si>
  <si>
    <t>LA BOUTE VIVE ET SES AFFLUENTS DEPUIS LA SOURCE JUSQU'A LA CONFLUENCE AVEC LA GRANDE SAULDRE</t>
  </si>
  <si>
    <t>BOUTE VIVE</t>
  </si>
  <si>
    <t>FRGR1014</t>
  </si>
  <si>
    <t>LE CURTIEUX ET SES AFFLUENTS DEPUIS LA SOURCE JUSQU'A LA CONFLUENCE AVEC LE VIZEZY</t>
  </si>
  <si>
    <t>CURTIEUX</t>
  </si>
  <si>
    <t>TP17</t>
  </si>
  <si>
    <t>FRGR1015</t>
  </si>
  <si>
    <t>LA FARINELAIS ET SES AFFLUENTS DEPUIS LA SOURCE JUSQU'A LA CONFLUENCE AVEC L'ISAC</t>
  </si>
  <si>
    <t>FARINELAIS</t>
  </si>
  <si>
    <t>FRGR1016</t>
  </si>
  <si>
    <t>L'OISENOTTE ET SES AFFLUENTS DEPUIS LA SOURCE JUSQU'A LA CONFLUENCE AVEC LA GRANDE SAULDRE</t>
  </si>
  <si>
    <t>OISENOTTE</t>
  </si>
  <si>
    <t>FRGR1017</t>
  </si>
  <si>
    <t>LE BALANCE ET SES AFFLUENTS DEPUIS LA SOURCE JUSQU'A LA CONFLUENCE AVEC LA LOIRE</t>
  </si>
  <si>
    <t>BALANCE</t>
  </si>
  <si>
    <t>FRGR1018</t>
  </si>
  <si>
    <t>LA MADELEINE ET SES AFFLUENTS DEPUIS LA SOURCE JUSQU'A LA CONFLUENCE AVEC L'ISAC</t>
  </si>
  <si>
    <t>MADELEINE</t>
  </si>
  <si>
    <t>FRGR1019</t>
  </si>
  <si>
    <t>LE RUISSEAU DE SUETTE ET SES AFFLUENTS DEPUIS LA SOURCE JUSQU'A LA CONFLUENCE AVEC LE LOIR</t>
  </si>
  <si>
    <t>PONT BAYON</t>
  </si>
  <si>
    <t>FRGR1020</t>
  </si>
  <si>
    <t>LE CHALES ET SES AFFLUENTS DEPUIS LA SOURCE JUSQU'A LA CONFLUENCE AVEC LE NEANT</t>
  </si>
  <si>
    <t>CHALES</t>
  </si>
  <si>
    <t>FRGR1021</t>
  </si>
  <si>
    <t>LA RAMBERGE ET SES AFFLUENTS DEPUIS LA SOURCE JUSQU'A LA CONFLUENCE AVEC LA CISSE</t>
  </si>
  <si>
    <t>RAMBERGE</t>
  </si>
  <si>
    <t>FRGR1022</t>
  </si>
  <si>
    <t>LE VIZEZY ET SES AFFLUENTS DEPUIS LA SOURCE JUSQU'A SAVIGNEUX</t>
  </si>
  <si>
    <t>FRGR1023</t>
  </si>
  <si>
    <t>LA PETITE CISSE ET SES AFFLUENTS DEPUIS LA SOURCE JUSQU'A LA CONFLUENCE AVEC LA CISSE</t>
  </si>
  <si>
    <t>PETITE CISSE</t>
  </si>
  <si>
    <t>FRGR1024</t>
  </si>
  <si>
    <t>LA CHOISILLE DE BEAUMONT ET SES AFFLUENTS DEPUIS LA SOURCE JUSQU'A LA CONFLUENCE AVEC LA CHOISILLE</t>
  </si>
  <si>
    <t>CHOISILLE DE BEAUMONT</t>
  </si>
  <si>
    <t>FRGR1026</t>
  </si>
  <si>
    <t>LE BRIONNEAU ET SES AFFLUENTS DEPUIS LA SOURCE JUSQU'A LA CONFLUENCE AVEC LA MAINE</t>
  </si>
  <si>
    <t>BRIONNEAU</t>
  </si>
  <si>
    <t>FRGR1027</t>
  </si>
  <si>
    <t>LE RUISSEAU DES AULNAIES ET SES AFFLUENTS DEPUIS LA SOURCE JUSQU'A LA CONFLUENCE AVEC L'AUTHION</t>
  </si>
  <si>
    <t>AUNAIES</t>
  </si>
  <si>
    <t>FRGR1028</t>
  </si>
  <si>
    <t>LE COURGEON ET SES AFFLUENTS DEPUIS LA SOURCE JUSQU'A LA CONFLUENCE AVEC L'ISAC</t>
  </si>
  <si>
    <t>COURGEON</t>
  </si>
  <si>
    <t>FRGR1029</t>
  </si>
  <si>
    <t>LE NEUBLA ET SES AFFLUENTS DEPUIS LA SOURCE JUSQU'A LA CONFLUENCE AVEC LE BEUVRON</t>
  </si>
  <si>
    <t>NEUBLA</t>
  </si>
  <si>
    <t>FRGR1030</t>
  </si>
  <si>
    <t>LE PIGNOLS ET SES AFFLUENTS DEPUIS LA SOURCE JUSQU'A LA CONFLUENCE AVEC L'ALLIER</t>
  </si>
  <si>
    <t>PIGNOLS</t>
  </si>
  <si>
    <t>FRGR1033</t>
  </si>
  <si>
    <t>LA BOIRE DU COMMUN D'OULE (ECLUSE) ET AFFLUENTS DEPUIS LA SOURCE JUSQU'A LA CONFLUENCE AVEC LE LOIR</t>
  </si>
  <si>
    <t>BOIRE DU COMMUN D OULE</t>
  </si>
  <si>
    <t>FRGR1034</t>
  </si>
  <si>
    <t>L'ETHELIN ET SES AFFLUENTS DEPUIS LA SOURCE JUSQU'A LA CONFLUENCE AVEC LA LOIRE</t>
  </si>
  <si>
    <t>ETHELIN</t>
  </si>
  <si>
    <t>FRGR1035</t>
  </si>
  <si>
    <t>LES MEES ET SES AFFLUENTS DEPUIS LA SOURCE JUSQU'A LA CONFLUENCE AVEC LA LOIRE</t>
  </si>
  <si>
    <t>MEES</t>
  </si>
  <si>
    <t>FRGR1036</t>
  </si>
  <si>
    <t>LE CISSEREAU ET SES AFFLUENTS DEPUIS LA SOURCE JUSQU'A LA CONFLUENCE AVEC LA CISSE</t>
  </si>
  <si>
    <t>CISSEREAU</t>
  </si>
  <si>
    <t>FRGR1037</t>
  </si>
  <si>
    <t>LE CHARLET ET SES AFFLUENTS DEPUIS LA SOURCE JUSQU'A LA CONFLUENCE AVEC L'ALLIER</t>
  </si>
  <si>
    <t>CHARLET</t>
  </si>
  <si>
    <t>FRGR1038</t>
  </si>
  <si>
    <t>LE RIOU ET SES AFFLUENTS DEPUIS LA SOURCE JUSQU'A LA CONFLUENCE AVEC LE BEUVRON</t>
  </si>
  <si>
    <t>RIOU</t>
  </si>
  <si>
    <t>FRGR1039</t>
  </si>
  <si>
    <t>LA FARE ET SES AFFLUENTS DEPUIS LA SOURCE JUSQU'A LA CONFLUENCE AVEC LE LOIR</t>
  </si>
  <si>
    <t>FARE</t>
  </si>
  <si>
    <t>FRGR1041</t>
  </si>
  <si>
    <t>LE BALLETAN ET SES AFFLUENTS DEPUIS LA SOURCE JUSQU'A LA CONFLUENCE AVEC LE BEUVRON</t>
  </si>
  <si>
    <t>BALLETAN</t>
  </si>
  <si>
    <t>FRGR1042</t>
  </si>
  <si>
    <t>LE MERDEREAU ET SES AFFLUENTS DEPUIS LA SOURCE JUSQU'A LA CONFLUENCE AVEC LE BEUVRON</t>
  </si>
  <si>
    <t>FRGR1043</t>
  </si>
  <si>
    <t>LA SUINE ET SES AFFLUENTS DEPUIS LA SOURCE JUSQU'A LA CONFLUENCE AVEC LA MAYENNE</t>
  </si>
  <si>
    <t>SUINE</t>
  </si>
  <si>
    <t>FRGR1044</t>
  </si>
  <si>
    <t>LE GUIMER ET SES AFFLUENTS DEPUIS LA SOURCE JUSQU'A LA CONFLUENCE AVEC LE BEUVRON</t>
  </si>
  <si>
    <t>GUIMER</t>
  </si>
  <si>
    <t>FRGR1045</t>
  </si>
  <si>
    <t>LE RUILLAT ET SES AFFLUENTS DEPUIS LA SOURCE JUSQU'A LA CONFLUENCE AVEC LE VIZEZY</t>
  </si>
  <si>
    <t>RUILLAT</t>
  </si>
  <si>
    <t>FRGR1046</t>
  </si>
  <si>
    <t>L'OCRE ET SES AFFLUENTS DEPUIS LA SOURCE JUSQU'A LA CONFLUENCE AVEC LA LOIRE</t>
  </si>
  <si>
    <t>OCRE</t>
  </si>
  <si>
    <t>FRGR1047</t>
  </si>
  <si>
    <t>LE BEAUMONT ET SES AFFLUENTS DEPUIS LA SOURCE JUSQU'A LA CONFLUENCE AVEC L'ISAC</t>
  </si>
  <si>
    <t>BEAUMONT</t>
  </si>
  <si>
    <t>FRGR1048</t>
  </si>
  <si>
    <t>LA BEUVRIERE ET SES AFFLUENTS DEPUIS LA SOURCE JUSQU'A LA CONFLUENCE AVEC LA MAYENNE</t>
  </si>
  <si>
    <t>BEUVRIERE</t>
  </si>
  <si>
    <t>FRGR1049</t>
  </si>
  <si>
    <t>L'OUSSON ET SES AFFLUENTS DEPUIS LA SOURCE JUSQU'A LA CONFLUENCE AVEC LA LOIRE</t>
  </si>
  <si>
    <t>OUSSON</t>
  </si>
  <si>
    <t>FRGR1050</t>
  </si>
  <si>
    <t>LE RUISSEAU DE KERSEMPE ET SES AFFLUENTS DEPUIS LA SOURCE JUSQU'A LA RETENUE D'ARZAL</t>
  </si>
  <si>
    <t>KERSEMPE</t>
  </si>
  <si>
    <t>FRGR1051</t>
  </si>
  <si>
    <t>LE GAULT ET SES AFFLUENTS DEPUIS LA SOURCE JUSQU'A LA CONFLUENCE AVEC LA BRENNE</t>
  </si>
  <si>
    <t>GAULT</t>
  </si>
  <si>
    <t>FRGR1052</t>
  </si>
  <si>
    <t>LE RIBOU ET SES AFFLUENTS DEPUIS LA SOURCE JUSQU'A LA CONFLUENCE AVEC LE COSSON</t>
  </si>
  <si>
    <t>RIBOU</t>
  </si>
  <si>
    <t>FRGR1053</t>
  </si>
  <si>
    <t>LE PERCHE ET SES AFFLUENTS DEPUIS LA SOURCE JUSQU'A LA CONFLUENCE AVEC L'ISAC</t>
  </si>
  <si>
    <t>PERCHE</t>
  </si>
  <si>
    <t>FRGR1054</t>
  </si>
  <si>
    <t>LE RODOIR ET SES AFFLUENTS DEPUIS LA SOURCE JUSQU'A LA RETENUE D'ARZAL</t>
  </si>
  <si>
    <t>RODOIR</t>
  </si>
  <si>
    <t>FRGR1056</t>
  </si>
  <si>
    <t>LE MARZAN ET SES AFFLUENTS DEPUIS LA SOURCE JUSQU'A LA RETENUE D'ARZAL</t>
  </si>
  <si>
    <t>MARZAN</t>
  </si>
  <si>
    <t>FRGR1057</t>
  </si>
  <si>
    <t>LA MAULNE ET SES AFFLUENTS DEPUIS LA SOURCE JUSQU'A LA CONFLUENCE AVEC LE LOIR</t>
  </si>
  <si>
    <t>MAULNE</t>
  </si>
  <si>
    <t>37 ; 49 ; 72</t>
  </si>
  <si>
    <t>FRGR1058</t>
  </si>
  <si>
    <t>LE MOINGT ET SES AFFLUENTS DEPUIS LA SOURCE JUSQU'A LA CONFLUENCE AVEC LE VIZEZY</t>
  </si>
  <si>
    <t>MOINGT</t>
  </si>
  <si>
    <t>FRGR1059</t>
  </si>
  <si>
    <t>LA FILIERE DE L'ETANG ET SES AFFLUENTS DEPUIS LA SOURCE JUSQU'A LA CONFLUENCE AVEC LE LOIR</t>
  </si>
  <si>
    <t>FILIERE DE L ETANG</t>
  </si>
  <si>
    <t>FRGR1060</t>
  </si>
  <si>
    <t>LE NOLLAIN ET SES AFFLUENTS DEPUIS LA SOURCE JUSQU'A LA CONFLUENCE AVEC LE BEUVRON</t>
  </si>
  <si>
    <t>NOLLAIN</t>
  </si>
  <si>
    <t>FRGR1061</t>
  </si>
  <si>
    <t>LE BASSE MAREE ET SES AFFLUENTS DEPUIS LA SOURCE JUSQU'A LA CONFLUENCE AVEC L'ISAC</t>
  </si>
  <si>
    <t>BASSE MAREE</t>
  </si>
  <si>
    <t>FRGR1062</t>
  </si>
  <si>
    <t>LE MOULIN DE ROCHER ET SES AFFLUENTS DEPUIS LA SOURCE JUSQU'A LA CONFLUENCE AVEC L'ISAC</t>
  </si>
  <si>
    <t>MOULIN DE ROCHER</t>
  </si>
  <si>
    <t>FRGR1063</t>
  </si>
  <si>
    <t>LES FONDS DE ROTTE ET SES AFFLUENTS DEPUIS LA SOURCE JUSQU'A LA CONFLUENCE AVEC LE COSSON</t>
  </si>
  <si>
    <t>FONDS DE ROTTE</t>
  </si>
  <si>
    <t>FRGR1064</t>
  </si>
  <si>
    <t>LE MENOUEIX ET SES AFFLUENTS DEPUIS LA SOURCE JUSQU'A LA CONFLUENCE AVEC LA VIENNE</t>
  </si>
  <si>
    <t>MENOUEIX</t>
  </si>
  <si>
    <t>TP21</t>
  </si>
  <si>
    <t>19</t>
  </si>
  <si>
    <t>FRGR1065</t>
  </si>
  <si>
    <t>LA MARCONNE ET SES AFFLUENTS DEPUIS LA SOURCE JUSQU'A LA CONFLUENCE AVEC LE LOIR</t>
  </si>
  <si>
    <t>MARCONNE</t>
  </si>
  <si>
    <t>FRGR1066</t>
  </si>
  <si>
    <t>LE ROHO ET SES AFFLUENTS DEPUIS LA SOURCE JUSQU'A LA CONFLUENCE AVEC LA VILAINE</t>
  </si>
  <si>
    <t>ROHO</t>
  </si>
  <si>
    <t>FRGR1067</t>
  </si>
  <si>
    <t>LES CARTES ET SES AFFLUENTS DEPUIS LA SOURCE JUSQU'A LA CONFLUENCE AVEC LE LOIR</t>
  </si>
  <si>
    <t>CARTES</t>
  </si>
  <si>
    <t>49 ; 72</t>
  </si>
  <si>
    <t>FRGR1068</t>
  </si>
  <si>
    <t>LE SAUZIGNAC ET SES AFFLUENTS DEPUIS LA SOURCE JUSQU'A LA CONFLUENCE AVEC LE DON</t>
  </si>
  <si>
    <t>SAUZIGNAC</t>
  </si>
  <si>
    <t>FRGR1069</t>
  </si>
  <si>
    <t>LA PERAUDERIE ET SES AFFLUENTS DEPUIS LA SOURCE JUSQU'A LA CONFLUENCE AVEC LE LOIR</t>
  </si>
  <si>
    <t>PERAUDERIE</t>
  </si>
  <si>
    <t>FRGR1070</t>
  </si>
  <si>
    <t>LE FREYCENET ET SES AFFLUENTS DEPUIS LA SOURCE JUSQU'A LA CONFLUENCE AVEC L'ALLIER</t>
  </si>
  <si>
    <t>FREYCENET</t>
  </si>
  <si>
    <t>FRGR1071</t>
  </si>
  <si>
    <t>LE VERDUN ET SES AFFLUENTS DEPUIS LA SOURCE JUSQU'A LA CONFLUENCE AVEC LE LOIR</t>
  </si>
  <si>
    <t>VERDUN</t>
  </si>
  <si>
    <t>FRGR1072</t>
  </si>
  <si>
    <t>LE PIRON ET SES AFFLUENTS DEPUIS LA SOURCE JUSQU'A LA CONFLUENCE AVEC LA SARTHE</t>
  </si>
  <si>
    <t>PIRON</t>
  </si>
  <si>
    <t>FRGR1073</t>
  </si>
  <si>
    <t>LE MEZILLAC ET SES AFFLUENTS DEPUIS LA SOURCE JUSQU'A LA CONFLUENCE AVEC LE DON</t>
  </si>
  <si>
    <t>MEZILLAC</t>
  </si>
  <si>
    <t>FRGR1074</t>
  </si>
  <si>
    <t>LE LONG ET SES AFFLUENTS DEPUIS LA SOURCE JUSQU'A LA CONFLUENCE AVEC L'ESCOTAIS</t>
  </si>
  <si>
    <t>LONG</t>
  </si>
  <si>
    <t>FRGR1075</t>
  </si>
  <si>
    <t>L'ARIGNAN ET SES AFFLUENTS DEPUIS LA SOURCE JUSQU'A LA CONFLUENCE AVEC LE COSSON</t>
  </si>
  <si>
    <t>ARIGNAN</t>
  </si>
  <si>
    <t>FRGR1076</t>
  </si>
  <si>
    <t>LE MONTEIL ET SES AFFLUENTS DEPUIS LA SOURCE JUSQU'A LA CONFLUENCE AVEC LA VIENNE</t>
  </si>
  <si>
    <t>MONTEIL</t>
  </si>
  <si>
    <t>FRGR1077</t>
  </si>
  <si>
    <t>LE RIS-OUI ET SES AFFLUENTS DEPUIS LA SOURCE JUSQU'A LA CONFLUENCE AVEC LE LOIR</t>
  </si>
  <si>
    <t>RIS-OUI</t>
  </si>
  <si>
    <t>FRGR1078</t>
  </si>
  <si>
    <t>LA THIBERGE ET SES AFFLUENTS DEPUIS LA SOURCE JUSQU'A LA CONFLUENCE AVEC L'OUDON</t>
  </si>
  <si>
    <t>THIBERGE</t>
  </si>
  <si>
    <t>FRGR1079</t>
  </si>
  <si>
    <t>LE DRENEUC ET SES AFFLUENTS DEPUIS LA SOURCE JUSQU'A LA CONFLUENCE AVEC LE CANAL DE NANTES A BREST</t>
  </si>
  <si>
    <t>DRENEUC</t>
  </si>
  <si>
    <t>FRGR1080</t>
  </si>
  <si>
    <t>LE PORAME ET SES AFFLUENTS DEPUIS LA SOURCE JUSQU'A LA CONFLUENCE AVEC LE LOIR</t>
  </si>
  <si>
    <t>PONT RAME</t>
  </si>
  <si>
    <t>FRGR1081</t>
  </si>
  <si>
    <t>LE MELINAIS ET SES AFFLUENTS DEPUIS LA SOURCE JUSQU'A LA CONFLUENCE AVEC LE LOIR</t>
  </si>
  <si>
    <t>MELINAIS</t>
  </si>
  <si>
    <t>FRGR1082</t>
  </si>
  <si>
    <t>LES FORGES ET SES AFFLUENTS DEPUIS LA SOURCE JUSQU'A LA CONFLUENCE AVEC LE DON</t>
  </si>
  <si>
    <t>FORGES</t>
  </si>
  <si>
    <t>FRGR1083</t>
  </si>
  <si>
    <t>LE MENDE ET SES AFFLUENTS DEPUIS LA SOURCE JUSQU'A LA CONFLUENCE AVEC LA DORE</t>
  </si>
  <si>
    <t>MENDE</t>
  </si>
  <si>
    <t>FRGR1084</t>
  </si>
  <si>
    <t>LE FOSSE JURE ET SES AFFLUENTS DEPUIS LA SOURCE JUSQU'A LA CONFLUENCE AVEC LA LOIRE</t>
  </si>
  <si>
    <t>FOSSE JURE</t>
  </si>
  <si>
    <t>FRGR1085</t>
  </si>
  <si>
    <t>LE PLESSIS ET SES AFFLUENTS DEPUIS LA SOURCE JUSQU'A LA CONFLUENCE AVEC LA SARTHE</t>
  </si>
  <si>
    <t>PLESSIS</t>
  </si>
  <si>
    <t>FRGR1086</t>
  </si>
  <si>
    <t>LE LANGERON ET SES AFFLUENTS DEPUIS LA SOURCE JUSQU'A LA CONFLUENCE AVEC LE LOIR</t>
  </si>
  <si>
    <t>LANGERON</t>
  </si>
  <si>
    <t>FRGR1087</t>
  </si>
  <si>
    <t>LA TRONNE ET SES AFFLUENTS DEPUIS LA SOURCE JUSQU'A LA CONFLUENCE AVEC LA LOIRE</t>
  </si>
  <si>
    <t>TRONNE</t>
  </si>
  <si>
    <t>FRGR1088</t>
  </si>
  <si>
    <t>LE GRUAU ET SES AFFLUENTS DEPUIS LA SOURCE JUSQU'A LA CONFLUENCE AVEC LE LOIR</t>
  </si>
  <si>
    <t>GRUAU</t>
  </si>
  <si>
    <t>FRGR1089</t>
  </si>
  <si>
    <t>LA MARE-BOISSEAU ET SES AFFLUENTS DEPUIS LA SOURCE JUSQU'A LA CONFLUENCE AVEC LA SARTHE</t>
  </si>
  <si>
    <t>MARE-BOISSEAU</t>
  </si>
  <si>
    <t>FRGR1090</t>
  </si>
  <si>
    <t>LE RODIVEAU ET SES AFFLUENTS DEPUIS LA SOURCE JUSQU'A LA CONFLUENCE AVEC LE LOIR</t>
  </si>
  <si>
    <t>RODIVEAU</t>
  </si>
  <si>
    <t>FRGR1091</t>
  </si>
  <si>
    <t>LE RAU DE LA BOULAIE ET SES AFFLUENTS DEPUIS LA SOURCE JUSQU'A LA CONFLUENCE AVEC L'ARDOUX</t>
  </si>
  <si>
    <t>RAU DE SAINT-LAURENT-NOUAN</t>
  </si>
  <si>
    <t>FRGR1092</t>
  </si>
  <si>
    <t>LE MINCHOUX ET SES AFFLUENTS DEPUIS LA SOURCE JUSQU'A LA CONFLUENCE AVEC LA DORE</t>
  </si>
  <si>
    <t>MINCHOUX</t>
  </si>
  <si>
    <t>FRGR1093</t>
  </si>
  <si>
    <t>LA DEME ET SES AFFLUENTS DEPUIS LA SOURCE JUSQU'A LA CONFLUENCE AVEC LE LOIR</t>
  </si>
  <si>
    <t>DEME</t>
  </si>
  <si>
    <t>37 ; 41 ; 72</t>
  </si>
  <si>
    <t>FRGR1094</t>
  </si>
  <si>
    <t>LE CARPENTRAS ET SES AFFLUENTS DEPUIS LA SOURCE JUSQU'A LA CONFLUENCE AVEC LE LOIR</t>
  </si>
  <si>
    <t>CARPENTRAS</t>
  </si>
  <si>
    <t>FRGR1095</t>
  </si>
  <si>
    <t>LE LEURAY ET SES AFFLUENTS DEPUIS LA SOURCE JUSQU'A LA CONFLUENCE AVEC LE LOIR</t>
  </si>
  <si>
    <t>LEURAY</t>
  </si>
  <si>
    <t>FRGR1096</t>
  </si>
  <si>
    <t>LE BOULAY ET SES AFFLUENTS DEPUIS LA SOURCE JUSQU'A LA CONFLUENCE AVEC LE LOIR</t>
  </si>
  <si>
    <t>BOULAY</t>
  </si>
  <si>
    <t>FRGR1097</t>
  </si>
  <si>
    <t>LE LIEN ET SES AFFLUENTS DEPUIS LA SOURCE JUSQU'A LA CONFLUENCE AVEC LA LOIRE</t>
  </si>
  <si>
    <t>LIEN</t>
  </si>
  <si>
    <t>FRGR1098</t>
  </si>
  <si>
    <t>LE CHAMBOUX ET SES AFFLUENTS DEPUIS LA SOURCE JUSQU'A LA CONFLUENCE AVEC LA VIENNE</t>
  </si>
  <si>
    <t>CHAMBOUX</t>
  </si>
  <si>
    <t>FRGR1099</t>
  </si>
  <si>
    <t>LE NICLOS ET SES AFFLUENTS DEPUIS LA SOURCE JUSQU'A LA CONFLUENCE AVEC LE LOIR</t>
  </si>
  <si>
    <t>NICLOS</t>
  </si>
  <si>
    <t>FRGR1100</t>
  </si>
  <si>
    <t>LE FOSSE DU MOULIN ET SES AFFLUENTS DEPUIS LA SOURCE JUSQU'A LA CONFLUENCE AVEC LA LOIRE</t>
  </si>
  <si>
    <t>FOSSE DU MOULIN</t>
  </si>
  <si>
    <t>FRGR1101</t>
  </si>
  <si>
    <t>LE MERDREAU ET SES AFFLUENTS DEPUIS LA SOURCE JUSQU'A LA CONFLUENCE AVEC LE LOIR</t>
  </si>
  <si>
    <t>MERDREAU</t>
  </si>
  <si>
    <t>FRGR1102</t>
  </si>
  <si>
    <t>LA BACONNE ET SES AFFLUENTS DEPUIS LA SOURCE JUSQU'A LA CONFLUENCE AVEC LA MAYENNE</t>
  </si>
  <si>
    <t>BACONNE</t>
  </si>
  <si>
    <t>FRGR1103</t>
  </si>
  <si>
    <t>LA CONE ET SES AFFLUENTS DEPUIS LA SOURCE JUSQU'A LA CONFLUENCE AVEC LE DON</t>
  </si>
  <si>
    <t>CONE</t>
  </si>
  <si>
    <t>FRGR1104</t>
  </si>
  <si>
    <t>LE FARGOT ET SES AFFLUENTS DEPUIS LA SOURCE JUSQU'A LA CONFLUENCE AVEC LE LOIR</t>
  </si>
  <si>
    <t>FARGOT</t>
  </si>
  <si>
    <t>FRGR1105</t>
  </si>
  <si>
    <t>LA CENDRINE ET SES AFFLUENTS DEPUIS LA SOURCE JUSQU'A LA CONFLUENCE AVEC LE LOIR</t>
  </si>
  <si>
    <t>CENDRINE</t>
  </si>
  <si>
    <t>FRGR1106</t>
  </si>
  <si>
    <t>LE PRE LONG ET SES AFFLUENTS DEPUIS LA SOURCE JUSQU'A LA CONFLUENCE AVEC LA SARTHE</t>
  </si>
  <si>
    <t>PRE LONG</t>
  </si>
  <si>
    <t>FRGR1107</t>
  </si>
  <si>
    <t>LE PRALONG ET SES AFFLUENTS DEPUIS LA SOURCE JUSQU'A LA CONFLUENCE AVEC LE VIZEZY</t>
  </si>
  <si>
    <t>PRALONG</t>
  </si>
  <si>
    <t>FRGR1108</t>
  </si>
  <si>
    <t>LE MARGAS ET SES AFFLUENTS DEPUIS LA SOURCE JUSQU'A LA CONFLUENCE AVEC LA SARTHE</t>
  </si>
  <si>
    <t>MARGAS</t>
  </si>
  <si>
    <t>FRGR1109</t>
  </si>
  <si>
    <t>LA BRISSE ET SES AFFLUENTS DEPUIS LA SOURCE JUSQU'A LA CONFLUENCE AVEC LE LOIR</t>
  </si>
  <si>
    <t>BRISSE</t>
  </si>
  <si>
    <t>FRGR1110</t>
  </si>
  <si>
    <t>LE BOIS ET SES AFFLUENTS DEPUIS LA SOURCE JUSQU'A LA CONFLUENCE AVEC LE LOIR</t>
  </si>
  <si>
    <t>BOIR</t>
  </si>
  <si>
    <t>FRGR1111</t>
  </si>
  <si>
    <t>LE VEZENNE ET SES AFFLUENTS DEPUIS LA SOURCE JUSQU'A LA CONFLUENCE AVEC L'ARDOUX</t>
  </si>
  <si>
    <t>VEZENNE</t>
  </si>
  <si>
    <t>FRGR1112</t>
  </si>
  <si>
    <t>LA SANGE ET SES AFFLUENTS DEPUIS LA SOURCE JUSQU'A LA CONFLUENCE AVEC LA LOIRE</t>
  </si>
  <si>
    <t>SANGE</t>
  </si>
  <si>
    <t>FRGR1113</t>
  </si>
  <si>
    <t>L'ENFER ET SES AFFLUENTS DEPUIS LA SOURCE JUSQU'A LA CONFLUENCE AVEC LA VILAINE</t>
  </si>
  <si>
    <t>ENFER</t>
  </si>
  <si>
    <t>FRGR1114</t>
  </si>
  <si>
    <t>LE DINAN ET SES AFFLUENTS DEPUIS LA SOURCE JUSQU'A LA CONFLUENCE AVEC LE LOIR</t>
  </si>
  <si>
    <t>DINAN</t>
  </si>
  <si>
    <t>FRGR1115</t>
  </si>
  <si>
    <t>LA FONTAINE DE SASNIERES ET SES AFFLUENTS DEPUIS LA SOURCE JUSQU'A LA CONFLUENCE AVEC LE LOIR</t>
  </si>
  <si>
    <t>FONTAINE DE SASNIERES</t>
  </si>
  <si>
    <t>FRGR1116</t>
  </si>
  <si>
    <t>LE BEC D'ABLE ET SES AFFLUENTS DEPUIS LA SOURCE JUSQU'A LA CONFLUENCE AVEC LA LOIRE</t>
  </si>
  <si>
    <t>BEC D AB</t>
  </si>
  <si>
    <t>FRGR1117</t>
  </si>
  <si>
    <t>LE GANDELIN ET SES AFFLUENTS DEPUIS LA SOURCE JUSQU'A LA CONFLUENCE AVEC L'AUNE</t>
  </si>
  <si>
    <t>GANDELIN</t>
  </si>
  <si>
    <t>FRGR1118</t>
  </si>
  <si>
    <t>LE RU ET SES AFFLUENTS DEPUIS LA SOURCE JUSQU'A LA CONFLUENCE AVEC LA LOIRE</t>
  </si>
  <si>
    <t>RU</t>
  </si>
  <si>
    <t>FRGR1119</t>
  </si>
  <si>
    <t>LE RAU DE DAMPIERRE-EN-BURLY ET SES AFFLUENTS DEPUIS LA SOURCE JUSQU'A LA CONFLUENCE AVEC LA LOIRE</t>
  </si>
  <si>
    <t>RAU DE DAMPIERRE-EN-BURLY</t>
  </si>
  <si>
    <t>FRGR1120</t>
  </si>
  <si>
    <t>LES GRANDES VALLEES ET SES AFFLUENTS DEPUIS LA SOURCE JUSQU'A LA CONFLUENCE AVEC LA MAYENNE</t>
  </si>
  <si>
    <t>GRANDES VALLEES</t>
  </si>
  <si>
    <t>FRGR1121</t>
  </si>
  <si>
    <t>L'YRE ET SES AFFLUENTS DEPUIS LA SOURCE JUSQU'A LA CONFLUENCE AVEC LE LOIR</t>
  </si>
  <si>
    <t>YRE</t>
  </si>
  <si>
    <t>FRGR1122</t>
  </si>
  <si>
    <t>LE PETIT ARDOUX ET SES AFFLUENTS DEPUIS LA SOURCE JUSQU'A LA CONFLUENCE AVEC L'ARDOUX</t>
  </si>
  <si>
    <t>PETIT ARDOUX</t>
  </si>
  <si>
    <t>FRGR1123</t>
  </si>
  <si>
    <t>L'ARGANCE ET SES AFFLUENTS DEPUIS LA SOURCE JUSQU'A LA CONFLUENCE AVEC LE LOIR</t>
  </si>
  <si>
    <t>ARGANCE</t>
  </si>
  <si>
    <t>FRGR1124</t>
  </si>
  <si>
    <t>LE RICHARDAIS ET SES AFFLUENTS DEPUIS LA SOURCE JUSQU'A LA CONFLUENCE AVEC L'OUDON</t>
  </si>
  <si>
    <t>RICHARDAIS</t>
  </si>
  <si>
    <t>FRGR1125</t>
  </si>
  <si>
    <t>LE VERTOLAYE ET SES AFFLUENTS DEPUIS LA SOURCE JUSQU'A LA CONFLUENCE AVEC LA DORE</t>
  </si>
  <si>
    <t>VERTOLAYE</t>
  </si>
  <si>
    <t>FRGR1126</t>
  </si>
  <si>
    <t>LA SAZEE ET SES AFFLUENTS DEPUIS LA SOURCE JUSQU'A LA CONFLUENCE AVEC L'OUDON</t>
  </si>
  <si>
    <t>SAZEE</t>
  </si>
  <si>
    <t>FRGR1127</t>
  </si>
  <si>
    <t>LA BATAILLE ET SES AFFLUENTS DEPUIS LA SOURCE JUSQU'A LA CONFLUENCE AVEC L'AFF</t>
  </si>
  <si>
    <t>BATAILLE</t>
  </si>
  <si>
    <t>FRGR1128</t>
  </si>
  <si>
    <t>LA HOUZEE ET SES AFFLUENTS DEPUIS LA SOURCE JUSQU'A LA CONFLUENCE AVEC LE LOIR</t>
  </si>
  <si>
    <t>HOUZE</t>
  </si>
  <si>
    <t>FRGR1129</t>
  </si>
  <si>
    <t>LE GRAND RI ET SES AFFLUENTS DEPUIS LA SOURCE JUSQU'A LA CONFLUENCE AVEC LE LOIR</t>
  </si>
  <si>
    <t>GRAND RI</t>
  </si>
  <si>
    <t>FRGR1131</t>
  </si>
  <si>
    <t>LE BARAIZE ET SES AFFLUENTS DEPUIS LA SOURCE JUSQU'A LA CONFLUENCE AVEC LA SARTHE</t>
  </si>
  <si>
    <t>BARAIZE</t>
  </si>
  <si>
    <t>FRGR1132</t>
  </si>
  <si>
    <t>LE RAU DE PARCE-SUR-SARTHE ET SES AFFLUENTS DEPUIS LA SOURCE JUSQU'A LA CONFLUENCE AVEC LA SARTHE</t>
  </si>
  <si>
    <t>RAU DE PARCE-SUR-SARTHE</t>
  </si>
  <si>
    <t>FRGR1133</t>
  </si>
  <si>
    <t>LE GRAMOULOU ET SES AFFLUENTS DEPUIS LA SOURCE JUSQU'A LA CONFLUENCE AVEC LA VIENNE</t>
  </si>
  <si>
    <t>GRAMOULOU</t>
  </si>
  <si>
    <t>FRGR1134</t>
  </si>
  <si>
    <t>LA QUEILLE ET SES AFFLUENTS DEPUIS LA SOURCE JUSQU'A LA CONFLUENCE AVEC L'OUDON</t>
  </si>
  <si>
    <t>QUEILLE</t>
  </si>
  <si>
    <t>FRGR1135</t>
  </si>
  <si>
    <t>LE ROUILLARD ET SES AFFLUENTS DEPUIS LA SOURCE JUSQU'A LA CONFLUENCE AVEC LA MAYENNE</t>
  </si>
  <si>
    <t>ROUILLARD</t>
  </si>
  <si>
    <t>FRGR1136</t>
  </si>
  <si>
    <t>LE BERON ET SES AFFLUENTS DEPUIS LA SOURCE JUSQU'A LA CONFLUENCE AVEC LA MAYENNE</t>
  </si>
  <si>
    <t>BERON</t>
  </si>
  <si>
    <t>FRGR1137</t>
  </si>
  <si>
    <t>LES SAUVERS ET SES AFFLUENTS DEPUIS LA SOURCE JUSQU'A LA CONFLUENCE AVEC LA VILAINE</t>
  </si>
  <si>
    <t>SAUVERS</t>
  </si>
  <si>
    <t>FRGR1138</t>
  </si>
  <si>
    <t>LE REVEILLON ET SES AFFLUENTS DEPUIS LA SOURCE JUSQU'A LA CONFLUENCE AVEC LE LOIR</t>
  </si>
  <si>
    <t>REVEILLON</t>
  </si>
  <si>
    <t>FRGR1139</t>
  </si>
  <si>
    <t>LA VOUTONNE ET SES AFFLUENTS DEPUIS LA SOURCE JUSQU'A LA CONFLUENCE AVEC LA SARTHE</t>
  </si>
  <si>
    <t>VOUTONNE</t>
  </si>
  <si>
    <t>FRGR1140</t>
  </si>
  <si>
    <t>LA DHUY ET SES AFFLUENTS DEPUIS LA SOURCE JUSQU'A LA CONFLUENCE AVEC LE LOIRET</t>
  </si>
  <si>
    <t>DHUY</t>
  </si>
  <si>
    <t>FRGR1141</t>
  </si>
  <si>
    <t>LE GRAS ET SES AFFLUENTS DEPUIS LA SOURCE JUSQU'A LA CONFLUENCE AVEC LA VILAINE</t>
  </si>
  <si>
    <t>GRAS</t>
  </si>
  <si>
    <t>FRGR1142</t>
  </si>
  <si>
    <t>LA RIBIERE ET SES AFFLUENTS DEPUIS LA SOURCE JUSQU'A LA CONFLUENCE AVEC LA VIENNE</t>
  </si>
  <si>
    <t>RIBIERE</t>
  </si>
  <si>
    <t>FRGR1143</t>
  </si>
  <si>
    <t>LA VEZANNE ET SES AFFLUENTS DEPUIS LA SOURCE JUSQU'A LA CONFLUENCE AVEC LA SARTHE</t>
  </si>
  <si>
    <t>VEZANNE</t>
  </si>
  <si>
    <t>FRGR1144</t>
  </si>
  <si>
    <t>LE SAINT-LAURENT ET SES AFFLUENTS DEPUIS LA SOURCE JUSQU'A LA CONFLUENCE AVEC LA BONNEE</t>
  </si>
  <si>
    <t>SAINT-LAURENT</t>
  </si>
  <si>
    <t>FRGR1146</t>
  </si>
  <si>
    <t>LA VIONNAIS ET SES AFFLUENTS DEPUIS LA SOURCE JUSQU'A LA CONFLUENCE AVEC LA VILAINE</t>
  </si>
  <si>
    <t>VIONNAIS</t>
  </si>
  <si>
    <t>FRGR1147</t>
  </si>
  <si>
    <t>LE SOUVERON ET SES AFFLUENTS DEPUIS LA SOURCE JUSQU'A LA CONFLUENCE AVEC LA MAYENNE</t>
  </si>
  <si>
    <t>SOUVERON</t>
  </si>
  <si>
    <t>FRGR1149</t>
  </si>
  <si>
    <t>L'ARQUEJOL ET SES AFFLUENTS DEPUIS LA SOURCE JUSQU'A LA CONFLUENCE AVEC L'ALLIER</t>
  </si>
  <si>
    <t>ARQUEJOL</t>
  </si>
  <si>
    <t>FRGR1150</t>
  </si>
  <si>
    <t>LE MIODET ET SES AFFLUENTS DEPUIS LA SOURCE JUSQU'A LA CONFLUENCE AVEC LA DORE</t>
  </si>
  <si>
    <t>MIODET</t>
  </si>
  <si>
    <t>FRGR1151</t>
  </si>
  <si>
    <t>LA BRUTZ ET SES AFFLUENTS DEPUIS LA SOURCE JUSQU'A LA CONFLUENCE AVEC LE SEMNON</t>
  </si>
  <si>
    <t>BRUTZ</t>
  </si>
  <si>
    <t>FRGR1152</t>
  </si>
  <si>
    <t>LE MOULINET ET SES AFFLUENTS DEPUIS LA SOURCE JUSQU'A LA CONFLUENCE AVEC LA MAYENNE</t>
  </si>
  <si>
    <t>MOULINET</t>
  </si>
  <si>
    <t>FRGR1154</t>
  </si>
  <si>
    <t>LE MOULIN ALAIN ET SES AFFLUENTS DEPUIS LA SOURCE JUSQU'A LA CONFLUENCE AVEC LA VILAINE</t>
  </si>
  <si>
    <t>MOULIN ALAIN</t>
  </si>
  <si>
    <t>FRGR1155</t>
  </si>
  <si>
    <t>LE BOULOU ET SES AFFLUENTS DEPUIS LA SOURCE JUSQU'A LA CONFLUENCE AVEC LA VIENNE</t>
  </si>
  <si>
    <t>BOULOU</t>
  </si>
  <si>
    <t>FRGR1156</t>
  </si>
  <si>
    <t>L'ANCHE ET SES AFFLUENTS DEPUIS LA SOURCE JUSQU'A LA CONFLUENCE AVEC LA LOIRE</t>
  </si>
  <si>
    <t>LENCHE</t>
  </si>
  <si>
    <t>FRGR1157</t>
  </si>
  <si>
    <t>LE FESSARD ET SES AFFLUENTS DEPUIS LA SOURCE JUSQU'A LA CONFLUENCE AVEC LA SARTHE</t>
  </si>
  <si>
    <t>FESSARD</t>
  </si>
  <si>
    <t>FRGR1158</t>
  </si>
  <si>
    <t>LE SAINT-MEEN ET SES AFFLUENTS DEPUIS LA SOURCE JUSQU'A LA CONFLUENCE AVEC L'AFF</t>
  </si>
  <si>
    <t>SAINT-MEEN</t>
  </si>
  <si>
    <t>FRGR1159</t>
  </si>
  <si>
    <t>LE MIRLOUDIN ET SES AFFLUENTS DEPUIS LA SOURCE JUSQU'A LA CONFLUENCE AVEC LA BONNEE</t>
  </si>
  <si>
    <t>MIRLOUDIN</t>
  </si>
  <si>
    <t>FRGR1160</t>
  </si>
  <si>
    <t>LE RUISSEAU DU FORT BLOQUE ET SES AFFLUENTS DEPUIS LA SOURCE JUSQU'A LA MER</t>
  </si>
  <si>
    <t>FORT BLOQUE</t>
  </si>
  <si>
    <t>TP12-B</t>
  </si>
  <si>
    <t>FRGR1161</t>
  </si>
  <si>
    <t>LE GUIDECOURT ET SES AFFLUENTS DEPUIS LA SOURCE JUSQU'A LA CONFLUENCE AVEC L'OUST</t>
  </si>
  <si>
    <t>GUIDECOURT</t>
  </si>
  <si>
    <t>FRGR1162</t>
  </si>
  <si>
    <t>LA BOUCHARDIERE ET SES AFFLUENTS DEPUIS LA SOURCE JUSQU'A LA CONFLUENCE AVEC LA SARTHE</t>
  </si>
  <si>
    <t>BOUCHARDIERE</t>
  </si>
  <si>
    <t>FRGR1163</t>
  </si>
  <si>
    <t>LE PONT PERDREAU ET SES AFFLUENTS DEPUIS LA SOURCE JUSQU'A LA CONFLUENCE AVEC LA MAYENNE</t>
  </si>
  <si>
    <t>PONT PERDREAU</t>
  </si>
  <si>
    <t>FRGR1164</t>
  </si>
  <si>
    <t>LE BAIGNON ET SES AFFLUENTS DEPUIS LA SOURCE JUSQU'A LA CONFLUENCE AVEC LE LOIR</t>
  </si>
  <si>
    <t>BAIGNON</t>
  </si>
  <si>
    <t>FRGR1165</t>
  </si>
  <si>
    <t>LE VAULOGE ET SES AFFLUENTS DEPUIS LA SOURCE JUSQU'A LA CONFLUENCE AVEC LA SARTHE</t>
  </si>
  <si>
    <t>VAULOGE</t>
  </si>
  <si>
    <t>FRGR1166</t>
  </si>
  <si>
    <t>LES RIAIS ET SES AFFLUENTS DEPUIS LA SOURCE JUSQU'A LA CONFLUENCE AVEC LA VILAINE</t>
  </si>
  <si>
    <t>RIAIS</t>
  </si>
  <si>
    <t>FRGR1167</t>
  </si>
  <si>
    <t>LA CHARDONNIERE ET SES AFFLUENTS DEPUIS LA SOURCE JUSQU'A LA CONFLUENCE AVEC LA MAYENNE</t>
  </si>
  <si>
    <t>CHARDONNIERE</t>
  </si>
  <si>
    <t>FRGR1168</t>
  </si>
  <si>
    <t>LE TREFINEU ET SES AFFLUENTS DEPUIS LA SOURCE JUSQU'A LA CONFLUENCE AVEC LA VILAINE</t>
  </si>
  <si>
    <t>TREFINEU</t>
  </si>
  <si>
    <t>FRGR1169</t>
  </si>
  <si>
    <t>LE RENOM ET SES AFFLUENTS DEPUIS LA SOURCE JUSQU'A LA CONFLUENCE AVEC LA SARTHE</t>
  </si>
  <si>
    <t>RENOM</t>
  </si>
  <si>
    <t>FRGR1170</t>
  </si>
  <si>
    <t>LE PREAU ET SES AFFLUENTS DEPUIS LA SOURCE JUSQU'A LA CONFLUENCE AVEC LA SARTHE</t>
  </si>
  <si>
    <t>PREAU</t>
  </si>
  <si>
    <t>FRGR1171</t>
  </si>
  <si>
    <t>L'ETANG ET SES AFFLUENTS DEPUIS LA SOURCE JUSQU'A LA CONFLUENCE AVEC LE SEMNON</t>
  </si>
  <si>
    <t>FRGR1172</t>
  </si>
  <si>
    <t>LES BRUERES ET SES AFFLUENTS DEPUIS LA SOURCE JUSQU'A LA CONFLUENCE AVEC LE SEMNON</t>
  </si>
  <si>
    <t>BRUERES</t>
  </si>
  <si>
    <t>FRGR1173</t>
  </si>
  <si>
    <t>LA MAUVE DE SAINT-AY ET SES AFFLUENTS DEPUIS LA SOURCE JUSQU'A LA CONFLUENCE AVEC LA LOIRE</t>
  </si>
  <si>
    <t>MAUVE DE SAINT-AY</t>
  </si>
  <si>
    <t>FRGR1174</t>
  </si>
  <si>
    <t>L'OLIVEAU ET SES AFFLUENTS DEPUIS LA SOURCE JUSQU'A LA CONFLUENCE AVEC LA MAYENNE</t>
  </si>
  <si>
    <t>OLIVEAU</t>
  </si>
  <si>
    <t>FRGR1175</t>
  </si>
  <si>
    <t>LA CHATOUILLETTE ET SES AFFLUENTS DEPUIS LA SOURCE JUSQU'A LA CONFLUENCE AVEC L'OUST</t>
  </si>
  <si>
    <t>CHATOUILLETTE</t>
  </si>
  <si>
    <t>FRGR1177</t>
  </si>
  <si>
    <t>LA SAUDRAYE ET SES AFFLUENTS DEPUIS LA SOURCE JUSQU'A LA MER</t>
  </si>
  <si>
    <t>SAUDRAYE</t>
  </si>
  <si>
    <t>FRGR1178</t>
  </si>
  <si>
    <t>LE GRATTE LOUP ET SES AFFLUENTS DEPUIS LA SOURCE JUSQU'A LA CONFLUENCE AVEC LE LOIR</t>
  </si>
  <si>
    <t>GRATTE LOUP</t>
  </si>
  <si>
    <t>FRGR1179</t>
  </si>
  <si>
    <t>L'ALLIOT ET SES AFFLUENTS DEPUIS LA SOURCE JUSQU'A LA CONFLUENCE AVEC LE LIGNON-DU-FOREZ</t>
  </si>
  <si>
    <t>ALLIOT</t>
  </si>
  <si>
    <t>FRGR1180</t>
  </si>
  <si>
    <t>LES GRASSES NOES ET SES AFFLUENTS DEPUIS LA SOURCE JUSQU'A LA CONFLUENCE AVEC L'AFF</t>
  </si>
  <si>
    <t>GRASSES NOES</t>
  </si>
  <si>
    <t>FRGR1181</t>
  </si>
  <si>
    <t>LA LANDE DE BAGARON ET SES AFFLUENTS DEPUIS LA SOURCE JUSQU'A LA CONFLUENCE AVEC LE SEMNON</t>
  </si>
  <si>
    <t>LANDE DE BAGARON</t>
  </si>
  <si>
    <t>FRGR1182</t>
  </si>
  <si>
    <t>LA BIONNE ET SES AFFLUENTS DEPUIS LA SOURCE JUSQU'A LA CONFLUENCE AVEC LA LOIRE</t>
  </si>
  <si>
    <t>BIONNE</t>
  </si>
  <si>
    <t>FRGR1183</t>
  </si>
  <si>
    <t>L'EVAL ET SES AFFLUENTS DEPUIS LA SOURCE JUSQU'A LA CONFLUENCE AVEC LA VILAINE</t>
  </si>
  <si>
    <t>EVAL</t>
  </si>
  <si>
    <t>FRGR1184</t>
  </si>
  <si>
    <t>LE PONT MANCEAU ET SES AFFLUENTS DEPUIS LA SOURCE JUSQU'A LA CONFLUENCE AVEC LA MAYENNE</t>
  </si>
  <si>
    <t>PONT MANCEAU</t>
  </si>
  <si>
    <t>FRGR1185</t>
  </si>
  <si>
    <t>LE RAHUN ET SES AFFLUENTS DEPUIS LA SOURCE JUSQU'A LA CONFLUENCE AVEC L'AFF</t>
  </si>
  <si>
    <t>RAHUN</t>
  </si>
  <si>
    <t>FRGR1186</t>
  </si>
  <si>
    <t>LE COLONGE ET SES AFFLUENTS DEPUIS LA SOURCE JUSQU'A LA CONFLUENCE AVEC LA BRAYE</t>
  </si>
  <si>
    <t>COLONGE</t>
  </si>
  <si>
    <t>FRGR1187</t>
  </si>
  <si>
    <t>LES DEUX FONTS ET SES AFFLUENTS DEPUIS LA SOURCE JUSQU'A LA CONFLUENCE AVEC LA SARTHE</t>
  </si>
  <si>
    <t>DEUX FONTS</t>
  </si>
  <si>
    <t>FRGR1188</t>
  </si>
  <si>
    <t>LE FELINES ET SES AFFLUENTS DEPUIS LA SOURCE JUSQU'A LA CONFLUENCE AVEC LE VIZEZY</t>
  </si>
  <si>
    <t>FELINES</t>
  </si>
  <si>
    <t>FRGR1189</t>
  </si>
  <si>
    <t>LE PONT QUOREN ET SES AFFLUENTS DEPUIS LA SOURCE JUSQU'A LA MER</t>
  </si>
  <si>
    <t>PONT QUOREN</t>
  </si>
  <si>
    <t>FRGR1190</t>
  </si>
  <si>
    <t>LA COUYERE ET SES AFFLUENTS DEPUIS LA SOURCE JUSQU'A LA CONFLUENCE AVEC LE SEMNON</t>
  </si>
  <si>
    <t>COUYERE</t>
  </si>
  <si>
    <t>FRGR1191</t>
  </si>
  <si>
    <t>LE MAIGE ET SES AFFLUENTS DEPUIS LA SOURCE JUSQU'A LA CONFLUENCE AVEC LE SEMNON</t>
  </si>
  <si>
    <t>MAIGE</t>
  </si>
  <si>
    <t>FRGR1192</t>
  </si>
  <si>
    <t>LE TROMEUR ET SES AFFLUENTS DEPUIS LA SOURCE JUSQU'A LA CONFLUENCE AVEC L'OUST</t>
  </si>
  <si>
    <t>TROMEUR</t>
  </si>
  <si>
    <t>FRGR1193</t>
  </si>
  <si>
    <t>LE TUSSON ET SES AFFLUENTS DEPUIS LA SOURCE JUSQU'A LA CONFLUENCE AVEC LA BRAYE</t>
  </si>
  <si>
    <t>TUSSON</t>
  </si>
  <si>
    <t>FRGR1194</t>
  </si>
  <si>
    <t>LE CHOISEL ET SES AFFLUENTS DEPUIS LA SOURCE JUSQU'A LA CONFLUENCE AVEC LE SEMNON</t>
  </si>
  <si>
    <t>CHOISEL</t>
  </si>
  <si>
    <t>FRGR1196</t>
  </si>
  <si>
    <t>LE RAIMOND ET SES AFFLUENTS DEPUIS LA SOURCE JUSQU'A LA CONFLUENCE AVEC L'OUST</t>
  </si>
  <si>
    <t>RAIMOND</t>
  </si>
  <si>
    <t>FRGR1197</t>
  </si>
  <si>
    <t>LE GERIZE ET SES AFFLUENTS DEPUIS LA SOURCE JUSQU'A LA CONFLUENCE AVEC LA DORE</t>
  </si>
  <si>
    <t>GERIZE</t>
  </si>
  <si>
    <t>FRGR1198</t>
  </si>
  <si>
    <t>LE KERGONAN ET SES AFFLUENTS DEPUIS LA SOURCE JUSQU'A LA CONFLUENCE AVEC LE BLAVET</t>
  </si>
  <si>
    <t>KERGONAN</t>
  </si>
  <si>
    <t>FRGR1199</t>
  </si>
  <si>
    <t>LE BRAULT ET SES AFFLUENTS DEPUIS LA SOURCE JUSQU'A LA CONFLUENCE AVEC LA MAYENNE</t>
  </si>
  <si>
    <t>BRAULT</t>
  </si>
  <si>
    <t>FRGR1200</t>
  </si>
  <si>
    <t>LE PARC ET SES AFFLUENTS DEPUIS LA SOURCE JUSQU'A LA CONFLUENCE AVEC LA GRENNE</t>
  </si>
  <si>
    <t>PARC</t>
  </si>
  <si>
    <t>FRGR1201</t>
  </si>
  <si>
    <t>LE ROCLANE ET SES AFFLUENTS DEPUIS LA SOURCE JUSQU'A LA CONFLUENCE AVEC LA BRAYE</t>
  </si>
  <si>
    <t>ROCLANE</t>
  </si>
  <si>
    <t>FRGR1202</t>
  </si>
  <si>
    <t>LA BUJERIE ET SES AFFLUENTS DEPUIS LA SOURCE JUSQU'A LA CONFLUENCE AVEC LA SARTHE</t>
  </si>
  <si>
    <t>BUJERIE</t>
  </si>
  <si>
    <t>FRGR1203</t>
  </si>
  <si>
    <t>LES CAILLONS ET SES AFFLUENTS DEPUIS LA SOURCE JUSQU'A LA CONFLUENCE AVEC LA VILAINE</t>
  </si>
  <si>
    <t>CAILLONS</t>
  </si>
  <si>
    <t>FRGR1204</t>
  </si>
  <si>
    <t>LES ARCHES ET SES AFFLUENTS DEPUIS LA SOURCE JUSQU'A LA CONFLUENCE AVEC L'OUST</t>
  </si>
  <si>
    <t>ARCHES</t>
  </si>
  <si>
    <t>FRGR1205</t>
  </si>
  <si>
    <t>LE PONT AUBERT ET SES AFFLUENTS DEPUIS LA SOURCE JUSQU'A LA CONFLUENCE AVEC L'OUST</t>
  </si>
  <si>
    <t>PONT AUBERT</t>
  </si>
  <si>
    <t>FRGR1206</t>
  </si>
  <si>
    <t>LE RICORDEL ET SES AFFLUENTS DEPUIS LA SOURCE JUSQU'A LA CONFLUENCE AVEC LA SEICHE</t>
  </si>
  <si>
    <t>RICORDEL</t>
  </si>
  <si>
    <t>FRGR1207</t>
  </si>
  <si>
    <t>L'HODEILLE ET SES AFFLUENTS DEPUIS LA SOURCE JUSQU'A LA CONFLUENCE AVEC LA VILAINE</t>
  </si>
  <si>
    <t>HODEILLE</t>
  </si>
  <si>
    <t>FRGR1208</t>
  </si>
  <si>
    <t>LE DOUR-RUAT ET SES AFFLUENTS DEPUIS LA SOURCE JUSQU'A LA MER</t>
  </si>
  <si>
    <t>DOUR-RUAT</t>
  </si>
  <si>
    <t>FRGR1210</t>
  </si>
  <si>
    <t>LE GUE PERRAY ET SES AFFLUENTS DEPUIS LA SOURCE JUSQU'A LA CONFLUENCE AVEC L'HUISNE</t>
  </si>
  <si>
    <t>GUE PERRAY</t>
  </si>
  <si>
    <t>FRGR1211</t>
  </si>
  <si>
    <t>LE MALVILLE ET SES AFFLUENTS DEPUIS LA SOURCE JUSQU'A LA CONFLUENCE AVEC LE NINIAN</t>
  </si>
  <si>
    <t>MALVIL</t>
  </si>
  <si>
    <t>FRGR1212</t>
  </si>
  <si>
    <t>LE LOROUX ET SES AFFLUENTS DEPUIS LA SOURCE JUSQU'A LA CONFLUENCE AVEC LA SEICHE</t>
  </si>
  <si>
    <t>LOROUX</t>
  </si>
  <si>
    <t>FRGR1213</t>
  </si>
  <si>
    <t>LA SIOULE ET SES AFFLUENTS DEPUIS LA SOURCE JUSQU'A OLBY</t>
  </si>
  <si>
    <t>FRGR1214</t>
  </si>
  <si>
    <t>LE RUISEAU DE PENMARCH ET SES AFFLUENTS DEPUIS LA SOURCE JUSQU'A LA MER</t>
  </si>
  <si>
    <t>PENMARCH</t>
  </si>
  <si>
    <t>FRGR1215</t>
  </si>
  <si>
    <t>LE KEROLLIN ET SES AFFLUENTS DEPUIS LA SOURCE JUSQU'A LA CONFLUENCE AVEC LE BLAVET</t>
  </si>
  <si>
    <t>KEROLLIN</t>
  </si>
  <si>
    <t>FRGR1216</t>
  </si>
  <si>
    <t>LE DOURDU ET SES AFFLUENTS DEPUIS LA SOURCE JUSQU'A LA CONFLUENCE AVEC L'ELLE</t>
  </si>
  <si>
    <t>DOURDU</t>
  </si>
  <si>
    <t>FRGR1217</t>
  </si>
  <si>
    <t>LE RUISSEAU DU DESERT (RACHAT) ET SES AFFLUENTS DEPUIS LA SOURCE JUSQU'A LA CONFLUENCE DE LA VILAINE</t>
  </si>
  <si>
    <t>RACHAR</t>
  </si>
  <si>
    <t>FRGR1218</t>
  </si>
  <si>
    <t>LE SEDON ET SES AFFLUENTS DEPUIS LA SOURCE JUSQU'A LA CONFLUENCE AVEC L'OUST</t>
  </si>
  <si>
    <t>SEDON</t>
  </si>
  <si>
    <t>FRGR1219</t>
  </si>
  <si>
    <t>LE MINAOUET ET SES AFFLUENTS DEPUIS LA SOURCE JUSQU'A LA MER</t>
  </si>
  <si>
    <t>MINAOUET</t>
  </si>
  <si>
    <t>FRGR1220</t>
  </si>
  <si>
    <t>LE KERNAS ET SES AFFLUENTS DEPUIS LA SOURCE JUSQU'A LA CONFLUENCE AVEC LE BLAVET</t>
  </si>
  <si>
    <t>KERNAS</t>
  </si>
  <si>
    <t>FRGR1221</t>
  </si>
  <si>
    <t>L'ORNE CHAMPENOISE ET SES AFFLUENTS DEPUIS LA SOURCE JUSQU'A LA CONFLUENCE AVEC LA SARTHE</t>
  </si>
  <si>
    <t>ORNE CHAMPENOISE</t>
  </si>
  <si>
    <t>FRGR1222</t>
  </si>
  <si>
    <t>LE DRUGENT ET SES AFFLUENTS DEPUIS LA SOURCE JUSQU'A LA CONFLUENCE AVEC LE LIGNON-DU-FOREZ</t>
  </si>
  <si>
    <t>DRUGENT</t>
  </si>
  <si>
    <t>FRGR1223</t>
  </si>
  <si>
    <t>LE CANUT ET SES AFFLUENTS DEPUIS LA SOURCE JUSQU'A L'ETANG DE LA MUSSE</t>
  </si>
  <si>
    <t>FRGR1224</t>
  </si>
  <si>
    <t>LE PRUNELAY ET SES AFFLUENTS DEPUIS LA SOURCE JUSQU'A LA CONFLUENCE AVEC LA SEICHE</t>
  </si>
  <si>
    <t>PRUNELAY</t>
  </si>
  <si>
    <t>FRGR1226</t>
  </si>
  <si>
    <t>LE FRESNAY ET SES AFFLUENTS DEPUIS LA SOURCE JUSQU'A LA CONFLUENCE AVEC LA BRAYE</t>
  </si>
  <si>
    <t>FRESNAY</t>
  </si>
  <si>
    <t>FRGR1227</t>
  </si>
  <si>
    <t>LE NARAIS ET SES AFFLUENTS DEPUIS LA SOURCE JUSQU'A LA CONFLUENCE AVEC L'HUISNE</t>
  </si>
  <si>
    <t>NARAIS</t>
  </si>
  <si>
    <t>FRGR1228</t>
  </si>
  <si>
    <t>LE TREHELU ET SES AFFLUENTS DEPUIS LA SOURCE JUSQU'A LA CONFLUENCE AVEC LA VILAINE</t>
  </si>
  <si>
    <t>TREHELU</t>
  </si>
  <si>
    <t>FRGR1229</t>
  </si>
  <si>
    <t>LES EMPEZES ET SES AFFLUENTS DEPUIS LA SOURCE JUSQU'A LA CONFLUENCE AVEC L'ALLIER</t>
  </si>
  <si>
    <t>EMPEZES</t>
  </si>
  <si>
    <t>FRGR1230</t>
  </si>
  <si>
    <t>L'ARTIERE ET SES AFFLUENTS DEPUIS LA SOURCE JUSQU'A BEAUMONT</t>
  </si>
  <si>
    <t>SAINT-GENES</t>
  </si>
  <si>
    <t>FRGR1231</t>
  </si>
  <si>
    <t>LE RUISSEAU DE TREGUENNEC ET SES AFFLUENTS DEPUIS LA SOURCE JUSQU'A LA MER</t>
  </si>
  <si>
    <t>TREGUENNEC</t>
  </si>
  <si>
    <t>FRGR1232</t>
  </si>
  <si>
    <t>LE SAINT-JEAN ET SES AFFLUENTS DEPUIS LA SOURCE JUSQU'A LA CONFLUENCE AVEC LE PONT L'ABBE</t>
  </si>
  <si>
    <t>SAINT-JEAN</t>
  </si>
  <si>
    <t>FRGR1233</t>
  </si>
  <si>
    <t>L'EGVONNE ET SES AFFLUENTS DEPUIS LA SOURCE JUSQU'A LA CONFLUENCE AVEC LE LOIR</t>
  </si>
  <si>
    <t>EGVONNE</t>
  </si>
  <si>
    <t>FRGR1234</t>
  </si>
  <si>
    <t>LE TELLE ET SES AFFLUENTS DEPUIS LA SOURCE JUSQU'A LA CONFLUENCE AVEC LA SEICHE</t>
  </si>
  <si>
    <t>TEL</t>
  </si>
  <si>
    <t>FRGR1235</t>
  </si>
  <si>
    <t>LE MERDEREAU ET SES AFFLUENTS DEPUIS LA SOURCE JUSQU'A LA CONFLUENCE AVEC LA VIVE PARENCE</t>
  </si>
  <si>
    <t>FRGR1236</t>
  </si>
  <si>
    <t>LA VILLE OGER ET SES AFFLUENTS DEPUIS LA SOURCE JUSQU'A LA CONFLUENCE AVEC L'OUST</t>
  </si>
  <si>
    <t>VILLE OGER</t>
  </si>
  <si>
    <t>FRGR1237</t>
  </si>
  <si>
    <t>L'ISE ET SES AFFLUENTS DEPUIS LA SOURCE JUSQU'A LA CONFLUENCE AVEC LA SEICHE</t>
  </si>
  <si>
    <t>ISE</t>
  </si>
  <si>
    <t>FRGR1238</t>
  </si>
  <si>
    <t>LE MOULIN DE LAYAT ET SES AFFLUENTS DEPUIS LA SOURCE JUSQU'A LA CONFLUENCE AVEC LA DORE</t>
  </si>
  <si>
    <t>MOULIN DE LAYAT</t>
  </si>
  <si>
    <t>FRGR1239</t>
  </si>
  <si>
    <t>LE DUE ET SES AFFLUENTS DEPUIS LA SOURCE JUSQU'A LA CONFLUENCE AVEC L'HUISNE</t>
  </si>
  <si>
    <t>DUE</t>
  </si>
  <si>
    <t>FRGR1240</t>
  </si>
  <si>
    <t>LE CAMET ET SES AFFLUENTS DEPUIS LA SOURCE JUSQU'A LA CONFLUENCE AVEC L'YVEL</t>
  </si>
  <si>
    <t>CAMET</t>
  </si>
  <si>
    <t>FRGR1241</t>
  </si>
  <si>
    <t>LE MAINEAU ET SES AFFLUENTS DEPUIS LA SOURCE JUSQU'A LA CONFLUENCE AVEC LA BRAYE</t>
  </si>
  <si>
    <t>MAINEAU</t>
  </si>
  <si>
    <t>FRGR1242</t>
  </si>
  <si>
    <t>LA CROIX MACE ET SES AFFLUENTS DEPUIS LA SOURCE JUSQU'A LA CONFLUENCE AVEC LA VILAINE</t>
  </si>
  <si>
    <t>CROIX MACE</t>
  </si>
  <si>
    <t>FRGR1243</t>
  </si>
  <si>
    <t>LE MOULIN DE TALLENE ET SES AFFLUENTS DEPUIS LA SOURCE JUSQU'A LA CONFLUENCE AVEC LE BLAVET</t>
  </si>
  <si>
    <t>MOULIN DE TALLENE</t>
  </si>
  <si>
    <t>FRGR1244</t>
  </si>
  <si>
    <t>LE BRULE ET SES AFFLUENTS DEPUIS LA SOURCE JUSQU'A LA CONFLUENCE AVEC LE BLAVET</t>
  </si>
  <si>
    <t>BRU</t>
  </si>
  <si>
    <t>FRGR1245</t>
  </si>
  <si>
    <t>LA VIENNE ET SES AFFLUENTS DEPUIS LA SOURCE JUSQU'A PEYRELEVADE</t>
  </si>
  <si>
    <t>19 ; 23</t>
  </si>
  <si>
    <t>FRGR1246</t>
  </si>
  <si>
    <t>LA CHEZE ET SES AFFLUENTS DEPUIS LA SOURCE JUSQU'A LA RETENUE DE LA CHEZE</t>
  </si>
  <si>
    <t>FRGR1247</t>
  </si>
  <si>
    <t>LE CRASSEUX ET SES AFFLUENTS DEPUIS LA SOURCE JUSQU'A LA CONFLUENCE AVEC L'OUST</t>
  </si>
  <si>
    <t>CRASSEUX</t>
  </si>
  <si>
    <t>FRGR1248</t>
  </si>
  <si>
    <t>LA PERCHE ET SES AFFLUENTS DEPUIS LA SOURCE JUSQU'A LA CONFLUENCE AVEC L'OUST</t>
  </si>
  <si>
    <t>FRGR1249</t>
  </si>
  <si>
    <t>LE PONT PERRIN ET SES AFFLUENTS DEPUIS LA SOURCE JUSQU'A LA CONFLUENCE AVEC L'YVEL</t>
  </si>
  <si>
    <t>PONT PERRIN</t>
  </si>
  <si>
    <t>FRGR1250</t>
  </si>
  <si>
    <t>LE SAINT LAURENT ET SES AFFLUENTS DEPUIS LA SOURCE JUSQU'A LA MER</t>
  </si>
  <si>
    <t>SAINT LAURENT</t>
  </si>
  <si>
    <t>FRGR1252</t>
  </si>
  <si>
    <t>LE RUISSEAU DE BIEUZY ET SES AFFLUENTS DEPUIS LA SOURCE JUSQU'A LA CONFLUENCE AVEC LE BLAVET</t>
  </si>
  <si>
    <t>BIEUZY</t>
  </si>
  <si>
    <t>FRGR1253</t>
  </si>
  <si>
    <t>LA QUINCAMPOIX ET SES AFFLUENTS DEPUIS LA SOURCE JUSQU'A LA CONFLUENCE AVEC LA SEICHE</t>
  </si>
  <si>
    <t>QUINCAMPOIX</t>
  </si>
  <si>
    <t>FRGR1254</t>
  </si>
  <si>
    <t>LE GAROLLET ET SES AFFLUENTS DEPUIS LA SOURCE JUSQU'A LA CONFLUENCE AVEC LA LOIRE</t>
  </si>
  <si>
    <t>GAROLLET</t>
  </si>
  <si>
    <t>FRGR1255</t>
  </si>
  <si>
    <t>LA ROCHE ET SES AFFLUENTS DEPUIS LA SOURCE JUSQU'A LA CONFLUENCE AVEC LE MEU</t>
  </si>
  <si>
    <t>FRGR1256</t>
  </si>
  <si>
    <t>LA VIMELLE ET SES AFFLUENTS DEPUIS LA SOURCE JUSQU'A LA CONFLUENCE AVEC L'HUISNE</t>
  </si>
  <si>
    <t>VIMELLE</t>
  </si>
  <si>
    <t>FRGR1257</t>
  </si>
  <si>
    <t>L'YAIGNE ET SES AFFLUENTS DEPUIS LA SOURCE JUSQU'A LA CONFLUENCE AVEC LA SEICHE</t>
  </si>
  <si>
    <t>YAIGNE</t>
  </si>
  <si>
    <t>FRGR1258</t>
  </si>
  <si>
    <t>LE GRIGNE ET SES AFFLUENTS DEPUIS LA SOURCE JUSQU'A LA CONFLUENCE AVEC L'HUISNE</t>
  </si>
  <si>
    <t>GRIGNE</t>
  </si>
  <si>
    <t>FRGR1260</t>
  </si>
  <si>
    <t>LE BRETECHE ET SES AFFLUENTS DEPUIS LA SOURCE JUSQU'A LA CONFLUENCE AVEC LA BRAYE</t>
  </si>
  <si>
    <t>BRETECHE</t>
  </si>
  <si>
    <t>FRGR1261</t>
  </si>
  <si>
    <t>LA CHERONNE ET SES AFFLUENTS DEPUIS LA SOURCE JUSQU'A LA CONFLUENCE AVEC L'HUISNE</t>
  </si>
  <si>
    <t>CHERONNE</t>
  </si>
  <si>
    <t>FRGR1262</t>
  </si>
  <si>
    <t>LE PALAIS ET SES AFFLUENTS DEPUIS LA SOURCE JUSQU'A LA CONFLUENCE AVEC LA VEGRE</t>
  </si>
  <si>
    <t>FRGR1263</t>
  </si>
  <si>
    <t>L'ORSON ET SES AFFLUENTS DEPUIS LA SOURCE JUSQU'A LA CONFLUENCE AVEC LA SEICHE</t>
  </si>
  <si>
    <t>ORSON</t>
  </si>
  <si>
    <t>FRGR1264</t>
  </si>
  <si>
    <t>LE VERGNAS ET SES AFFLUENTS DEPUIS LA SOURCE JUSQU'A LA CONFLUENCE AVEC LA VIENNE</t>
  </si>
  <si>
    <t>VERGNAS</t>
  </si>
  <si>
    <t>FRGR1265</t>
  </si>
  <si>
    <t>LE BONDIVY ET SES AFFLUENTS DEPUIS LA SOURCE JUSQU'A LA MER</t>
  </si>
  <si>
    <t>TRUNVEL</t>
  </si>
  <si>
    <t>FRGR1266</t>
  </si>
  <si>
    <t>LE DURBOEUF ET SES AFFLUENTS DEPUIS LA SOURCE JUSQU'A LA CONFLUENCE AVEC LE LIE</t>
  </si>
  <si>
    <t>DURBOEUF</t>
  </si>
  <si>
    <t>FRGR1267</t>
  </si>
  <si>
    <t>LE MOULIN AU MOINE ET SES AFFLUENTS DEPUIS LA SOURCE JUSQU'A LA CONFLUENCE AVEC LA VIVE PARENCE</t>
  </si>
  <si>
    <t>MOULIN AU MOINE</t>
  </si>
  <si>
    <t>FRGR1268</t>
  </si>
  <si>
    <t>LA QUEUNE ET SES AFFLUENTS DEPUIS LA SOURCE JUSQU'A LA CONFLUENCE AVEC L'HUISNE</t>
  </si>
  <si>
    <t>FRGR1269</t>
  </si>
  <si>
    <t>LE LINDON ET SES AFFLUENTS DEPUIS LA SOURCE JUSQU'A LA CONFLUENCE AVEC LA VILAINE</t>
  </si>
  <si>
    <t>LINDON</t>
  </si>
  <si>
    <t>FRGR1270</t>
  </si>
  <si>
    <t>LA CHANDOUILLE ET SES AFFLUENTS DEPUIS LA SOURCE JUSQU'A LA RETENUE DU CHAMMET</t>
  </si>
  <si>
    <t>CHANDOUILLE</t>
  </si>
  <si>
    <t>FRGR1271</t>
  </si>
  <si>
    <t>LE VEGRONEAU ET SES AFFLUENTS DEPUIS LA SOURCE JUSQU'A LA CONFLUENCE AVEC LA VEGRE</t>
  </si>
  <si>
    <t>VEGRONEAU</t>
  </si>
  <si>
    <t>FRGR1272</t>
  </si>
  <si>
    <t>LA BICHETIERE ET SES AFFLUENTS DEPUIS LA SOURCE JUSQU'A LA CONFLUENCE AVEC LA VILAINE</t>
  </si>
  <si>
    <t>BICHETIERE</t>
  </si>
  <si>
    <t>FRGR1273</t>
  </si>
  <si>
    <t>L'AULNAY ET SES AFFLUENTS DEPUIS LA SOURCE JUSQU'A LA CONFLUENCE AVEC L'ORNE SAOSNOISE</t>
  </si>
  <si>
    <t>AULNAY</t>
  </si>
  <si>
    <t>FRGR1274</t>
  </si>
  <si>
    <t>L'OLIVET ET SES AFFLUENTS DEPUIS LA SOURCE JUSQU'A LA CONFLUENCE AVEC LA VILAINE</t>
  </si>
  <si>
    <t>OLIVET</t>
  </si>
  <si>
    <t>FRGR1275</t>
  </si>
  <si>
    <t>LE NAIC ET SES AFFLUENTS DEPUIS LA SOURCE JUSQU'A LA CONFLUENCE AVEC L'ELLE</t>
  </si>
  <si>
    <t>NAIC</t>
  </si>
  <si>
    <t>FRGR1276</t>
  </si>
  <si>
    <t>LE BLOSNE ET SES AFFLUENTS DEPUIS LA SOURCE JUSQU'A LA CONFLUENCE AVEC LA VILAINE</t>
  </si>
  <si>
    <t>BLOSNE</t>
  </si>
  <si>
    <t>FRGR1277</t>
  </si>
  <si>
    <t>LE MOYETTE ET SES AFFLUENTS DEPUIS LA SOURCE JUSQU'A LA CONFLUENCE AVEC LA MAYENNE</t>
  </si>
  <si>
    <t>MOYETTE</t>
  </si>
  <si>
    <t>FRGR1278</t>
  </si>
  <si>
    <t>LES ASSATS ET SES AFFLUENTS DEPUIS LA SOURCE JUSQU'A LA CONFLUENCE AVEC L'ALLIER</t>
  </si>
  <si>
    <t>ASSATS</t>
  </si>
  <si>
    <t>FRGR1279</t>
  </si>
  <si>
    <t>LE SEREIN ET SES AFFLUENTS DEPUIS LA SOURCE JUSQU'A LA CONFLUENCE AVEC LE MEU</t>
  </si>
  <si>
    <t>SEREIN</t>
  </si>
  <si>
    <t>FRGR1280</t>
  </si>
  <si>
    <t>LA BELLE NOE ET SES AFFLUENTS DEPUIS LA SOURCE JUSQU'A LA CONFLUENCE AVEC LA SARTHE</t>
  </si>
  <si>
    <t>BELLE NOE</t>
  </si>
  <si>
    <t>FRGR1281</t>
  </si>
  <si>
    <t>LA PIERRE FENDUE ET SES AFFLUENTS DEPUIS LA SOURCE JUSQU'A LA CONFLUENCE AVEC LE BLAVET</t>
  </si>
  <si>
    <t>PIERRE FENDUE</t>
  </si>
  <si>
    <t>FRGR1282</t>
  </si>
  <si>
    <t>LE RUISSEAU DE PLOZEVET ET SES AFFLUENTS DEPUIS LA SOURCE JUSQU'A LA MER</t>
  </si>
  <si>
    <t>PLOZEVET</t>
  </si>
  <si>
    <t>FRGR1283</t>
  </si>
  <si>
    <t>LE PONT LAGOT ET SES AFFLUENTS DEPUIS LA SOURCE JUSQU'A LA CONFLUENCE AVEC LA VILAINE</t>
  </si>
  <si>
    <t>PONT LAGOT</t>
  </si>
  <si>
    <t>FRGR1284</t>
  </si>
  <si>
    <t>LE PLANCHEMOUTON ET SES AFFLUENTS DEPUIS LA SOURCE JUSQU'A LA CONFLUENCE AVEC LA VIENNE</t>
  </si>
  <si>
    <t>PLANCHEMOUTON</t>
  </si>
  <si>
    <t>FRGR1285</t>
  </si>
  <si>
    <t>LE VALMER ET SES AFFLUENTS DEPUIS LA SOURCE JUSQU'A LA CONFLUENCE AVEC L'HUISNE</t>
  </si>
  <si>
    <t>VALMER</t>
  </si>
  <si>
    <t>FRGR1286</t>
  </si>
  <si>
    <t>LE QUARTIER ET SES AFFLUENTS DEPUIS LA SOURCE JUSQU'A LA CONFLUENCE AVEC LA MAYENNE</t>
  </si>
  <si>
    <t>QUARTIER</t>
  </si>
  <si>
    <t>FRGR1287</t>
  </si>
  <si>
    <t>L'ESTUER ET SES AFFLUENTS DEPUIS LA SOURCE JUSQU'A LA CONFLUENCE AVEC LE LIE</t>
  </si>
  <si>
    <t>ESTUER</t>
  </si>
  <si>
    <t>FRGR1288</t>
  </si>
  <si>
    <t>LE SAINT-NIEL ET SES AFFLUENTS DEPUIS LA SOURCE JUSQU'A LA CONFLUENCE AVEC LE BLAVET</t>
  </si>
  <si>
    <t>SAINT-NIEL</t>
  </si>
  <si>
    <t>FRGR1289</t>
  </si>
  <si>
    <t>LE FOIREUX ET SES AFFLUENTS DEPUIS LA SOURCE JUSQU'A LA CONFLUENCE AVEC L'ERNEE</t>
  </si>
  <si>
    <t>FOIREUX</t>
  </si>
  <si>
    <t>FRGR1290</t>
  </si>
  <si>
    <t>LA GAILLARDIERE ET SES AFFLUENTS DEPUIS LA SOURCE JUSQU'A LA CONFLUENCE AVEC LA VILAINE</t>
  </si>
  <si>
    <t>GAILLARDIERE</t>
  </si>
  <si>
    <t>FRGR1291</t>
  </si>
  <si>
    <t>LE SOLEILLANT ET SES AFFLUENTS DEPUIS LA SOURCE JUSQU'A LA CONFLUENCE AVEC LA LOIRE</t>
  </si>
  <si>
    <t>SOLEILLANT</t>
  </si>
  <si>
    <t>FRGR1292</t>
  </si>
  <si>
    <t>LE FRESNE ET SES AFFLUENTS DEPUIS LA SOURCE JUSQU'A LA CONFLUENCE AVEC LA MAYENNE</t>
  </si>
  <si>
    <t>FRESNE</t>
  </si>
  <si>
    <t>FRGR1293</t>
  </si>
  <si>
    <t>LA LONGUEVE ET SES AFFLUENTS DEPUIS LA SOURCE JUSQU'A LA CONFLUENCE AVEC LA SARTHE</t>
  </si>
  <si>
    <t>LONGUEVE</t>
  </si>
  <si>
    <t>FRGR1294</t>
  </si>
  <si>
    <t>L'OUVRAIN ET SES AFFLUENTS DEPUIS LA SOURCE JUSQU'A LA CONFLUENCE AVEC LA MAYENNE</t>
  </si>
  <si>
    <t>OUVRAIN</t>
  </si>
  <si>
    <t>FRGR1295</t>
  </si>
  <si>
    <t>LE STIVAL ET SES AFFLUENTS DEPUIS LA SOURCE JUSQU'A LA CONFLUENCE AVEC LE BLAVET</t>
  </si>
  <si>
    <t>STIVAL</t>
  </si>
  <si>
    <t>FRGR1296</t>
  </si>
  <si>
    <t>L'ETANG DE FORGE ET SES AFFLUENTS DEPUIS LA SOURCE JUSQU'A LA CONFLUENCE AVEC LA VILAINE</t>
  </si>
  <si>
    <t>ETANG DE FORGE</t>
  </si>
  <si>
    <t>FRGR1297</t>
  </si>
  <si>
    <t>LE CEYSSAT ET SES AFFLUENTS DEPUIS LA SOURCE JUSQU'A LA CONFLUENCE AVEC LA SIOULE</t>
  </si>
  <si>
    <t>CEYSSAT</t>
  </si>
  <si>
    <t>FRGR1298</t>
  </si>
  <si>
    <t>LA MARE ET SES AFFLUENTS DEPUIS LA SOURCE JUSQU'A LA CONFLUENCE AVEC L'ILLE</t>
  </si>
  <si>
    <t>FRGR1299</t>
  </si>
  <si>
    <t>LE CORMIER ET SES AFFLUENTS DEPUIS LA SOURCE JUSQU'A LA CONFLUENCE AVEC L'ERNEE</t>
  </si>
  <si>
    <t>CORMIER</t>
  </si>
  <si>
    <t>FRGR1300</t>
  </si>
  <si>
    <t>LE GASTARD ET SES AFFLUENTS DEPUIS LA SOURCE JUSQU'A LA CONFLUENCE AVEC LA MAYENNE</t>
  </si>
  <si>
    <t>GASTARD</t>
  </si>
  <si>
    <t>FRGR1301</t>
  </si>
  <si>
    <t>LE MONTRETAUX ET SES AFFLUENTS DEPUIS LA SOURCE JUSQU'A LA CONFLUENCE AVEC L'HUISNE</t>
  </si>
  <si>
    <t>MONTRETAUX</t>
  </si>
  <si>
    <t>FRGR1302</t>
  </si>
  <si>
    <t>LA JARRIAIS ET SES AFFLUENTS DEPUIS LA SOURCE JUSQU'A LA CONFLUENCE AVEC LA JOUANNE</t>
  </si>
  <si>
    <t>JARRIAIS</t>
  </si>
  <si>
    <t>FRGR1303</t>
  </si>
  <si>
    <t>LE GUERNIC ET SES AFFLUENTS DEPUIS LA SOURCE JUSQU'A LA CONFLUENCE AVEC LE BLAVET</t>
  </si>
  <si>
    <t>GUERNIC</t>
  </si>
  <si>
    <t>FRGR1304</t>
  </si>
  <si>
    <t>LE FRAMEUX ET SES AFFLUENTS DEPUIS LA SOURCE JUSQU'A LA CONFLUENCE AVEC LE LIE</t>
  </si>
  <si>
    <t>FRAMEUX</t>
  </si>
  <si>
    <t>FRGR1305</t>
  </si>
  <si>
    <t>LE GAGE ET SES AFFLUENTS DEPUIS LA SOURCE JUSQU'A LA CONFLUENCE AVEC LA LOIRE</t>
  </si>
  <si>
    <t>GAGE</t>
  </si>
  <si>
    <t>FRGR1306</t>
  </si>
  <si>
    <t>LA FEUILLADE ET SES AFFLUENTS DEPUIS LA SOURCE JUSQU'A LA CONFLUENCE AVEC LA VIENNE</t>
  </si>
  <si>
    <t>FEUILLADE</t>
  </si>
  <si>
    <t>FRGR1307</t>
  </si>
  <si>
    <t>LE DOURIC ET SES AFFLUENTS DEPUIS LA SOURCE JUSQU'A LA CONFLUENCE AVEC LE CANAL DE NANTES A BREST</t>
  </si>
  <si>
    <t>DOURIC</t>
  </si>
  <si>
    <t>FRGR1308</t>
  </si>
  <si>
    <t>LE PALET ET SES AFFLUENTS DEPUIS LA SOURCE JUSQU'A LA CONFLUENCE AVEC LA CANTACHE</t>
  </si>
  <si>
    <t>PALET</t>
  </si>
  <si>
    <t>FRGR1309</t>
  </si>
  <si>
    <t>LE RUISSEAU DE PRIMELIN ET SES AFFLUENTS DEPUIS LA SOURCE JUSQU'A LA MER</t>
  </si>
  <si>
    <t>PRIMELIN</t>
  </si>
  <si>
    <t>FRGR1310</t>
  </si>
  <si>
    <t>LE LOMBRON ET SES AFFLUENTS DEPUIS LA SOURCE JUSQU'A LA CONFLUENCE AVEC LA SARTHE</t>
  </si>
  <si>
    <t>LOMBRON</t>
  </si>
  <si>
    <t>FRGR1311</t>
  </si>
  <si>
    <t>LE VILLENEUVE ET SES AFFLUENTS DEPUIS LA SOURCE JUSQU'A LA CONFLUENCE AVEC L'ERNEE</t>
  </si>
  <si>
    <t>VILLENEUVE</t>
  </si>
  <si>
    <t>FRGR1312</t>
  </si>
  <si>
    <t>LA MAROISSE ET SES AFFLUENTS DEPUIS LA SOURCE JUSQU'A LA CONFLUENCE AVEC L'HUISNE</t>
  </si>
  <si>
    <t>MAROISSE</t>
  </si>
  <si>
    <t>FRGR1313</t>
  </si>
  <si>
    <t>LE STALAS ET SES AFFLUENTS DEPUIS LA SOURCE JUSQU'A LA MER</t>
  </si>
  <si>
    <t>DOUARNENEZ</t>
  </si>
  <si>
    <t>FRGR1314</t>
  </si>
  <si>
    <t>LE TOUL BROHET ET SES AFFLUENTS DEPUIS LA SOURCE JUSQU'A LA CONFLUENCE AVEC LE BLAVET</t>
  </si>
  <si>
    <t>TOUL BROHET</t>
  </si>
  <si>
    <t>FRGR1315</t>
  </si>
  <si>
    <t>LE QUERRIEN ET SES AFFLUENTS DEPUIS LA SOURCE JUSQU'A LA CONFLUENCE AVEC LE LIE</t>
  </si>
  <si>
    <t>QUERRIEN</t>
  </si>
  <si>
    <t>FRGR1316</t>
  </si>
  <si>
    <t>LE CORBOULO ET SES AFFLUENTS DEPUIS LA SOURCE JUSQU'A LA CONFLUENCE AVEC LE BLAVET</t>
  </si>
  <si>
    <t>CORBOULO</t>
  </si>
  <si>
    <t>FRGR1317</t>
  </si>
  <si>
    <t>LE RUISSEAU DE PLEMET ET SES AFFLUENTS DEPUIS LA SOURCE JUSQU'A LA CONFLUENCE AVEC LE LIE</t>
  </si>
  <si>
    <t>PLEMET</t>
  </si>
  <si>
    <t>FRGR1318</t>
  </si>
  <si>
    <t>LES HAIES ET SES AFFLUENTS DEPUIS LA SOURCE JUSQU'A LA CONFLUENCE AVEC LA MAYENNE</t>
  </si>
  <si>
    <t>HAIES</t>
  </si>
  <si>
    <t>FRGR1320</t>
  </si>
  <si>
    <t>LE VAUMORIN ET SES AFFLUENTS DEPUIS LA SOURCE JUSQU'A LA CONFLUENCE AVEC L'ERNEE</t>
  </si>
  <si>
    <t>VAUMORIN</t>
  </si>
  <si>
    <t>FRGR1321</t>
  </si>
  <si>
    <t>LA TORANCHE ET SES AFFLUENTS DEPUIS LA SOURCE JUSQU'A LA CONFLUENCE AVEC LA LOIRE</t>
  </si>
  <si>
    <t>TORANCHE</t>
  </si>
  <si>
    <t>FRGR1322</t>
  </si>
  <si>
    <t>LE RAVINE ET SES AFFLUENTS DEPUIS LA SOURCE JUSQU'A LA CONFLUENCE AVEC L'HUISNE</t>
  </si>
  <si>
    <t>RAVINE</t>
  </si>
  <si>
    <t>FRGR1323</t>
  </si>
  <si>
    <t>LA FOUSSARDE ET SES AFFLUENTS DEPUIS LA SOURCE JUSQU'A LA CONFLUENCE AVEC LE LOIR</t>
  </si>
  <si>
    <t>FOUSSARDE</t>
  </si>
  <si>
    <t>FRGR1324</t>
  </si>
  <si>
    <t>LE LAPIC ET SES AFFLUENTS DEPUIS LA SOURCE JUSQU'A L'EMBOUCHURE</t>
  </si>
  <si>
    <t>LAPIC</t>
  </si>
  <si>
    <t>FRGR1325</t>
  </si>
  <si>
    <t>L'ORTHON ET SES AFFLUENTS DEPUIS LA SOURCE JUSQU'A LA CONFLUENCE AVEC LA SARTHE</t>
  </si>
  <si>
    <t>ORTHON</t>
  </si>
  <si>
    <t>FRGR1326</t>
  </si>
  <si>
    <t>LE LOTAVY ET SES AFFLUENTS DEPUIS LA SOURCE JUSQU'A LA CONFLUENCE AVEC LE CANAL DE NANTES A BREST</t>
  </si>
  <si>
    <t>LOTAVY</t>
  </si>
  <si>
    <t>FRGR1327</t>
  </si>
  <si>
    <t>LES FORGES ET SES AFFLUENTS DEPUIS LA SOURCE JUSQU'A LA CONFLUENCE AVEC LE BLAVET</t>
  </si>
  <si>
    <t>FRGR1328</t>
  </si>
  <si>
    <t>LE LAUZAT ET SES AFFLUENTS DEPUIS LA SOURCE JUSQU'A LA CONFLUENCE AVEC LA VIENNE</t>
  </si>
  <si>
    <t>LAUZAT</t>
  </si>
  <si>
    <t>FRGR1329</t>
  </si>
  <si>
    <t>LES TROIS FONTAINES ET SES AFFLUENTS DEPUIS LA SOURCE JUSQU'A LA CONFLUENCE AVEC L'AULNE</t>
  </si>
  <si>
    <t>TROIS FONTAINES</t>
  </si>
  <si>
    <t>FRGR1330</t>
  </si>
  <si>
    <t>LE CRENNARD ET SES AFFLUENTS DEPUIS LA SOURCE JUSQU'A LA CONFLUENCE AVEC LE CANAL DE NANTES A BREST</t>
  </si>
  <si>
    <t>CRENNARD</t>
  </si>
  <si>
    <t>FRGR1331</t>
  </si>
  <si>
    <t>L'ANXURE ET SES AFFLUENTS DEPUIS LA SOURCE JUSQU'A LA CONFLUENCE AVEC LA MAYENNE</t>
  </si>
  <si>
    <t>ANXURE</t>
  </si>
  <si>
    <t>FRGR1332</t>
  </si>
  <si>
    <t>LE STER PONT MINE ET SES AFFLUENTS DEPUIS LA SOURCE JUSQU'A LA CONFLUENCE AVEC L'AULNE</t>
  </si>
  <si>
    <t>STER PONT MINE</t>
  </si>
  <si>
    <t>FRGR1333</t>
  </si>
  <si>
    <t>LA ROUGETTE ET SES AFFLUENTS DEPUIS LA SOURCE JUSQU'A LA CONFLUENCE AVEC L'HUISNE</t>
  </si>
  <si>
    <t>ROUGETTE</t>
  </si>
  <si>
    <t>FRGR1334</t>
  </si>
  <si>
    <t>LA THIRONNE ET SES AFFLUENTS DEPUIS LA SOURCE JUSQU'A LA CONFLUENCE AVEC LE LOIR</t>
  </si>
  <si>
    <t>THIRONNE</t>
  </si>
  <si>
    <t>FRGR1335</t>
  </si>
  <si>
    <t>LE MONTGUERET ET SES AFFLUENTS DEPUIS LA SOURCE JUSQU'A LA CONFLUENCE AVEC L'ERNEE</t>
  </si>
  <si>
    <t>MONTGUERET</t>
  </si>
  <si>
    <t>FRGR1337</t>
  </si>
  <si>
    <t>L'ARCISSES ET SES AFFLUENTS DEPUIS LA SOURCE JUSQU'A LA CONFLUENCE AVEC LA CLOCHE</t>
  </si>
  <si>
    <t>ARCISSES</t>
  </si>
  <si>
    <t>FRGR1338</t>
  </si>
  <si>
    <t>LE GELLES ET SES AFFLUENTS DEPUIS LA SOURCE JUSQU'A LA CONFLUENCE AVEC LA SIOULE</t>
  </si>
  <si>
    <t>GELLES</t>
  </si>
  <si>
    <t>FRGR1339</t>
  </si>
  <si>
    <t>LE PONT AR C'HLAOU ET SES AFFLUENTS DEPUIS LA SOURCE JUSQU'A LA CONFLUENCE AVEC L'AULNE</t>
  </si>
  <si>
    <t>PONT AR C HLAOU</t>
  </si>
  <si>
    <t>FRGR1340</t>
  </si>
  <si>
    <t>LE RESTMENGUY ET SES AFFLUENTS DEPUIS LA SOURCE JUSQU'AU CANAL DE NANTES A BREST</t>
  </si>
  <si>
    <t>RESTMENGUY</t>
  </si>
  <si>
    <t>FRGR1341</t>
  </si>
  <si>
    <t>LA SAOSNETTE ET SES AFFLUENTS DEPUIS LA SOURCE JUSQU'A LA CONFLUENCE AVEC LA BIENNE</t>
  </si>
  <si>
    <t>SAOSNETTE</t>
  </si>
  <si>
    <t>FRGR1342</t>
  </si>
  <si>
    <t>LE DORE ET SES AFFLUENTS DEPUIS LA SOURCE JUSQU'A LA CONFLUENCE AVEC LE CANAL DE NANTES A BREST</t>
  </si>
  <si>
    <t>FRGR1343</t>
  </si>
  <si>
    <t>LE GENERAL ET SES AFFLUENTS DEPUIS LA SOURCE JUSQU'A LA CONFLUENCE AVEC LE COUESNON</t>
  </si>
  <si>
    <t>GENERAL</t>
  </si>
  <si>
    <t>FRGR1344</t>
  </si>
  <si>
    <t>LE ROCHER REINE ET SES AFFLUENTS DEPUIS LA SOURCE JUSQU'A LA CONFLUENCE AVEC LA SARTHE</t>
  </si>
  <si>
    <t>ROCHER REINE</t>
  </si>
  <si>
    <t>FRGR1345</t>
  </si>
  <si>
    <t>LE COUZON ET SES AFFLUENTS DEPUIS LA SOURCE JUSQU'A LA CONFLUENCE AVEC LA DORE</t>
  </si>
  <si>
    <t>COUZON</t>
  </si>
  <si>
    <t>FRGR1346</t>
  </si>
  <si>
    <t>LE CRANN ET SES AFFLUENTS DEPUIS LA SOURCE JUSQU'A LA CONFLUENCE AVEC L'AULNE</t>
  </si>
  <si>
    <t>CRANN</t>
  </si>
  <si>
    <t>FRGR1347</t>
  </si>
  <si>
    <t>LE PENHOUET ET SES AFFLUENTS DEPUIS LA SOURCE JUSQU'A LA CONFLUENCE AVEC LE LIE</t>
  </si>
  <si>
    <t>PENHOUET</t>
  </si>
  <si>
    <t>FRGR1348</t>
  </si>
  <si>
    <t>LE RUISSEAU DE SPEZET ET SES AFFLUENTS DEPUIS LA SOURCE JUSQU'A LA CONFLUENCE AVEC L'AULNE</t>
  </si>
  <si>
    <t>SPEZET</t>
  </si>
  <si>
    <t>FRGR1349</t>
  </si>
  <si>
    <t>LE COAT QUEVERAN ET SES AFFLUENTS DEPUIS LA SOURCE JUSQU'A LA CONFLUENCE AVEC L'HYERE</t>
  </si>
  <si>
    <t>COAT QUEVERAN</t>
  </si>
  <si>
    <t>FRGR1350</t>
  </si>
  <si>
    <t>LE COAT COURAVAL ET SES AFFLUENTS DEPUIS LA SOURCE JUSQU'AU CANAL DE NANTES A BREST</t>
  </si>
  <si>
    <t>COAT COURAVAL</t>
  </si>
  <si>
    <t>FRGR1351</t>
  </si>
  <si>
    <t>LE MUEZ ET SES AFFLUENTS DEPUIS LA SOURCE JUSQU'A LA CONFLUENCE AVEC LE COUESNON</t>
  </si>
  <si>
    <t>MUEZ</t>
  </si>
  <si>
    <t>FRGR1352</t>
  </si>
  <si>
    <t>LA PERCHE ET SES AFFLUENTS DEPUIS LA SOURCE JUSQU'A LA CONFLUENCE AVEC L'ERNEE</t>
  </si>
  <si>
    <t>FRGR1353</t>
  </si>
  <si>
    <t>LE DOUCELLES ET SES AFFLUENTS DEPUIS LA SOURCE JUSQU'A LA CONFLUENCE AVEC LA SARTHE</t>
  </si>
  <si>
    <t>DOUCELLES</t>
  </si>
  <si>
    <t>FRGR1354</t>
  </si>
  <si>
    <t>LE FONTAINE DANIEL ET SES AFFLUENTS DEPUIS LA SOURCE JUSQU'A LA CONFLUENCE AVEC LA MAYENNE</t>
  </si>
  <si>
    <t>FONTAINE DANIEL</t>
  </si>
  <si>
    <t>FRGR1355</t>
  </si>
  <si>
    <t>LE VEYSSIERE ET SES AFFLUENTS DEPUIS LA SOURCE JUSQU'A LA CONFLUENCE AVEC LA SIOULE</t>
  </si>
  <si>
    <t>VEYSSIERE</t>
  </si>
  <si>
    <t>FRGR1356</t>
  </si>
  <si>
    <t>LE VERNIC ET SES AFFLUENTS DEPUIS LA SOURCE JUSQU'A LA CONFLUENCE AVEC L'AULNE</t>
  </si>
  <si>
    <t>VERNIC</t>
  </si>
  <si>
    <t>FRGR1357</t>
  </si>
  <si>
    <t>LE RUISSEAU DE PLOMODIERN ET SES AFFLUENTS DEPUIS LA SOURCE JUSQU'A LA MER</t>
  </si>
  <si>
    <t>PLOMODIERN</t>
  </si>
  <si>
    <t>FRGR1358</t>
  </si>
  <si>
    <t>LE CHENAY PIGUELAIS ET SES AFFLUENTS DEPUIS LA SOURCE JUSQU'AU CANAL D'ILLE ET RANCE</t>
  </si>
  <si>
    <t>CHENAY PIGUELAIS</t>
  </si>
  <si>
    <t>FRGR1359</t>
  </si>
  <si>
    <t>L'OSCENSE ET SES AFFLUENTS DEPUIS LA SOURCE JUSQU'A LA CONFLUENCE AVEC L'ERNEE</t>
  </si>
  <si>
    <t>OSCENSE</t>
  </si>
  <si>
    <t>FRGR1360</t>
  </si>
  <si>
    <t>LE GOARANVEC ET SES AFFLUENTS DEPUIS LA SOURCE JUSQU'A LA CONFLUENCE AVEC LE KERGOAT</t>
  </si>
  <si>
    <t>GOARANVEC</t>
  </si>
  <si>
    <t>22 ; 29 ; 56</t>
  </si>
  <si>
    <t>FRGR1361</t>
  </si>
  <si>
    <t>LE ROLLON ET SES AFFLUENTS DEPUIS LA SOURCE JUSQU'A LA CONFLUENCE AVEC L'ERNEE</t>
  </si>
  <si>
    <t>ROLLON</t>
  </si>
  <si>
    <t>FRGR1362</t>
  </si>
  <si>
    <t>LE VIEILLE VILLE ET SES AFFLUENTS DEPUIS LA SOURCE JUSQU'A LA CONFLUENCE AVEC LA BIENNE</t>
  </si>
  <si>
    <t>VIEILVIL</t>
  </si>
  <si>
    <t>FRGR1363</t>
  </si>
  <si>
    <t>LE RUISSEAU DE LANDELEAU ET SES AFFLUENTS DEPUIS LA SOURCE JUSQU'A LA CONFLUENCE AVEC L'AULNE</t>
  </si>
  <si>
    <t>LANDELEAU</t>
  </si>
  <si>
    <t>FRGR1364</t>
  </si>
  <si>
    <t>LE MOULIN DE LA CHARRIERE ET SES AFFLUENTS DEPUIS LA SOURCE JUSQU'A LA CONFLUENCE AVEC LE COUESNON</t>
  </si>
  <si>
    <t>MOULIN DE LA CHARRIERE</t>
  </si>
  <si>
    <t>FRGR1365</t>
  </si>
  <si>
    <t>L'ERRE ET SES AFFLUENTS DEPUIS LA SOURCE JUSQU'A LA CONFLUENCE AVEC L'HUISNE</t>
  </si>
  <si>
    <t>ERRE</t>
  </si>
  <si>
    <t>FRGR1366</t>
  </si>
  <si>
    <t>L'ALERON ET SES AFFLUENTS DEPUIS LA SOURCE JUSQU'A LA CONFLUENCE AVEC LE COUESNON</t>
  </si>
  <si>
    <t>ALERON</t>
  </si>
  <si>
    <t>FRGR1367</t>
  </si>
  <si>
    <t>LA SEMELLE ET SES AFFLUENTS DEPUIS LA SOURCE JUSQU'A LA CONFLUENCE AVEC LA BIENNE</t>
  </si>
  <si>
    <t>SEMELLE</t>
  </si>
  <si>
    <t>FRGR1368</t>
  </si>
  <si>
    <t>L'OLLON ET SES AFFLUENTS DEPUIS LA SOURCE JUSQU'A LA CONFLUENCE AVEC LA MAYENNE</t>
  </si>
  <si>
    <t>OLLON</t>
  </si>
  <si>
    <t>FRGR1369</t>
  </si>
  <si>
    <t>L'EVERRE ET SES AFFLUENTS DEPUIS LA SOURCE JUSQU'A LA CONFLUENCE AVEC LE COUESNON</t>
  </si>
  <si>
    <t>EVERRE</t>
  </si>
  <si>
    <t>FRGR1370</t>
  </si>
  <si>
    <t>L'ANDOUILLE ET SES AFFLUENTS DEPUIS LA SOURCE JUSQU'A LA CONFLUENCE AVEC L'ILLE</t>
  </si>
  <si>
    <t>ANDOUILLE</t>
  </si>
  <si>
    <t>FRGR1371</t>
  </si>
  <si>
    <t>LE RUISSEAU DE LENNON ET SES AFFLUENTS DEPUIS LA SOURCE JUSQU'A LA CONFLUENCE AVEC L'AULNE</t>
  </si>
  <si>
    <t>LENNON</t>
  </si>
  <si>
    <t>FRGR1372</t>
  </si>
  <si>
    <t>LE MAZAYE ET SES AFFLUENTS DEPUIS LA SOURCE JUSQU'A LA CONFLUENCE AVEC LA SIOULE</t>
  </si>
  <si>
    <t>MAZAYE</t>
  </si>
  <si>
    <t>FRGR1375</t>
  </si>
  <si>
    <t>LE BOIS BERANGER ET SES AFFLUENTS DEPUIS LA SOURCE JUSQU'A LA CONFLUENCE AVEC L'ERNEE</t>
  </si>
  <si>
    <t>BOIS BERANGER</t>
  </si>
  <si>
    <t>FRGR1376</t>
  </si>
  <si>
    <t>LES MESSENDIERES ET SES AFFLUENTS DEPUIS LA SOURCE JUSQU'A LA CONFLUENCE AVEC LA COLMONT</t>
  </si>
  <si>
    <t>MESSENDIERES</t>
  </si>
  <si>
    <t>FRGR1377</t>
  </si>
  <si>
    <t>LE PIGRAY ET SES AFFLUENTS DEPUIS LA SOURCE JUSQU'A LA CONFLUENCE AVEC LA MAYENNE</t>
  </si>
  <si>
    <t>PIGRAY</t>
  </si>
  <si>
    <t>FRGR1378</t>
  </si>
  <si>
    <t>LE GESNES ET SES AFFLUENTS DEPUIS LA SOURCE JUSQU'A LA CONFLUENCE AVEC LA SARTHE</t>
  </si>
  <si>
    <t>GESNES</t>
  </si>
  <si>
    <t>FRGR1379</t>
  </si>
  <si>
    <t>LES VALLEES D'HERVE ET SES AFLLUENTS DEPUIS LA SOURCE JUSQU'A LA CONFLUENCE AVEC LE COUESNON</t>
  </si>
  <si>
    <t>VALLEES D HERVE ET SES AFLLUENTS</t>
  </si>
  <si>
    <t>FRGR1380</t>
  </si>
  <si>
    <t>LE NEUFCHATEL-EN-SAOSNOIS ET SES AFFLUENTS DEPUIS LA SOURCE JUSQU'A LA CONFLUENCE AVEC LA BIENNE</t>
  </si>
  <si>
    <t>NEUFCHATEL-EN-SAOSNOIS</t>
  </si>
  <si>
    <t>FRGR1381</t>
  </si>
  <si>
    <t>LE RAU DE CHATEAUNEUF-DU-FAOU ET SES AFFLUENTS DEPUIS LA SOURCE JUSQU'A LA CONFLUENCE AVEC L'AULNE</t>
  </si>
  <si>
    <t>RAU DE CHATEAUNEUF-DU-FAOU</t>
  </si>
  <si>
    <t>FRGR1382</t>
  </si>
  <si>
    <t>LA TURLIERE ET SES AFFLUENTS DEPUIS LA SOURCE JUSQU'A LA CONFLUENCE AVEC LA COLMONT</t>
  </si>
  <si>
    <t>TURLIERE</t>
  </si>
  <si>
    <t>FRGR1383</t>
  </si>
  <si>
    <t>LE MOTTAY ET SES AFFLUENTS DEPUIS LA SOURCE JUSQU'A LA RETENUE DE BOSMELEAC</t>
  </si>
  <si>
    <t>MOTTAY</t>
  </si>
  <si>
    <t>FRGR1384</t>
  </si>
  <si>
    <t>LE SORT ET SES AFFLUENTS DEPUIS LA SOURCE JUSQU'A LA CONFLUENCE AVEC LA SARTHE</t>
  </si>
  <si>
    <t>SORT</t>
  </si>
  <si>
    <t>FRGR1385</t>
  </si>
  <si>
    <t>LE HAC ET SES AFFLUENTS DEPUIS LA SOURCE JUSQU'A LA CONFLUENCE AVEC LA RANCE</t>
  </si>
  <si>
    <t>HAC</t>
  </si>
  <si>
    <t>FRGR1386</t>
  </si>
  <si>
    <t>LE GUIN ET SES AFFLUENTS DEPUIS LA SOURCE JUSQU'A LA CONFLUENCE AVEC LA VARENNE</t>
  </si>
  <si>
    <t>GUIN</t>
  </si>
  <si>
    <t>FRGR1388</t>
  </si>
  <si>
    <t>LA GAUBERDIERE ET SES AFFLUENTS DEPUIS LA SOURCE JUSQU'A LA CONFLUENCE AVEC LA COLMONT</t>
  </si>
  <si>
    <t>GAUBERDIERE</t>
  </si>
  <si>
    <t>FRGR1389</t>
  </si>
  <si>
    <t>LE BARAGNAC ET SES AFFLUENTS DEPUIS LA SOURCE JUSQU'A LA CONFLUENCE AVEC LE CHAPEAUROUX</t>
  </si>
  <si>
    <t>BARAGNAC</t>
  </si>
  <si>
    <t>FRGR1390</t>
  </si>
  <si>
    <t>LA MAULDE ET SES AFFLUENTS DEPUIS LA SOURCE JUSQU'A LA RETENUE DE VASSIVIERE</t>
  </si>
  <si>
    <t>FRGR1391</t>
  </si>
  <si>
    <t>LA VALLEE ET SES AFFLUENTS DEPUIS LA SOURCE JUSQU'A LA CONFLUENCE AVEC LA RANCE</t>
  </si>
  <si>
    <t>VALLEE</t>
  </si>
  <si>
    <t>FRGR1392</t>
  </si>
  <si>
    <t>LE BURON ET SES AFFLUENTS DEPUIS LA SOURCE JUSQU'A LA CONFLUENCE AVEC LA VARENNE</t>
  </si>
  <si>
    <t>FRGR1393</t>
  </si>
  <si>
    <t>LE VIENNE ET SES AFFLUENTS DEPUIS LA SOURCE JUSQU'A LA CONFLUENCE AVEC LA MAYENNE</t>
  </si>
  <si>
    <t>FRGR1394</t>
  </si>
  <si>
    <t>LE BOISCORDE ET SES AFFLUENTS DEPUIS LA SOURCE JUSQU'A LA CONFLUENCE AVEC L'HUISNE</t>
  </si>
  <si>
    <t>BOISCORDE</t>
  </si>
  <si>
    <t>FRGR1395</t>
  </si>
  <si>
    <t>LE MOULIN DE CHAHAINS ET SES AFFLUENTS DEPUIS LA SOURCE JUSQU'A LA CONFLUENCE AVEC LA SARTHE</t>
  </si>
  <si>
    <t>MOULIN DE CHAHAINS</t>
  </si>
  <si>
    <t>FRGR1396</t>
  </si>
  <si>
    <t>LE LAURIER ET SES AFFLUENTS DEPUIS LA SOURCE JUSQU'A LA CONFLUENCE AVEC LE COUESNON</t>
  </si>
  <si>
    <t>LAURIER</t>
  </si>
  <si>
    <t>FRGR1397</t>
  </si>
  <si>
    <t>LE BAILLEUL ET SES AFFLUENTS DEPUIS LA SOURCE JUSQU'A LA CONFLUENCE AVEC LA COLMONT</t>
  </si>
  <si>
    <t>BAILLEUL</t>
  </si>
  <si>
    <t>FRGR1398</t>
  </si>
  <si>
    <t>L'ORNETTE ET SES AFFLUENTS DEPUIS LA SOURCE JUSQU'A LA CONFLUENCE AVEC LA SARTHE</t>
  </si>
  <si>
    <t>ORNETTE</t>
  </si>
  <si>
    <t>FRGR1399</t>
  </si>
  <si>
    <t>LE KERLOC'H ET SES AFFLUENTS DEPUIS LA SOURCE JUSQU'A LA MER</t>
  </si>
  <si>
    <t>KERLOC H</t>
  </si>
  <si>
    <t>FRGR1400</t>
  </si>
  <si>
    <t>LES MOULINS ET SES AFFLUENTS DEPUIS LA SOURCE JUSQU'A LA CONFLUENCE AVEC LA MAULDE</t>
  </si>
  <si>
    <t>MOULINS</t>
  </si>
  <si>
    <t>FRGR1402</t>
  </si>
  <si>
    <t>FRGR1403</t>
  </si>
  <si>
    <t>LA BRIANTE ET SES AFFLUENTS DEPUIS LA SOURCE JUSQU'A LA CONFLUENCE AVEC LA SARTHE</t>
  </si>
  <si>
    <t>BRIANTE</t>
  </si>
  <si>
    <t>FRGR1404</t>
  </si>
  <si>
    <t>LA PERVENCHE ET SES AFFLUENTS DEPUIS LA SOURCE JUSQU'A LA CONFLUENCE AVEC LA SARTHE</t>
  </si>
  <si>
    <t>PERVENCHE</t>
  </si>
  <si>
    <t>FRGR1406</t>
  </si>
  <si>
    <t>LE CHEDOUET ET SES AFFLUENTS DEPUIS LA SOURCE JUSQU'A LA CONFLUENCE AVEC LA SARTHE</t>
  </si>
  <si>
    <t>CHEDOUET</t>
  </si>
  <si>
    <t>FRGR1407</t>
  </si>
  <si>
    <t>L'AVERSALE ET SES AFFLUENTS DEPUIS LA SOURCE JUSQU'A LA CONFLUENCE AVEC LA VARENNE</t>
  </si>
  <si>
    <t>AVERSALE</t>
  </si>
  <si>
    <t>FRGR1408</t>
  </si>
  <si>
    <t>LE CUISSAI ET SES AFFLUENTS DEPUIS LA SOURCE JUSQU'A LA CONFLUENCE AVEC LA SARTHE</t>
  </si>
  <si>
    <t>CUISSAI</t>
  </si>
  <si>
    <t>FRGR1409</t>
  </si>
  <si>
    <t>LE LASSAY ET SES AFFLUENTS DEPUIS LA SOURCE JUSQU'A LA CONFLUENCE AVEC LA MAYENNE</t>
  </si>
  <si>
    <t>LASSAY</t>
  </si>
  <si>
    <t>FRGR1410</t>
  </si>
  <si>
    <t>LE FROULAY ET SES AFFLUENTS DEPUIS LA SOURCE JUSQU'A LA CONFLUENCE AVEC LA VARENNE</t>
  </si>
  <si>
    <t>FROULAY</t>
  </si>
  <si>
    <t>FRGR1411</t>
  </si>
  <si>
    <t>LE LILION ET SES AFFLUENTS DEPUIS LA SOURCE JUSQU'A LA CONFLUENCE AVEC LA DORE</t>
  </si>
  <si>
    <t>LILION</t>
  </si>
  <si>
    <t>FRGR1412</t>
  </si>
  <si>
    <t>LE DOURDU ET SES AFFLUENTS DEPUIS LA SOURCE JUSQU'A LA RETENUE DE KERNE UHEL</t>
  </si>
  <si>
    <t>MOULIN DE LA SAL</t>
  </si>
  <si>
    <t>FRGR1413</t>
  </si>
  <si>
    <t>LE BETZ ET SES AFFLUENTS DEPUIS LA SOURCE JUSQU'A LA CONFLUENCE AVEC LA SARTHE</t>
  </si>
  <si>
    <t>BETZ</t>
  </si>
  <si>
    <t>FRGR1414</t>
  </si>
  <si>
    <t>LE BRICE ET SES AFFLUENTS DEPUIS LA SOURCE JUSQU'A LA CONFLUENCE AVEC LA RANCE</t>
  </si>
  <si>
    <t>BRICE</t>
  </si>
  <si>
    <t>FRGR1416</t>
  </si>
  <si>
    <t>L'OURDE ET SES AFFLUENTS DEPUIS LA SOURCE JUSQU'A LA CONFLUENCE AVEC LA COLMONT</t>
  </si>
  <si>
    <t>OURDE</t>
  </si>
  <si>
    <t>FRGR1417</t>
  </si>
  <si>
    <t>L'ETANG DU GUILLIER ET SE AFLLUENTS DEPUIS LA SOURCE JUSQU'A LA RETENUE DE L'ARGUENON</t>
  </si>
  <si>
    <t>ETANG DU GUILLIER ET SE AFLLUENTS</t>
  </si>
  <si>
    <t>FRGR1418</t>
  </si>
  <si>
    <t>L'ERINE ET SES AFFLUENTS DEPUIS LA SOURCE JUSQU'A LA CONFLUENCE AVEC LA SARTHE</t>
  </si>
  <si>
    <t>ERINE</t>
  </si>
  <si>
    <t>FRGR1419</t>
  </si>
  <si>
    <t>L'ANGLAINE ET SES AFFLUENTS DEPUIS LA SOURCE JUSQU'A LA CONFLUENCE AVEC LA MAYENNE</t>
  </si>
  <si>
    <t>ANGLAINE</t>
  </si>
  <si>
    <t>FRGR1420</t>
  </si>
  <si>
    <t>LA DOUARDIERE ET SES AFFLUENTS DEPUIS LA SOURCE JUSQU'A LA CONFLUENCE AVEC LA MAYENNE</t>
  </si>
  <si>
    <t>DOUARDIERE</t>
  </si>
  <si>
    <t>FRGR1421</t>
  </si>
  <si>
    <t>LE GRAND RIEU ET SES AFFLUENTS DEPUIS LA SOURCE JUSQU'A LA CONFLUENCE AVEC LA VIENNE</t>
  </si>
  <si>
    <t>GRAND RIEU</t>
  </si>
  <si>
    <t>FRGR1422</t>
  </si>
  <si>
    <t>LE CAMFROUT ET SES AFFLUENTS DEPUIS LA SOURCE JUSQU'A LA MER</t>
  </si>
  <si>
    <t>CAMFROUT</t>
  </si>
  <si>
    <t>FRGR1423</t>
  </si>
  <si>
    <t>L'ORTEL ET SES AFFLUENTS DEPUIS LA SOURCE JUSQU'A LA CONFLUENCE AVEC LA MAYENNE</t>
  </si>
  <si>
    <t>ORTEL</t>
  </si>
  <si>
    <t>FRGR1424</t>
  </si>
  <si>
    <t>L'ARGENTEL ET SES AFFLUENTS DEPUIS LA SOURCE JUSQU'A LA CONFLUENCE AVEC LA RANCE</t>
  </si>
  <si>
    <t>FRGR1425</t>
  </si>
  <si>
    <t>LA PISSE ET SES AFFLUENTS DEPUIS LA SOURCE JUSQU'A LA CONFLUENCE AVEC LA VARENNE</t>
  </si>
  <si>
    <t>PISSE</t>
  </si>
  <si>
    <t>FRGR1426</t>
  </si>
  <si>
    <t>LE LONGUEVES ET SES AFFLUENTS DEPUIS LA SOURCE JUSQU'A LA CONFLUENCE AVEC LA COLMONT</t>
  </si>
  <si>
    <t>LONGU╚VES</t>
  </si>
  <si>
    <t>FRGR1427</t>
  </si>
  <si>
    <t>LA VILETTE ET SES AFFLUENTS DEPUIS LA SOURCE JUSQU'A LA CONFLUENCE AVEC L'HUISNE</t>
  </si>
  <si>
    <t>VILETTE</t>
  </si>
  <si>
    <t>FRGR1428</t>
  </si>
  <si>
    <t>L'ARTIGEAS ET SES AFFLUENTS DEPUIS LA SOURCE JUSQU'A LA CONFLUENCE AVEC LA MAULDE</t>
  </si>
  <si>
    <t>ARTIGEAS</t>
  </si>
  <si>
    <t>FRGR1429</t>
  </si>
  <si>
    <t>LA BESNERIE ET SES AFFLUENTS DEPUIS LA SOURCE JUSQU'A LA CONFLUENCE AVEC LE COUESNON</t>
  </si>
  <si>
    <t>BESNERIE</t>
  </si>
  <si>
    <t>FRGR1430</t>
  </si>
  <si>
    <t>LE GUILLOCHE ET SES AFFLUENTS DEPUIS LA SOURCE JUSQU'A LA CONFLUENCE AVEC LE GUYOULT</t>
  </si>
  <si>
    <t>GUILLOCHE</t>
  </si>
  <si>
    <t>FRGR1432</t>
  </si>
  <si>
    <t>LE MAUDOUVE ET SES AFFLUENTS DEPUIS LA SOURCE JUSQU'A LA RETENUE DU GOUET</t>
  </si>
  <si>
    <t>MAUDOUVE</t>
  </si>
  <si>
    <t>FRGR1433</t>
  </si>
  <si>
    <t>LE MENIL ROULLE ET SES AFFLUENTS DEPUIS LA SOURCE JUSQU'A LA CONFLUENCE AVEC LA MAYENNE</t>
  </si>
  <si>
    <t>MENIL ROUL</t>
  </si>
  <si>
    <t>FRGR1434</t>
  </si>
  <si>
    <t>LE RUISSEAU DES LOUVRIERES ET SES AFFLUENTS DEPUIS LA SOURCE JUSQU'A LA CONFLUENCE AVEC LA MAYENNE</t>
  </si>
  <si>
    <t>VALLEES</t>
  </si>
  <si>
    <t>FRGR1435</t>
  </si>
  <si>
    <t>LA TANCHE ET SES AFFLUENTS DEPUIS LA SOURCE JUSQU'A LA CONFLUENCE AVEC LA SARTHE</t>
  </si>
  <si>
    <t>TANCHE</t>
  </si>
  <si>
    <t>FRGR1436</t>
  </si>
  <si>
    <t>LE GOUEDIC ET SES AFFLUENTS DEPUIS LA SOURCE JUSQU'A LA CONFLUENCE AVEC LE GOUET</t>
  </si>
  <si>
    <t>GOUEDIC</t>
  </si>
  <si>
    <t>FRGR1437</t>
  </si>
  <si>
    <t>LE GUEBRIAND ET SES AFFLUENTS DEPUIS LA SOURCE JUSQU'A LA MER</t>
  </si>
  <si>
    <t>GUEBRIAND</t>
  </si>
  <si>
    <t>FRGR1438</t>
  </si>
  <si>
    <t>LE MELEUC ET SES AFFLUENTS DEPUIS LA SOURCE JUSQU'A LA CONFLUENCE AVEC LE BIEZ JEAN</t>
  </si>
  <si>
    <t>MELEUC</t>
  </si>
  <si>
    <t>FRGR1439</t>
  </si>
  <si>
    <t>LE MARAIS ET SES AFFLUENTS DEPUIS LA SOURCE JUSQU'A LA CONFLUENCE AVEC LE COUESNON</t>
  </si>
  <si>
    <t>MARAIS</t>
  </si>
  <si>
    <t>FRGR1440</t>
  </si>
  <si>
    <t>LE DROUET ET SES AFFLUENTS DEPUIS LA SOURCE JUSQU'A LA MER</t>
  </si>
  <si>
    <t>DROUET</t>
  </si>
  <si>
    <t>FRGR1441</t>
  </si>
  <si>
    <t>LE KERDU ET SES AFFLUENTS DEPUIS LA SOURCE JUSQU'A LA MER</t>
  </si>
  <si>
    <t>KERDU</t>
  </si>
  <si>
    <t>FRGR1442</t>
  </si>
  <si>
    <t>LA VALOINE ET SES AFFLUENTS DEPUIS LA SOURCE JUSQU'A LA CONFLUENCE AVEC LA VIENNE</t>
  </si>
  <si>
    <t>VALOINE</t>
  </si>
  <si>
    <t>FRGR1444</t>
  </si>
  <si>
    <t>LE RUISSEAU DE MATIGNON ET SES AFFLUENTS DEPUIS LA SOURCE JUSQU'A LA MER</t>
  </si>
  <si>
    <t>MATIGNON</t>
  </si>
  <si>
    <t>FRGR1445</t>
  </si>
  <si>
    <t>LE KOUER ER FROUT ET SES AFFLUENTS DEPUIS LA SOURCE JUSQU'A LA MER</t>
  </si>
  <si>
    <t>KOUER AR FROUT</t>
  </si>
  <si>
    <t>FRGR1446</t>
  </si>
  <si>
    <t>LE RUISSEAU DE LANDUNVEZ ET SES AFFLUENTS DEPUIS LA SOURCE JUSQU'A LA MER</t>
  </si>
  <si>
    <t>LANDUNVEZ</t>
  </si>
  <si>
    <t>FRGR1447</t>
  </si>
  <si>
    <t>LE RUISSEAU DE SAINTE-SUZANNE ET SES AFFLUENTS DEPUIS LA SOURCE JUSQU'A LA MER</t>
  </si>
  <si>
    <t>SAINT-COULOMB</t>
  </si>
  <si>
    <t>FRGR1448</t>
  </si>
  <si>
    <t>LE RUISSEAU D'ETABLES-SUR-MER ET SES AFFLUENTS DEPUIS LA SOURCE JUSQU'A LA MER</t>
  </si>
  <si>
    <t>ETABLES-SUR-MER</t>
  </si>
  <si>
    <t>FRGR1449</t>
  </si>
  <si>
    <t>LE RUISSEAU DU PLOUDALMEZEAU ET SES AFFLUENTS DEPUIS LA SOURCE JUSQU'A LA MER</t>
  </si>
  <si>
    <t>PLOUDALMEZEAU</t>
  </si>
  <si>
    <t>FRGR1450</t>
  </si>
  <si>
    <t>LE CORZIC ET SES AFFLUENTS DEPUIS LA SOURCE JUSQU'A LA MER</t>
  </si>
  <si>
    <t>CORZIC</t>
  </si>
  <si>
    <t>FRGR1451</t>
  </si>
  <si>
    <t>LE ROSCOAT ET SES AFFLUENTS DEPUIS LA SOURCE JUSQU'A LA MER</t>
  </si>
  <si>
    <t>ROSCOAT</t>
  </si>
  <si>
    <t>FRGR1452</t>
  </si>
  <si>
    <t>LE GOURTAROU ET SES AFFLUENTS DEPUIS LA SOURCE JUSQU'A LA CONFLUENCE AVEC LA LOIRE</t>
  </si>
  <si>
    <t>GOURTAROU</t>
  </si>
  <si>
    <t>FRGR1453</t>
  </si>
  <si>
    <t>LE RUISSEAU DE PLOUGASNOU ET SES AFFLUENTS DEPUIS LA SOURCE JUSQU'A LA MER</t>
  </si>
  <si>
    <t>PLOUGASNOU</t>
  </si>
  <si>
    <t>FRGR1454</t>
  </si>
  <si>
    <t>LE RUISSEAU DE LOCQUIREC ET SES AFFLUENTS DEPUIS LA SOURCE JUSQU'A LA MER</t>
  </si>
  <si>
    <t>LOCQUIREC</t>
  </si>
  <si>
    <t>FRGR1455</t>
  </si>
  <si>
    <t>LA VALLEE DES MOULINS ET SES AFFLUENTS DEPUIS LA SOURCE JUSQU'A LA MER</t>
  </si>
  <si>
    <t>VALLEE DES MOULINS</t>
  </si>
  <si>
    <t>FRGR1456</t>
  </si>
  <si>
    <t>LE KERALLE ET SES AFFLUENTS DEPUIS LA SOURCE JUSQU'A LA MER</t>
  </si>
  <si>
    <t>KERAL</t>
  </si>
  <si>
    <t>FRGR1457</t>
  </si>
  <si>
    <t>LE RUISSEAU DE PLOUVIEN ET SES AFFLUENTS DEPUIS LA SOURCE JUSQU'A L'ESTUAIRE</t>
  </si>
  <si>
    <t>ABER BENOUIC</t>
  </si>
  <si>
    <t>FRGR1458</t>
  </si>
  <si>
    <t>LE RUISSEAU DE TREGLONOU ET SES AFFLUENTS DEPUIS LA SOURCE JUSQU'A L'ESTUAIRE</t>
  </si>
  <si>
    <t>COAT MEAL</t>
  </si>
  <si>
    <t>FRGR1459</t>
  </si>
  <si>
    <t>LE RUISSEAU DE PLOUGUIN ET SES AFFLUENTS DEPUIS LA SOURCE JUSQU'A L'ESTUAIRE</t>
  </si>
  <si>
    <t>GARO</t>
  </si>
  <si>
    <t>FRGR1460</t>
  </si>
  <si>
    <t>L'EON ET SES AFFLUENTS DEPUIS LA SOURCE JUSQU'A L'ESTUAIRE</t>
  </si>
  <si>
    <t>EON</t>
  </si>
  <si>
    <t>FRGR1461</t>
  </si>
  <si>
    <t>LA PENNELE ET SES AFFLUENTS DEPUIS LA SOURCE JUSQU'A L'ESTUAIRE</t>
  </si>
  <si>
    <t>PENNELE</t>
  </si>
  <si>
    <t>FRGR1462</t>
  </si>
  <si>
    <t>LE RUISSEAU DE CARANTEC ET SES AFFLUENTS DEPUIS LA SOURCE JUSQU'A L'ESTUAIRE</t>
  </si>
  <si>
    <t>CARANTEC</t>
  </si>
  <si>
    <t>FRGR1463</t>
  </si>
  <si>
    <t>LE MOULIN DE BIZIEN ET SES AFFLUENTS DEPUIS LA SOURCE JUSQU'A L'ESTUAIRE</t>
  </si>
  <si>
    <t>MOULIN DE BIZIEN</t>
  </si>
  <si>
    <t>FRGR1464</t>
  </si>
  <si>
    <t>LE RUISSEAU DE CAMAREL ET SES AFFLUENTS DEPUIS LA SOURCE JUSQU'A L'ESTUAIRE</t>
  </si>
  <si>
    <t>PLEUDANIEL</t>
  </si>
  <si>
    <t>FRGR1465</t>
  </si>
  <si>
    <t>LE BETHE ET SES AFFLUENTS DEPUIS LA SOURCE JUSQU'A LA CONFLUENCE AVEC LA LOIRE</t>
  </si>
  <si>
    <t>BETHE</t>
  </si>
  <si>
    <t>FRGR1466</t>
  </si>
  <si>
    <t>LA GUEZE ET SES AFFLUENTS DEPUIS LA SOURCE JUSQU'A LA CONFLUENCE AVEC L'ALLIER</t>
  </si>
  <si>
    <t>GUEZE</t>
  </si>
  <si>
    <t>FRGR1467</t>
  </si>
  <si>
    <t>LE RUISSEAU D'ITEUIL ET SES AFFLUENTS DEPUIS LA SOURCE JUSQU'A LA CONFLUENCE AVEC LE CLAIN</t>
  </si>
  <si>
    <t>ITUEIL</t>
  </si>
  <si>
    <t>FRGR1468</t>
  </si>
  <si>
    <t>LE PUITS D'ENFER ET SES AFFLUENTS DEPUIS LA SOURCE JUSQU'A LA CONFLUENCE AVEC LA SEVRE NIORTAISE</t>
  </si>
  <si>
    <t>PUITS D ENFER</t>
  </si>
  <si>
    <t>FRGR1469</t>
  </si>
  <si>
    <t>LA FORTUNE ET SES AFFLUENTS DEPUIS LA SOURCE JUSQU'A LA CONFLUENCE AVEC LA CREUSE</t>
  </si>
  <si>
    <t>FORTUNE</t>
  </si>
  <si>
    <t>FRGR1470</t>
  </si>
  <si>
    <t>LA FORET ET SES AFFLUENTS DEPUIS LA SOURCE JUSQU'A LA CONFLUENCE AVEC LE CANAL DU BERRY</t>
  </si>
  <si>
    <t>FORET</t>
  </si>
  <si>
    <t>FRGR1471</t>
  </si>
  <si>
    <t>LE CHARNAY ET SES AFFLUENTS DEPUIS LA SOURCE JUSQU'A LA CONFLUENCE AVEC LA BESBRE</t>
  </si>
  <si>
    <t>CHARNAY</t>
  </si>
  <si>
    <t>FRGR1472</t>
  </si>
  <si>
    <t>LE LAVAUX ET SES AFFLUENTS DEPUIS LA SOURCE JUSQU'A LA CONFLUENCE AVEC LA BOURBINCE</t>
  </si>
  <si>
    <t>LAVAUX</t>
  </si>
  <si>
    <t>FRGR1473</t>
  </si>
  <si>
    <t>LE RIS DE NOEL ET SES AFFLUENTS DEPUIS LA SOURCE JUSQU'A LA CONFLUENCE AVEC L'AUMANCE</t>
  </si>
  <si>
    <t>RIS DE NOEL</t>
  </si>
  <si>
    <t>FRGR1474</t>
  </si>
  <si>
    <t>LA TAISSONNE ET SES AFFLUENTS DEPUIS LA SOURCE JUSQU'A LA CONFLUENCE AVEC L'INDRE</t>
  </si>
  <si>
    <t>TAISSONNE</t>
  </si>
  <si>
    <t>FRGR1475</t>
  </si>
  <si>
    <t>LA FONTAINE DE SAINT-FLOVIER ET SES AFFLUENTS DEPUIS LA SOURCE JUSQU'A LA CONFLUENCE AVEC L'INDRE</t>
  </si>
  <si>
    <t>FONTAINE DE SAINT-FLOVIER</t>
  </si>
  <si>
    <t>FRGR1476</t>
  </si>
  <si>
    <t>LE MORION ET SES AFFLUENTS DEPUIS LA SOURCE JUSQU'A LA CONFLUENCE AVEC L'ARON</t>
  </si>
  <si>
    <t>MORION</t>
  </si>
  <si>
    <t>TP10</t>
  </si>
  <si>
    <t>FRGR1477</t>
  </si>
  <si>
    <t>LES AMOURETTES ET SES AFFLUENTS DEPUIS LA SOURCE JUSQU'A LA CONFLUENCE AVEC LA SEVRE NANTAISE</t>
  </si>
  <si>
    <t>AMOURETTES</t>
  </si>
  <si>
    <t>FRGR1478</t>
  </si>
  <si>
    <t>L'ASSON ET SES AFFLUENTS DEPUIS LA SOURCE JUSQU'A LA CONFLUENCE AVEC LA MAINE</t>
  </si>
  <si>
    <t>ASSON</t>
  </si>
  <si>
    <t>FRGR1479</t>
  </si>
  <si>
    <t>LES MARGES ET SES AFFLUENTS DEPUIS LA SOURCE JUSQU'A LA CONFLUENCE AVEC L'YEVRE</t>
  </si>
  <si>
    <t>MARGES</t>
  </si>
  <si>
    <t>FRGR1480</t>
  </si>
  <si>
    <t>LA GRAND'RIVE (LE TONVIC) ET SES AFFLUENTS DEPUIS LA SOURCE JUSQU'A LA CONFLUENCE AVEC LA DORE</t>
  </si>
  <si>
    <t>GRAND RIVE</t>
  </si>
  <si>
    <t>FRGR1482</t>
  </si>
  <si>
    <t>LE VRIGNON ET SES AFFLUENTS DEPUIS LA SOURCE JUSQU'A LA CONFLUENCE AVEC LA SEVRE NANTAISE</t>
  </si>
  <si>
    <t>VRIGNON</t>
  </si>
  <si>
    <t>FRGR1484</t>
  </si>
  <si>
    <t>LE RUISSEAU DE PAIMPOL ET SES AFFLUENTS DEPUIS LA SOURCE JUSQU'A LA MER</t>
  </si>
  <si>
    <t>PAIMPOL</t>
  </si>
  <si>
    <t>FRGR1485</t>
  </si>
  <si>
    <t>LE QUINIC ET SES AFFLUENTS DEPUIS LA SOURCE JUSQU'A LA MER</t>
  </si>
  <si>
    <t>QUINIC</t>
  </si>
  <si>
    <t>FRGR1486</t>
  </si>
  <si>
    <t>LE DOURDU ET SES AFFLUENTS DEPUIS LA SOURCE JUSQU'A LA MER</t>
  </si>
  <si>
    <t>FRGR1487</t>
  </si>
  <si>
    <t>LE GUIZOUX ET SES AFFLUENTS DEPUIS LA SOURCE JUSQU'A LA CONFLUENCE AVEC LE LITROUX</t>
  </si>
  <si>
    <t>GUIZOUX</t>
  </si>
  <si>
    <t>FRGR1488</t>
  </si>
  <si>
    <t>LE KERDUEL ET SES AFFLUENTS DEPUIS LA SOURCE JUSQU'A LA MER</t>
  </si>
  <si>
    <t>KERDUEL</t>
  </si>
  <si>
    <t>FRGR1489</t>
  </si>
  <si>
    <t>LE BOUILLENOU ET SES AFFLUENTS DEPUIS LA SOURCE JUSQU'A LA MER</t>
  </si>
  <si>
    <t>BOUILLENOU</t>
  </si>
  <si>
    <t>FRGR1490</t>
  </si>
  <si>
    <t>LE LIZILDRY ET SES AFFLUENTS DEPUIS LA SOURCE JUSQU'A LA MER</t>
  </si>
  <si>
    <t>LIZILDRY</t>
  </si>
  <si>
    <t>FRGR1491</t>
  </si>
  <si>
    <t>L'ALLIER ET SES AFFLUENTS DEPUIS LA SOURCE JUSQU'A LAVEYRUNE</t>
  </si>
  <si>
    <t>FRGR1492</t>
  </si>
  <si>
    <t>LE VALCHERIE ET SES AFFLUENTS DEPUIS LA SOURCE JUSQU'A LA CONFLUENCE AVEC L'ONDAINE</t>
  </si>
  <si>
    <t>VALCHERIE</t>
  </si>
  <si>
    <t>FRGR1493</t>
  </si>
  <si>
    <t>L'ONDAINE ET SES AFFLUENTS DEPUIS LA SOURCE JUSQU'A LE CHAMBON-FEUGEROLLES</t>
  </si>
  <si>
    <t>FRGR1494</t>
  </si>
  <si>
    <t>LA TIRETAINE DEPUIS LA SOURCE JUSQU'A LA CONFLUENCE AVEC LE BEDAT</t>
  </si>
  <si>
    <t>GUEL</t>
  </si>
  <si>
    <t>TP17/3-21</t>
  </si>
  <si>
    <t>FRGR1495</t>
  </si>
  <si>
    <t>LE VALINCHES ET SES AFFLUENTS DEPUIS LA SOURCE JUSQU'A LA CONFLUENCE AVEC LA MARE</t>
  </si>
  <si>
    <t>VALINCHES</t>
  </si>
  <si>
    <t>FRGR1496</t>
  </si>
  <si>
    <t>LA MARE ET SES AFFLUENTS DEPUIS LA SOURCE JUSQU'A SAINT-MARCELLIN-EN-FOREZ</t>
  </si>
  <si>
    <t>FRGR1497</t>
  </si>
  <si>
    <t>L'ANGAUD ET SES AFFLUENTS DEPUIS LA SOURCE JUSQU'A LA CONFLUENCE AVEC LE JAURON</t>
  </si>
  <si>
    <t>ANGAUD</t>
  </si>
  <si>
    <t>FRGR1498</t>
  </si>
  <si>
    <t>LE JAURON ET SES AFFLUENTS DEPUIS LA SOURCE JUSQU'A ESPIRAT</t>
  </si>
  <si>
    <t>FRGR1499</t>
  </si>
  <si>
    <t>LE LITROUX ET SES AFFLUENTS DEPUIS LA SOURCE JUSQU'A MOISSAT</t>
  </si>
  <si>
    <t>FRGR1500</t>
  </si>
  <si>
    <t>L'ORCIVAL ET SES AFFLUENTS DEPUIS LA SOURCE JUSQU'A LA CONFLUENCE AVEC LA LOIRE</t>
  </si>
  <si>
    <t>ORCIVAL</t>
  </si>
  <si>
    <t>FRGR1501</t>
  </si>
  <si>
    <t>LES ODIBERTS ET SES AFFLUENTS DEPUIS LA SOURCE JUSQU'A LA CONFLUENCE AVEC LA LOIRE</t>
  </si>
  <si>
    <t>ODIBERTS</t>
  </si>
  <si>
    <t>FRGR1502</t>
  </si>
  <si>
    <t>LE BURON ET SES AFFLUENTS DEPUIS LA SOURCE JUSQU'A SAINT-CLEMENT-DE-REGNAT</t>
  </si>
  <si>
    <t>FRGR1503</t>
  </si>
  <si>
    <t>LES FONTAINES DE MARCHEZAT ET SES AFFLUENTS DEPUIS LA SOURCE JUSQU'A LA CONFLUENCE AVEC LE BURON</t>
  </si>
  <si>
    <t>FONTAINES DE MARCHEZAT</t>
  </si>
  <si>
    <t>FRGR1504</t>
  </si>
  <si>
    <t>L'ANDELOT ET SES AFFLUENTS DEPUIS LA SOURCE JUSQU'A GANNAT</t>
  </si>
  <si>
    <t>FRGR1505</t>
  </si>
  <si>
    <t>L'ETANG PINAUD ET SES AFFLUENTS DEPUIS LA SOURCE JUSQU'A LA CONFLUENCE AVEC LA VOUEIZE</t>
  </si>
  <si>
    <t>ETANG PINAUD</t>
  </si>
  <si>
    <t>FRGR1506</t>
  </si>
  <si>
    <t>LA VOUEIZE ET SES AFFLUENTS DEPUIS LA SOURCE JUSQU'A PIERREFITTE</t>
  </si>
  <si>
    <t>FRGR1507</t>
  </si>
  <si>
    <t>LA TEYSSONNE ET SES AFFLUENTS DEPUIS LA SOURCE JUSQU'A NOAILLY</t>
  </si>
  <si>
    <t>FRGR1508</t>
  </si>
  <si>
    <t>L'ARGENT ET SES AFFLUENTS DEPUIS LA SOURCE JUSQU'A LA CONFLUENCE AVEC L'AIX</t>
  </si>
  <si>
    <t>ARGENT</t>
  </si>
  <si>
    <t>FRGR1509</t>
  </si>
  <si>
    <t>LA COURANCE ET SES AFFLUENTS DEPUIS LA SOURCE JUSQU'A GRANZAY-GRIPT</t>
  </si>
  <si>
    <t>FRGR1511</t>
  </si>
  <si>
    <t>LE CROS ET SES AFFLUENTS DEPUIS LA SOURCE JUSQU'A LA CONFLUENCE AVEC LA DORE</t>
  </si>
  <si>
    <t>CROS</t>
  </si>
  <si>
    <t>FRGR1513</t>
  </si>
  <si>
    <t>LE TAURION ET SES AFFLUENTS DEPUIS LA SOURCE JUSQU'A LA RETENUE DE LAVAUD-GELADE</t>
  </si>
  <si>
    <t>FRGR1514</t>
  </si>
  <si>
    <t>LE CHAMBON ET SES AFFLUENTS DEPUIS LA SOURCE JUSQU'A LA RETENUE DE LA TOUCHE POUPARD</t>
  </si>
  <si>
    <t>FRGR1515</t>
  </si>
  <si>
    <t>LES CLOUX ET SES AFFLUENTS DEPUIS LA SOURCE JUSQU'A LA CONFLUENCE AVEC L'IGNERAIE</t>
  </si>
  <si>
    <t>CLOUX</t>
  </si>
  <si>
    <t>FRGR1516</t>
  </si>
  <si>
    <t>L'ONZON ET SES AFFLUENTS DEPUIS LA SOURCE JUSQU'A LA CONFLUENCE AVEC L'AIX</t>
  </si>
  <si>
    <t>ONZON</t>
  </si>
  <si>
    <t>FRGR1517</t>
  </si>
  <si>
    <t>L'AUZON ET SES AFFLUENTS DEPUIS LA SOURCE JUSQU'A LA CONFLUENCE AVEC LA BOUZANNE</t>
  </si>
  <si>
    <t>FRGR1518</t>
  </si>
  <si>
    <t>LA BOUZANNE ET SES AFFLUENTS DEPUIS LA SOURCE JUSQU'A JEU-LES-BOIS</t>
  </si>
  <si>
    <t>FRGR1519</t>
  </si>
  <si>
    <t>LE CHANDON ET SES AFFLUENTS DEPUIS LA SOURCE JUSQU'A LA CONFLUENCE AVEC LA MARMANDE</t>
  </si>
  <si>
    <t>CHANDON</t>
  </si>
  <si>
    <t>FRGR1520</t>
  </si>
  <si>
    <t>LE MASGRANGEAS ET SES AFFLUENTS DEPUIS LA SOURCE JUSQU'A LA CONFLUENCE AVEC LA MAULDE</t>
  </si>
  <si>
    <t>MASGRANGEAS</t>
  </si>
  <si>
    <t>FRGR1521</t>
  </si>
  <si>
    <t>LA MARMANDE ET SES AFFLUENTS DEPUIS LA SOURCE JUSQU'A L'ETANG DE PIROT</t>
  </si>
  <si>
    <t>FRGR1523</t>
  </si>
  <si>
    <t>L'ALLIGNY ET SES AFFLUENTS DEPUIS LA SOURCE JUSQU'A LA CONFLUENCE AVEC L'ALLIER</t>
  </si>
  <si>
    <t>ALLIGNY</t>
  </si>
  <si>
    <t>FRGR1524</t>
  </si>
  <si>
    <t>L'OZON DE CHENEVELLES ET SES AFFLUENTS DEPUIS LA SOURCE JUSQU'A LA CONFLUENCE AVEC L'OZON</t>
  </si>
  <si>
    <t>OZON DE CHENEVELLES</t>
  </si>
  <si>
    <t>FRGR1525</t>
  </si>
  <si>
    <t>LA SOMME ET SES AFFLUENTS DEPUIS LA SOURCE JUSQU'A MARLY-SOUS-ISSY</t>
  </si>
  <si>
    <t>FRGR1527</t>
  </si>
  <si>
    <t>LE CEBRON ET SES AFFLUENTS DEPUIS LA SOURCE JUSQU'A LA RETENUE DU CEBRON</t>
  </si>
  <si>
    <t>CEBRON</t>
  </si>
  <si>
    <t>FRGR1528</t>
  </si>
  <si>
    <t>L'ALESMES ET SES AFFLUENTS DEPUIS LA SOURCE JUSQU'A LA CONFLUENCE AVEC LA MAULDE</t>
  </si>
  <si>
    <t>ALESMES</t>
  </si>
  <si>
    <t>FRGR1529</t>
  </si>
  <si>
    <t>LA SORME ET SES AFFLUENTS DEPUIS LA SOURCE JUSQU'A LA RETENUE DE LA SORME</t>
  </si>
  <si>
    <t>SORME</t>
  </si>
  <si>
    <t>FRGR1531</t>
  </si>
  <si>
    <t>LE FELIX ET SES AFFLUENTS DEPUIS LA SOURCE JUSQU'A LA CONFLUENCE AVEC LA VIENNE</t>
  </si>
  <si>
    <t>FELIX</t>
  </si>
  <si>
    <t>FRGR1532</t>
  </si>
  <si>
    <t>LE RUISSEAU DU PLESSIS (RIOT) ET SES AFFLUENTS DEPUIS LA SOURCE JUSQU'A LA RETENUE DE MOULIN PAPON</t>
  </si>
  <si>
    <t>RIOT</t>
  </si>
  <si>
    <t>FRGR1533</t>
  </si>
  <si>
    <t>L'YON ET SES AFFLUENTS DEPUIS LA SOURCE JUSQU'A LA RETENUE DE MOULIN PAPON</t>
  </si>
  <si>
    <t>FRGR1534</t>
  </si>
  <si>
    <t>L'ALENE ET SES AFFLUENTS DEPUIS LA SOURCE JUSQU'A LUZY</t>
  </si>
  <si>
    <t>FRGR1535</t>
  </si>
  <si>
    <t>LE MOULIN DE CUZY ET SES AFFLUENTS DEPUIS LA SOURCE JUSQU'A LA CONFLUENCE AVEC L'ALENE</t>
  </si>
  <si>
    <t>MOULIN DE CUZY</t>
  </si>
  <si>
    <t>FRGR1536</t>
  </si>
  <si>
    <t>LE BEDAT ET SES AFFLUENTS DEPUIS LA SOURCE JUSQU'A GERZAT</t>
  </si>
  <si>
    <t>FRGR1537</t>
  </si>
  <si>
    <t>LE LICHEN ET SES AFFLUENTS DEPUIS LA SOURCE JUSQU'A LA CONFLUENCE AVEC LA COLATRE</t>
  </si>
  <si>
    <t>LICHEN</t>
  </si>
  <si>
    <t>FRGR1538</t>
  </si>
  <si>
    <t>LA COLATRE ET SES AFFLUENTS DEPUIS LA SOURCE JUSQU'A CHEVENON</t>
  </si>
  <si>
    <t>FRGR1539</t>
  </si>
  <si>
    <t>LE VEYRADEYRE ET SES AFFLUENTS DEPUIS LA SOURCE JUSQU'A LA CONFLUENCE AVEC LA LOIRE</t>
  </si>
  <si>
    <t>VEYRADEYRE</t>
  </si>
  <si>
    <t>FRGR1540</t>
  </si>
  <si>
    <t>LA MOINE ET SES AFFLUENTS DEPUIS LA SOURCE JUSQU'AU COMPLEXE DE MOULIN RIBOU</t>
  </si>
  <si>
    <t>FRGR1541</t>
  </si>
  <si>
    <t>L'ESVES ET SES AFFLUENTS DEPUIS LA SOURCE JUSQU'A ESVES-LE-MOUTIER</t>
  </si>
  <si>
    <t>FRGR1542</t>
  </si>
  <si>
    <t>LE TENU ET SES AFFLUENTS DEPUIS LA SOURCE JUSQU'A LA CONFLUENCE AVEC LA ROCHE</t>
  </si>
  <si>
    <t>FRGR1543</t>
  </si>
  <si>
    <t>LA ROCHE ET SES AFFLUENTS DEPUIS LA SOURCE JUSQU'A LA CONFLUENCE AVEC LE TENU</t>
  </si>
  <si>
    <t>FRGR1544</t>
  </si>
  <si>
    <t>L'AUZETTE ET SES AFFLUENTS DEPUIS LA SOURCE JUSQU'A LA CONFLUENCE AVEC LA VIENNE</t>
  </si>
  <si>
    <t>AUZETTE</t>
  </si>
  <si>
    <t>FRGR1545</t>
  </si>
  <si>
    <t>LE NAHON ET SES AFFLUENTS DEPUIS LA SOURCE JUSQU'A LANGE</t>
  </si>
  <si>
    <t>FRGR1546</t>
  </si>
  <si>
    <t>LE CEPHONS ET SES AFFLUENTS DEPUIS LA SOURCE JUSQU'A LA CONFLUENCE AVEC LE NAHON</t>
  </si>
  <si>
    <t>CEPHONS</t>
  </si>
  <si>
    <t>FRGR1547</t>
  </si>
  <si>
    <t>LES ROCHES ET SES AFFLUENTS DEPUIS LA SOURCE JUSQU'A LA CONFLUENCE AVEC LA DORE</t>
  </si>
  <si>
    <t>ROCHES</t>
  </si>
  <si>
    <t>FRGR1548</t>
  </si>
  <si>
    <t>LE POZON ET SES AFFLUENTS DEPUIS LA SOURCE JUSQU'A LA CONFLUENCE AVEC LE FOUZON</t>
  </si>
  <si>
    <t>POZON</t>
  </si>
  <si>
    <t>FRGR1549</t>
  </si>
  <si>
    <t>L'INDROIS ET SES AFFLUENTS DEPUIS LA SOURCE JUSQU'A VILLELOIN-COULANGE</t>
  </si>
  <si>
    <t>FRGR1550</t>
  </si>
  <si>
    <t>LA TOURMENTE ET SES AFFLUENTS DEPUIS LA SOURCE JUSQU'A LA CONFLUENCE AVEC L'INDROIS</t>
  </si>
  <si>
    <t>TOURMENTE</t>
  </si>
  <si>
    <t>FRGR1551</t>
  </si>
  <si>
    <t>L'ETANG HERVE ET SES AFFLUENTS DEPUIS LA SOURCE JUSQU'A LA CONFLUENCE AVEC L'ERDRE</t>
  </si>
  <si>
    <t>ETANG HERVE</t>
  </si>
  <si>
    <t>FRGR1552</t>
  </si>
  <si>
    <t>LE COULONET ET SES AFFLUENTS DEPUIS LA SOURCE JUSQU'A LA CONFLUENCE AVEC LA RERE</t>
  </si>
  <si>
    <t>COULONET</t>
  </si>
  <si>
    <t>FRGR1553</t>
  </si>
  <si>
    <t>LA RERE ET SES AFFLUENTS DEPUIS LA SOURCE JUSQU'A NANCAY</t>
  </si>
  <si>
    <t>FRGR1554</t>
  </si>
  <si>
    <t>LA BREGERE ET SES AFFLUENTS DEPUIS LA SOURCE JUSQU'A LA CONFLUENCE AVEC LA VIENNE</t>
  </si>
  <si>
    <t>BREGERE</t>
  </si>
  <si>
    <t>FRGR1556</t>
  </si>
  <si>
    <t>LE RUISSEAU DE CUHIN ET SES AFFLUENTS DEPUIS LA SOURCE JUSQU'A LA CONFLUENCE AVEC LE BRIVET</t>
  </si>
  <si>
    <t>PONTCHATEAU</t>
  </si>
  <si>
    <t>FRGR1557</t>
  </si>
  <si>
    <t>L'ETIER DU PONT D'ARM ET SES AFFLUENTS DEPUIS LA SOURCE JUSQU'A LA MER</t>
  </si>
  <si>
    <t>ETIER DU PONT D ARM</t>
  </si>
  <si>
    <t>FRGR1559</t>
  </si>
  <si>
    <t>LE TOURDOUX ET SES AFFLUENTS DEPUIS LA SOURCE JUSQU'A LA CONFLUENCE AVEC LA SIOULE</t>
  </si>
  <si>
    <t>TOURDOUX</t>
  </si>
  <si>
    <t>FRGR1560</t>
  </si>
  <si>
    <t>LES TRAPPES ET SES AFFLUENTS DEPUIS LA SOURCE JUSQU'A LA CONFLUENCE AVEC LA LOIRE</t>
  </si>
  <si>
    <t>TRAPPES</t>
  </si>
  <si>
    <t>FRGR1561</t>
  </si>
  <si>
    <t>LE COUASNON ET SES AFFLUENTS DEPUIS LA SOURCE JUSQU'A LE VIEIL-BAUGE</t>
  </si>
  <si>
    <t>FRGR1562</t>
  </si>
  <si>
    <t>LE CANAL DE QUILLY ET SES AFFLUENTS DEPUIS LA SOURCE JUSQU'A LA CONFLUENCE AVEC LE BRIVET</t>
  </si>
  <si>
    <t>MOULIN A FOULON</t>
  </si>
  <si>
    <t>FRGR1563</t>
  </si>
  <si>
    <t>LE BRIVET ET SES AFFLUENTS DEPUIS LA SOURCE JUSQU'A DREFFEAC</t>
  </si>
  <si>
    <t>FRGR1564</t>
  </si>
  <si>
    <t>LES RACHES ET SES AFFLUENTS DEPUIS LA SOURCE JUSQU'A LA CONFLUENCE AVEC LA VIENNE</t>
  </si>
  <si>
    <t>RACHES</t>
  </si>
  <si>
    <t>FRGR1565</t>
  </si>
  <si>
    <t>LA GRAVOTTE ET SES AFFLUENTS DEPUIS LA SOURCE JUSQU'A LA CONFLUENCE AVEC LE BEUVRON</t>
  </si>
  <si>
    <t>GRAVOTTE</t>
  </si>
  <si>
    <t>FRGR1566</t>
  </si>
  <si>
    <t>LE RUISSEAU DE LIMERE DEPUIS SA SOURCE JUSQU'A LA CONFLUENCE AVEC L'ARDOUX</t>
  </si>
  <si>
    <t>FRGR1567</t>
  </si>
  <si>
    <t>LE PIN ET SES AFFLUENTS DEPUIS LA SOURCE JUSQU'A LA CONFLUENCE AVEC L'AUNE</t>
  </si>
  <si>
    <t>PIN</t>
  </si>
  <si>
    <t>FRGR1568</t>
  </si>
  <si>
    <t>LES VILLETTES ET SES AFFLUENTS DEPUIS LA SOURCE JUSQU'A LA CONFLUENCE AVEC LA VIENNE</t>
  </si>
  <si>
    <t>VILLETTES</t>
  </si>
  <si>
    <t>FRGR1569</t>
  </si>
  <si>
    <t>L'AUNE ET SES AFFLUENTS DEPUIS LA SOURCE JUSQU'A PONTVALLAIN</t>
  </si>
  <si>
    <t>FRGR1570</t>
  </si>
  <si>
    <t>LA CISSE LANDAISE ET SES AFFLUENTS DEPUIS LA SOURCE JUSQU'A LA CONFLUENCE AVEC LA CISSE</t>
  </si>
  <si>
    <t>CISSE LANDAISE</t>
  </si>
  <si>
    <t>FRGR1571</t>
  </si>
  <si>
    <t>L'ETANGSORT ET SES AFFLUENTS DEPUIS LA SOURCE JUSQU'A LA CONFLUENCE AVEC LA VEUVE</t>
  </si>
  <si>
    <t>ETANGSORT</t>
  </si>
  <si>
    <t>FRGR1572</t>
  </si>
  <si>
    <t>LA VEUVE ET SES AFFLUENTS DEPUIS LA SOURCE JUSQU'A LHOMME</t>
  </si>
  <si>
    <t>FRGR1573</t>
  </si>
  <si>
    <t>LA MALGOUTTE ET SES AFFLUENTS DEPUIS LA SOURCE JUSQU'A LA CONFLUENCE AVEC LA DORE</t>
  </si>
  <si>
    <t>MALGOUTTE</t>
  </si>
  <si>
    <t>FRGR1574</t>
  </si>
  <si>
    <t>L'USURE ET SES AFFLUENTS DEPUIS LA SOURCE JUSQU'A L'ETANG DE LA RINCERIE</t>
  </si>
  <si>
    <t>FRGR1575</t>
  </si>
  <si>
    <t>LA PELLETERIE ET SES AFFLUENTS DEPUIS LA SOURCE JUSQU'A LA CONFLUENCE AVEC L'USURE</t>
  </si>
  <si>
    <t>PELLETERIE</t>
  </si>
  <si>
    <t>FRGR1577</t>
  </si>
  <si>
    <t>L'ANILLE ET SES AFFLUENTS DEPUIS LA SOURCE JUSQU'A LA CONFLUENCE AVEC LA BRAYE</t>
  </si>
  <si>
    <t>ANILLE</t>
  </si>
  <si>
    <t>FRGR1578</t>
  </si>
  <si>
    <t>L'HOLME ET SES AFFLUENTS DEPUIS LA SOURCE JUSQU'A LA CONFLUENCE AVEC LA LOIRE</t>
  </si>
  <si>
    <t>HOLME</t>
  </si>
  <si>
    <t>FRGR1579</t>
  </si>
  <si>
    <t>LA GOUTTE DE SAC ET SES AFFLUENTS DEPUIS LA SOURCE JUSQU'A LA RETENUE DE VILLEREST</t>
  </si>
  <si>
    <t>GOUTTE DE SAC</t>
  </si>
  <si>
    <t>FRGR1580</t>
  </si>
  <si>
    <t>LE RUISSEAU DE PLONEOUR-LANVERN ET SES AFFLUENTS DEPUIS LA SOURCE JUSQU'A LA RETENUE DU MOULIN NEUF</t>
  </si>
  <si>
    <t>PLONEOUR-LANVERN</t>
  </si>
  <si>
    <t>FRGR1581</t>
  </si>
  <si>
    <t>LE PONT-L'ABBE ET SES AFFLUENTS DEPUIS LA SOURCE JUSQU'A LA RETENUE DU MOULIN NEUF</t>
  </si>
  <si>
    <t>PONT-L ABBE</t>
  </si>
  <si>
    <t>FRGR1582</t>
  </si>
  <si>
    <t>LA VEGRE ET SES AFFLUENTS DEPUIS LA SOURCE JUSQU'A ROUEZ</t>
  </si>
  <si>
    <t>FRGR1583</t>
  </si>
  <si>
    <t>LE TRANCHEPIE ET SES AFFLUENTS DEPUIS LA SOURCE JUSQU'A LA CONFLUENCE AVEC LA VIENNE</t>
  </si>
  <si>
    <t>TRANCHEPIE</t>
  </si>
  <si>
    <t>FRGR1584</t>
  </si>
  <si>
    <t>LA BRAYE ET SES AFFLUENTS DEPUIS LA SOURCE JUSQU'A GREEZ-SUR-ROC</t>
  </si>
  <si>
    <t>FRGR1587</t>
  </si>
  <si>
    <t>LE GENSAT ET SES AFFLUENTS DEPUIS LA SOURCE JUSQU'A LA CONFLUENCE AVEC LE BEDAT</t>
  </si>
  <si>
    <t>GENSAT</t>
  </si>
  <si>
    <t>FRGR1588</t>
  </si>
  <si>
    <t>LE LOIR ET SES AFFLUENTS DEPUIS LA SOURCE JUSQU'A ILLIERS-COMBRAY</t>
  </si>
  <si>
    <t>FRGR1589</t>
  </si>
  <si>
    <t>L'ETANG DE POIDEVIN ET SES AFFLUENTS DEPUIS LA SOURCE JUSQU'A LA CONFLUENCE AVEC L'ILLE</t>
  </si>
  <si>
    <t>ETANG DE POIDEVIN</t>
  </si>
  <si>
    <t>FRGR1590</t>
  </si>
  <si>
    <t>L'ILLE ET SES AFFLUENTS DEPUIS LA SOURCE JUSQU'A DINGE</t>
  </si>
  <si>
    <t>FRGR1591</t>
  </si>
  <si>
    <t>L'ERNEE ET SES AFFLUENTS DEPUIS LA SOURCE JUSQU'A SAINT-DENIS-DE-GASTINES</t>
  </si>
  <si>
    <t>FRGR1592</t>
  </si>
  <si>
    <t>L'HUISNE ET SES AFFLUENTS DEPUIS LA SOURCE JUSQU'A MAUVES-SUR-HUISNE</t>
  </si>
  <si>
    <t>FRGR1593</t>
  </si>
  <si>
    <t>LE CHENE GALON ET SES AFFLUENTS DEPUIS LA SOURCE JUSQU'A LA CONFLUENCE AVEC L'HUISNE</t>
  </si>
  <si>
    <t>CHENE GALON</t>
  </si>
  <si>
    <t>FRGR1594</t>
  </si>
  <si>
    <t>LA SOULENE ET SES AFFLUENTS DEPUIS LA SOURCE JUSQU'A LA CONFLUENCE AVEC LA VIENNE</t>
  </si>
  <si>
    <t>SOULENE</t>
  </si>
  <si>
    <t>FRGR1595</t>
  </si>
  <si>
    <t>LA COLMONT ET SES AFFLUENTS DEPUIS LA SOURCE JUSQU'A HEUSSE</t>
  </si>
  <si>
    <t>50 ; 53</t>
  </si>
  <si>
    <t>FRGR1596</t>
  </si>
  <si>
    <t>LE LANDAL ET SES AFFLUENTS DEPUIS LA SOURCE JUSQU'A LA CONFLUENCE AVEC LE GUYOULT</t>
  </si>
  <si>
    <t>LANDAL</t>
  </si>
  <si>
    <t>FRGR1597</t>
  </si>
  <si>
    <t>LE GUYOULT ET SES AFFLUENTS DEPUIS LA SOURCE JUSQU'A EPINIAC</t>
  </si>
  <si>
    <t>FRGR1598</t>
  </si>
  <si>
    <t>LE BERNAND ET SES AFFLUENTS DEPUIS LA SOURCE JUSQU'A LA RETENUE DE VILLEREST</t>
  </si>
  <si>
    <t>BERNAND</t>
  </si>
  <si>
    <t>FRGR1601</t>
  </si>
  <si>
    <t>L'AUBINIERE ET SES AFFLUENTS DEPUIS LA SOURCE JUSQU'A L'ESTUAIRE DE LA LOIRE</t>
  </si>
  <si>
    <t>AUBINIERE</t>
  </si>
  <si>
    <t>FRGR1602</t>
  </si>
  <si>
    <t>LE BOIVRE DE LA SOURCE A LA CONFLLUENCE AVEC L'ESTUAIRE DE LA LOIRE</t>
  </si>
  <si>
    <t>FRGR1603</t>
  </si>
  <si>
    <t>LE CHEISSOUX ET SES AFFLUENTS DEPUIS LA SOURCE JUSQU'A LA CONFLUENCE AVEC LA MAULDE</t>
  </si>
  <si>
    <t>CHEISSOUX</t>
  </si>
  <si>
    <t>FRGR1604</t>
  </si>
  <si>
    <t>L'AUMONDIERE ET SES AFFLUENTS DEPUIS LA SOURCE JUSQU'A L'ESTUAIRE DE LA LOIRE</t>
  </si>
  <si>
    <t>AUMONDIERE</t>
  </si>
  <si>
    <t>FRGR1605</t>
  </si>
  <si>
    <t>LA COULEE DU CHAUD ET SES AFFLUENTS DEPUIS LA SOURCE JUSQU'A L'ESTUAIRE DE LA LOIRE</t>
  </si>
  <si>
    <t>COULEE DU CHAUD</t>
  </si>
  <si>
    <t>FRGR1606</t>
  </si>
  <si>
    <t>LE RAU DE LA CHALANDIERE (GOBERT) ET SES AFFLUENTS DEPUIS LA SOURCE JUSQU'A L'ESTUAIRE DE LA LOIRE</t>
  </si>
  <si>
    <t>BOIRE DE MAUVES</t>
  </si>
  <si>
    <t>FRGR1608</t>
  </si>
  <si>
    <t>L'ETIER DE CORDEMAIS ET SES AFFLUENTS DEPUIS LA SOURCE JUSQU'A L'ESTUAIRE DE LA LOIRE</t>
  </si>
  <si>
    <t>ETIER DE CORDEMAIS</t>
  </si>
  <si>
    <t>FRGR1609</t>
  </si>
  <si>
    <t>LES ROBINETS ET SES AFFLUENTS DEPUIS LA SOURCE JUSQU'A L'ESTUAIRE DE LA LOIRE</t>
  </si>
  <si>
    <t>ROBINETS</t>
  </si>
  <si>
    <t>FRGR1610</t>
  </si>
  <si>
    <t>LA GRANDE DOUE ET SES AFFLUENTS DEPUIS LA SOURCE JUSQU'A LA CONFLUENCE AVEC LE BRIVET</t>
  </si>
  <si>
    <t>GRANDE DOUE</t>
  </si>
  <si>
    <t>FRGR1611</t>
  </si>
  <si>
    <t>LE PENERF ET SES AFFLUENTS DEPUIS LA SOURCE JUSQU'A L'ESTUAIRE</t>
  </si>
  <si>
    <t>PENERF</t>
  </si>
  <si>
    <t>FRGR1612</t>
  </si>
  <si>
    <t>LE GOUYANZEUR ET SES AFFLUENTS DEPUIS LA SOURCE JUSQU'A L'ESTUAIRE</t>
  </si>
  <si>
    <t>GOUYANZEUR</t>
  </si>
  <si>
    <t>FRGR1613</t>
  </si>
  <si>
    <t>LE GORVELLO ET SES AFFLUENTS DEPUIS LA SOURCE JUSQU'A L'ETANG DE NOYALO</t>
  </si>
  <si>
    <t>GORVELLO</t>
  </si>
  <si>
    <t>FRGR1614</t>
  </si>
  <si>
    <t>LE POUMEN ET SES AFFLUENTS DEPUIS LA SOURCE JUSQU'A L'ESTUAIRE</t>
  </si>
  <si>
    <t>POUMEN</t>
  </si>
  <si>
    <t>FRGR1615</t>
  </si>
  <si>
    <t>LE VINCIN ET SES AFFLUENTS DEPUIS LA SOURCE JUSQU'A L'ESTUAIRE</t>
  </si>
  <si>
    <t>VINCIN</t>
  </si>
  <si>
    <t>FRGR1616</t>
  </si>
  <si>
    <t>LE CALAVRET ET SES AFFLUENTS DEPUIS LA SOURCE JUSQU'A L'ESTUAIRE</t>
  </si>
  <si>
    <t>CALAVRET</t>
  </si>
  <si>
    <t>FRGR1617</t>
  </si>
  <si>
    <t>LE BILAIR ET SES AFFLUENTS DEPUIS LA SOURCE JUSQU'A L'ESTUAIRE</t>
  </si>
  <si>
    <t>BILAIR</t>
  </si>
  <si>
    <t>FRGR1618</t>
  </si>
  <si>
    <t>LE MOULIN DE COCHELIN ET SES AFFLUENTS DEPUIS LA SOURCE JUSQU'A L'ESTUAIRE</t>
  </si>
  <si>
    <t>MOULIN DE COCHELIN</t>
  </si>
  <si>
    <t>FRGR1619</t>
  </si>
  <si>
    <t>LE LEZEVRY ET SES AFFLUENTS DEPUIS LA SOURCE JUSQU'A L'ESTUAIRE</t>
  </si>
  <si>
    <t>LEZEVRY</t>
  </si>
  <si>
    <t>FRGR1620</t>
  </si>
  <si>
    <t>LE SAL ET SES AFFLUENTS DEPUIS LA SOURCE JUSQU'A L'ESTUAIRE</t>
  </si>
  <si>
    <t>SAL</t>
  </si>
  <si>
    <t>FRGR1621</t>
  </si>
  <si>
    <t>LE HAUTE FAYE ET SES AFFLUENTS DEPUIS LA SOURCE JUSQU'A LA CONFLUENCE AVEC LE TAURION</t>
  </si>
  <si>
    <t>HAUTE FAYE</t>
  </si>
  <si>
    <t>FRGR1622</t>
  </si>
  <si>
    <t>LE TER ET SES AFFLUENTS DEPUIS LA SOURCE JUSQU'A L'ESTUAIRE</t>
  </si>
  <si>
    <t>TER</t>
  </si>
  <si>
    <t>FRGR1623</t>
  </si>
  <si>
    <t>LE MOULIN DU PALAIS ET SES AFFLUENTS DEPUIS LA SOURCE JUSQU'A L'ESTUAIRE</t>
  </si>
  <si>
    <t>MOULIN DU PALAIS</t>
  </si>
  <si>
    <t>FRGR1624</t>
  </si>
  <si>
    <t>LE MOULIN SAINT-GEORGES ET SES AFFLUENTS DEPUIS LA SOURCE JUSQU'A L'ESTUAIRE</t>
  </si>
  <si>
    <t>MOULIN SAINT-GEORGES</t>
  </si>
  <si>
    <t>FRGR1625</t>
  </si>
  <si>
    <t>LE PLESSIS ET SES AFFLUENTS DEPUIS LA SOURCE JUSQU'A L'ESTUAIRE</t>
  </si>
  <si>
    <t>FRGR1626</t>
  </si>
  <si>
    <t>LE PONT DU ROC'H ET SES AFFLUENTS DEPUIS LA SOURCE JUSQU'A L'ESTUAIRE</t>
  </si>
  <si>
    <t>PONT DU ROC H</t>
  </si>
  <si>
    <t>FRGR1627</t>
  </si>
  <si>
    <t>LE FROUT ET SES AFFLUENTS DEPUIS LA SOURCE JUSQU'A L'ESTUAIRE</t>
  </si>
  <si>
    <t>FROUT</t>
  </si>
  <si>
    <t>FRGR1628</t>
  </si>
  <si>
    <t>LE SCAFF ET SES AFFLUENTS DEPUIS LA SOURCE JUSQU'A L'ESTUAIRE</t>
  </si>
  <si>
    <t>SCAFF</t>
  </si>
  <si>
    <t>FRGR1629</t>
  </si>
  <si>
    <t>LE BELON ET SES AFFLUENTS DEPUIS LA SOURCE JUSQU'A L'ESTUAIRE</t>
  </si>
  <si>
    <t>BELON</t>
  </si>
  <si>
    <t>FRGR1630</t>
  </si>
  <si>
    <t>LE DOURDU ET SES AFFLUENTS DEPUIS LA SOURCE JUSQU'A L'ESTUAIRE</t>
  </si>
  <si>
    <t>FRGR1631</t>
  </si>
  <si>
    <t>LE TREMEOC ET SES AFFLUENTS DEPUIS LA SOURCE JUSQU'A L'ESTUAIRE</t>
  </si>
  <si>
    <t>TREMEOC</t>
  </si>
  <si>
    <t>FRGR1632</t>
  </si>
  <si>
    <t>LE PIC ET SES AFFLUENTS DEPUIS LA SOURCE JUSQU'A LA CONFLUENCE AVEC LA MAULDE</t>
  </si>
  <si>
    <t>PIC</t>
  </si>
  <si>
    <t>FRGR1634</t>
  </si>
  <si>
    <t>LE LENDU ET SES AFFLUENTS DEPUIS LA SOURCE JUSQU'A L'ESTUAIRE</t>
  </si>
  <si>
    <t>LENDU</t>
  </si>
  <si>
    <t>FRGR1635</t>
  </si>
  <si>
    <t>LE CORROAC'H ET SES AFFLUENTS DEPUIS LA SOURCE JUSQU'A L'ESTUAIRE</t>
  </si>
  <si>
    <t>CORROAC H</t>
  </si>
  <si>
    <t>FRGR1636</t>
  </si>
  <si>
    <t>LE KERINER ET SES AFFLUENTS DEPUIS LA SOURCE JUSQU'A L'ESTUAIRE</t>
  </si>
  <si>
    <t>KERINER</t>
  </si>
  <si>
    <t>FRGR1637</t>
  </si>
  <si>
    <t>LE GARVAN ET SES AFFLUENTS DEPUIS LA SOURCE JUSQU'A L'ESTUAIRE</t>
  </si>
  <si>
    <t>GARVAN</t>
  </si>
  <si>
    <t>FRGR1638</t>
  </si>
  <si>
    <t>LE FAOU ET SES AFFLUENTS DEPUIS LA SOURCE JUSQU'A L'ESTUAIRE</t>
  </si>
  <si>
    <t>FAOU</t>
  </si>
  <si>
    <t>FRGR1639</t>
  </si>
  <si>
    <t>L'ETANG DE LA CHESNAYE ET SES AFFLUENTS DEPUIS LA SOURCE JUSQU'A L'ESTUAIRE</t>
  </si>
  <si>
    <t>ETANG DE LA CHESNAYE</t>
  </si>
  <si>
    <t>FRGR1640</t>
  </si>
  <si>
    <t>LE KERHUON ET SES AFFLUENTS DEPUIS LA SOURCE JUSQU'A L'ESTUAIRE</t>
  </si>
  <si>
    <t>KERHUON</t>
  </si>
  <si>
    <t>FRGR1641</t>
  </si>
  <si>
    <t>LA REVOUTE ET SES AFFLUENTS DEPUIS LA SOURCE JUSQU'A LA RETENUE DE VILLEREST</t>
  </si>
  <si>
    <t>REVOUTE</t>
  </si>
  <si>
    <t>FRGR1642</t>
  </si>
  <si>
    <t>L'EGOUTIER ET SES AFFLUENTS DEPUIS LA SOURCE JUSQU'A LA CONFLUENCE AVEC LE CENS</t>
  </si>
  <si>
    <t>EGOUTIER</t>
  </si>
  <si>
    <t>FRGR1643</t>
  </si>
  <si>
    <t>L'ETANG DE LA MENARDIERE ET SES AFFLUENTS DEPUIS LA SOURCE JUSQU'AU CANAL D'ILLE ET RANCE</t>
  </si>
  <si>
    <t>ETANG DE LA MENARDIERE</t>
  </si>
  <si>
    <t>FRGR1644</t>
  </si>
  <si>
    <t>LE QUINCAMPOIX ET SES AFFLUENTS DEPUIS LA SOURCE JUSQU'A LA CONFLUENCE AVEC LE CANAL D'ILLE ET RANCE</t>
  </si>
  <si>
    <t>FRGR1645</t>
  </si>
  <si>
    <t>LE FREMEUR ET SES AFFLUENTS DEPUIS LA SOURCE JUSQU'A LA CONFLUENCE AVEC LA RANCE</t>
  </si>
  <si>
    <t>FREMEUR</t>
  </si>
  <si>
    <t>FRGR1646</t>
  </si>
  <si>
    <t>LE RUISSEAU DE MONT ET SES AFFLUENTS DEPUIS LA SOURCE JUSQU'A LA CONFLUENCE AVEC LA LOIRE</t>
  </si>
  <si>
    <t>MONT</t>
  </si>
  <si>
    <t>FRGR1647</t>
  </si>
  <si>
    <t>LA CHOISILLE ET SES AFFLUENTS DEPUIS LA SOURCE JUSQU'A CERELLES</t>
  </si>
  <si>
    <t>FRGR1648</t>
  </si>
  <si>
    <t>LE RUISSEAU DE PLOVAN ET SES AFFLUENTS DEPUIS LA SOURCE JUSQU'A LA MER</t>
  </si>
  <si>
    <t>PLOVAN</t>
  </si>
  <si>
    <t>FRGR1649</t>
  </si>
  <si>
    <t>LE FLOUBALAY ET SES AFFLUENTS DEPUIS LA SOURCE JUSQU'A LA MER</t>
  </si>
  <si>
    <t>FLOUBALAY</t>
  </si>
  <si>
    <t>FRGR1650</t>
  </si>
  <si>
    <t>LE TARD ET SES AFFLUENTS DEPUIS LA SOURCE JUSQU'A LA CONFLUENCE AVEC LA VIENNE</t>
  </si>
  <si>
    <t>TARD</t>
  </si>
  <si>
    <t>FRGR1651</t>
  </si>
  <si>
    <t>LE DORSON ET SES AFFLUENTS DEPUIS LA SOURCE JUSQU'A LA CONFLUENCE AVEC LA DORE</t>
  </si>
  <si>
    <t>DORSON</t>
  </si>
  <si>
    <t>FRGR1652</t>
  </si>
  <si>
    <t>LE MAZIERE ET SES AFFLUENTS DEPUIS LA SOURCE JUSQU'A LA CONFLUENCE AVEC LA SIOULE</t>
  </si>
  <si>
    <t>MAZIERE</t>
  </si>
  <si>
    <t>FRGR1653</t>
  </si>
  <si>
    <t>LA GOUTTE DES QUATRE CURES ET SES AFFLUENTS DEPUIS LA SOURCE JUSQU'A LA RETENUE DE VILLEREST</t>
  </si>
  <si>
    <t>GOUTTE DES QUATRE CURES</t>
  </si>
  <si>
    <t>FRGR1654</t>
  </si>
  <si>
    <t>LA BEAUZE ET SES AFFLUENTS DEPUIS LA SOURCE JUSQU'A LA CONFLUENCE AVEC LA CREUSE</t>
  </si>
  <si>
    <t>BEAUZE</t>
  </si>
  <si>
    <t>FRGR1655</t>
  </si>
  <si>
    <t>LE MONTEIL-AU-VICOMTE ET SES AFFLUENTS DEPUIS LA SOURCE JUSQU'A LA CONFLUENCE AVEC LE TAURION</t>
  </si>
  <si>
    <t>MONTEUIL-AU-VICOMTE</t>
  </si>
  <si>
    <t>FRGR1656</t>
  </si>
  <si>
    <t>L'AMBENE ET SES AFFLUENTS DEPUIS LA SOURCE JUSQU'A LA CONFLUENCE AVEC LE BEDAT</t>
  </si>
  <si>
    <t>AMBENE</t>
  </si>
  <si>
    <t>FRGR1657</t>
  </si>
  <si>
    <t>LA BOBILANCE ET SES AFFLUENTS DEPUIS LA SOURCE JUSQU'AU COMPLEXE DE SAINT-MARC</t>
  </si>
  <si>
    <t>BOBILANCE</t>
  </si>
  <si>
    <t>FRGR1658</t>
  </si>
  <si>
    <t>LE BERTAIL ET SES AFFLUENTS DEPUIS LA SOURCE JUSQU'A LA CONFLUENCE AVEC L'ALLIER</t>
  </si>
  <si>
    <t>BERTAIL</t>
  </si>
  <si>
    <t>FRGR1659</t>
  </si>
  <si>
    <t>LE MALAVAL ET SES AFFLUENTS DEPUIS LA SOURCE JUSQU'A LA CONFLUENCE AVEC L'ALLIER</t>
  </si>
  <si>
    <t>MALAVAL</t>
  </si>
  <si>
    <t>FRGR1660</t>
  </si>
  <si>
    <t>LE COLI ET SES AFFLUENTS DEPUIS LA SOURCE JUSQU'A LA RETENUE DE FADES-BESSERVES</t>
  </si>
  <si>
    <t>COLI</t>
  </si>
  <si>
    <t>FRGR1661</t>
  </si>
  <si>
    <t>LE VIDAILLAT ET SES AFFLUENTS DEPUIS LA SOURCE JUSQU'A LA CONFLUENCE AVEC LE TAURION</t>
  </si>
  <si>
    <t>VIDAILLAT</t>
  </si>
  <si>
    <t>FRGR1662</t>
  </si>
  <si>
    <t>LA GOUTTE MOUTOUSE ET SES AFFLUENTS DEPUIS LA SOURCE JUSQU'A LA RETENUE DE VILLEREST</t>
  </si>
  <si>
    <t>GOUTTE MOUTOUSE</t>
  </si>
  <si>
    <t>FRGR1663</t>
  </si>
  <si>
    <t>LE COUSSAC ET SES AFFLUENTS DEPUIS LA SOURCE JUSQU'AU COMPLEXE DE SAINT-MARC</t>
  </si>
  <si>
    <t>COUSSAC</t>
  </si>
  <si>
    <t>FRGR1664</t>
  </si>
  <si>
    <t>LA VIOUZE ET SES AFFLUENTS DEPUIS LA SOURCE JUSQU'A LA CONFLUENCE AVEC LA SIOULE</t>
  </si>
  <si>
    <t>VIOUZE</t>
  </si>
  <si>
    <t>FRGR1665</t>
  </si>
  <si>
    <t>LA CREDOGNE ET SES AFFLUENTS DEPUIS LA SOURCE JUSQU'A LA CONFLUENCE AVEC LA DORE</t>
  </si>
  <si>
    <t>CREDOGNE</t>
  </si>
  <si>
    <t>FRGR1666</t>
  </si>
  <si>
    <t>LA MOURNE ET SES AFFLUENTS DEPUIS LA SOURCE JUSQU'A LA CONFLUENCE AVEC LE TAURION</t>
  </si>
  <si>
    <t>MOURNE</t>
  </si>
  <si>
    <t>FRGR1667</t>
  </si>
  <si>
    <t>LE TRANLOUP ET SES AFFLUENTS DEPUIS LA SOURCE JUSQU'A LA CONFLUENCE AVEC LA CREUSE</t>
  </si>
  <si>
    <t>TRANLOUP</t>
  </si>
  <si>
    <t>FRGR1668</t>
  </si>
  <si>
    <t>LE VOUTOUERY ET SES AFFLUENTS DEPUIS LA SOURCE JUSQU'A LA CONFLUENCE AVEC LA CREUSE</t>
  </si>
  <si>
    <t>VOUTOUERY</t>
  </si>
  <si>
    <t>FRGR1669</t>
  </si>
  <si>
    <t>LE GOURLONG ET SES AFFLUENTS DEPUIS LA SOURCE JUSQU'A LA RETENUE DE POUTES</t>
  </si>
  <si>
    <t>GOURLONG</t>
  </si>
  <si>
    <t>FRGR1670</t>
  </si>
  <si>
    <t>LE CHAMBERAUD ET SES AFFLUENTS DEPUIS LA SOURCE JUSQU'A LA CONFLUENCE AVEC LA CREUSE</t>
  </si>
  <si>
    <t>CHAMBERAUD</t>
  </si>
  <si>
    <t>FRGR1671</t>
  </si>
  <si>
    <t>L'ISABLE ET SES AFFLUENTS DEPUIS LA SOURCE JUSQU'A LA CONFLUENCE AVEC L'AIX</t>
  </si>
  <si>
    <t>ISABLE</t>
  </si>
  <si>
    <t>FRGR1672</t>
  </si>
  <si>
    <t>LE PARLEUR ET SES AFFLUENTS DEPUIS LA SOURCE JUSQU'AU COMPLEXE DE SAINT-MARC</t>
  </si>
  <si>
    <t>PARLEUR</t>
  </si>
  <si>
    <t>FRGR1673</t>
  </si>
  <si>
    <t>LE RUISSEAU D'AUBUSSON ET SES AFFLUENTS DEPUIS LA SOURCE JUSQU'A LA CONFLUENCE AVEC LA CREUSE</t>
  </si>
  <si>
    <t>AUBUSSON</t>
  </si>
  <si>
    <t>FRGR1674</t>
  </si>
  <si>
    <t>LE SAGNES ET SES AFFLUENTS DEPUIS LA SOURCE JUSQU'A LA CONFLUENCE AVEC LA MORGE</t>
  </si>
  <si>
    <t>SAGNES</t>
  </si>
  <si>
    <t>FRGR1675</t>
  </si>
  <si>
    <t>LES EGAUX ET SES AFFLUENTS DEPUIS LA SOURCE JUSQU'A LA CONFLUENCE AVEC LE TAURION</t>
  </si>
  <si>
    <t>EGAUX</t>
  </si>
  <si>
    <t>FRGR1676</t>
  </si>
  <si>
    <t>LA GONGE ET SES AFFLUENTS DEPUIS LA SOURCE JUSQU'A LA CONFLUENCE AVEC LE TAURION</t>
  </si>
  <si>
    <t>GONGE</t>
  </si>
  <si>
    <t>FRGR1677</t>
  </si>
  <si>
    <t>LA BEAUME ET SES AFFLUENTS DEPUIS LA SOURCE JUSQU'A LA CONFLUENCE AVEC LA LOIRE</t>
  </si>
  <si>
    <t>BEAUME</t>
  </si>
  <si>
    <t>FRGR1678</t>
  </si>
  <si>
    <t>LES COTTARIAUX ET SES AFFLUENTS DEPUIS LA SOURCE JUSQU'A LA CONFLUENCE AVEC LA SIOULE</t>
  </si>
  <si>
    <t>COTTARIAUX</t>
  </si>
  <si>
    <t>FRGR1679</t>
  </si>
  <si>
    <t>LE VAUZIRON ET SES AFFLUENTS DEPUIS LA SOURCE JUSQU'A LA CONFLUENCE AVEC LA DORE</t>
  </si>
  <si>
    <t>VAUZIRON</t>
  </si>
  <si>
    <t>FRGR1680</t>
  </si>
  <si>
    <t>LE LOURDON ET SES AFFLUENTS DEPUIS LA SOURCE JUSQU'A LA RETENUE DE VILLEREST</t>
  </si>
  <si>
    <t>LOURDON</t>
  </si>
  <si>
    <t>FRGR1681</t>
  </si>
  <si>
    <t>LE FRANSECHES ET SES AFFLUENTS DEPUIS LA SOURCE JUSQU'A LA CONFLUENCE AVEC LA CREUSE</t>
  </si>
  <si>
    <t>FRANSECHES</t>
  </si>
  <si>
    <t>FRGR1682</t>
  </si>
  <si>
    <t>LE GRANDRIEUX ET SES AFFLUENTS DEPUIS LA SOURCE JUSQU'AU COMPLEXE DE LA ROCHE TALAMIE</t>
  </si>
  <si>
    <t>GRANDRIEUX</t>
  </si>
  <si>
    <t>FRGR1683</t>
  </si>
  <si>
    <t>LE CUBES ET SES AFFLUENTS DEPUIS LA SOURCE JUSQU'A LA CONFLUENCE AVEC LA SIOULE</t>
  </si>
  <si>
    <t>CUBES</t>
  </si>
  <si>
    <t>FRGR1684</t>
  </si>
  <si>
    <t>LE CHANTE ROME ET SES AFFLUENTS DEPUIS LA SOURCE JUSQU'A LA CONFLUENCE AVEC L'ALLIER</t>
  </si>
  <si>
    <t>CHANTE ROME</t>
  </si>
  <si>
    <t>FRGR1685</t>
  </si>
  <si>
    <t>LA GANE ET SES AFFLUENTS DEPUIS LA SOURCE JUSQU'AU COMPLEXE DE SAINT-MARC</t>
  </si>
  <si>
    <t>GANE</t>
  </si>
  <si>
    <t>FRGR1686</t>
  </si>
  <si>
    <t>LE MARQUE ET SES AFFLUENTS DEPUIS LA SOURCE JUSQU'A LA CONFLUENCE AVEC LE TAURION</t>
  </si>
  <si>
    <t>MARQUE</t>
  </si>
  <si>
    <t>FRGR1687</t>
  </si>
  <si>
    <t>LA COURRIERE ET SES AFFLUENTS DEPUIS LA SOURCE JUSQU'A LA CONFLUENCE AVEC L'ISSOIRE</t>
  </si>
  <si>
    <t>COURRIERE</t>
  </si>
  <si>
    <t>FRGR1688</t>
  </si>
  <si>
    <t>LE GONE ET SES AFFLUENTS DEPUIS LA SOURCE JUSQU'A LA CONFLUENCE AVEC LA CREUSE</t>
  </si>
  <si>
    <t>GONE</t>
  </si>
  <si>
    <t>FRGR1689</t>
  </si>
  <si>
    <t>LE DAROT ET SES AFFLUENTS DEPUIS LA SOURCE JUSQU'A LA CONFLUENCE AVEC L'ALLIER</t>
  </si>
  <si>
    <t>DAROT</t>
  </si>
  <si>
    <t>FRGR1690</t>
  </si>
  <si>
    <t>LE RITORD ET SES AFFLUENTS DEPUIS LA SOURCE JUSQU'A LA RETENUE DE SAINT-PARDOUX</t>
  </si>
  <si>
    <t>RITORD</t>
  </si>
  <si>
    <t>FRGR1691</t>
  </si>
  <si>
    <t>LE VAVETTE ET SES AFFLUENTS DEPUIS LA SOURCE JUSQU'A LA CONFLUENCE AVEC LE TAURION</t>
  </si>
  <si>
    <t>VAVETTE</t>
  </si>
  <si>
    <t>FRGR1692</t>
  </si>
  <si>
    <t>LE BRAYNANT ET SES AFFLUENTS DEPUIS LA SOURCE JUSQU'A LA CONFLUENCE AVEC LA SIOULE</t>
  </si>
  <si>
    <t>BRAYNANT</t>
  </si>
  <si>
    <t>FRGR1693</t>
  </si>
  <si>
    <t>LA GOSNE ET SES AFFLUENTS DEPUIS LA SOURCE JUSQU'A LA CONFLUENCE AVEC LE TAURION</t>
  </si>
  <si>
    <t>GOSNE</t>
  </si>
  <si>
    <t>FRGR1694</t>
  </si>
  <si>
    <t>LE GERMINEL ET SES AFFLUENTS DEPUIS LA SOURCE JUSQU'A LA CONFLUENCE AVEC L'ALLIER</t>
  </si>
  <si>
    <t>GERMINEL</t>
  </si>
  <si>
    <t>FRGR1695</t>
  </si>
  <si>
    <t>LE MERLAUDE ET SES AFFLUENTS DEPUIS LA SOURCE JUSQU'A LA CONFLUENCE AVEC L'ALLIER</t>
  </si>
  <si>
    <t>MERLAUDE</t>
  </si>
  <si>
    <t>FRGR1696</t>
  </si>
  <si>
    <t>LE CHALAMONT ET SES AFFLUENTS DEPUIS LA SOURCE JUSQU'A LA RETENUE DE FADES-BESSERVES</t>
  </si>
  <si>
    <t>CHALAMONT</t>
  </si>
  <si>
    <t>FRGR1697</t>
  </si>
  <si>
    <t>LE RHODON ET SES AFFLUENTS DEPUIS LA SOURCE JUSQU'A LA CONFLUENCE AVEC LA LOIRE</t>
  </si>
  <si>
    <t>RHODON</t>
  </si>
  <si>
    <t>FRGR1698</t>
  </si>
  <si>
    <t>LE FELINAS ET SES AFFLUENTS DEPUIS LA SOURCE JUSQU'A LA CONFLUENCE AVEC LA CREUSE</t>
  </si>
  <si>
    <t>FELINAS</t>
  </si>
  <si>
    <t>FRGR1699</t>
  </si>
  <si>
    <t>LE GOURCET ET SES AFFLUENTS DEPUIS LA SOURCE JUSQU'A LA CONFLUENCE AVEC L'ALLIER</t>
  </si>
  <si>
    <t>GOURCET</t>
  </si>
  <si>
    <t>FRGR1700</t>
  </si>
  <si>
    <t>L'ALMANZA ET SES AFFLUENTS DEPUIS LA SOURCE JUSQU'A LA CONFLUENCE AVEC LA BESBRE</t>
  </si>
  <si>
    <t>ALMANZA</t>
  </si>
  <si>
    <t>FRGR1701</t>
  </si>
  <si>
    <t>LA BESQUE ET SES AFFLUENTS DEPUIS LA SOURCE JUSQU'A LA CONFLUENCE AVEC L'ALLIER</t>
  </si>
  <si>
    <t>BESQUE</t>
  </si>
  <si>
    <t>FRGR1702</t>
  </si>
  <si>
    <t>L'OUDAN ET SES AFFLUENTS DEPUIS LA SOURCE JUSQU'A LA CONFLUENCE AVEC LA LOIRE</t>
  </si>
  <si>
    <t>OUDAN</t>
  </si>
  <si>
    <t>FRGR1703</t>
  </si>
  <si>
    <t>LE SAINT-PARDOUX ET SES AFFLUENTS DEPUIS LA SOURCE JUSQU'A LA CONFLUENCE AVEC LA CREUSE</t>
  </si>
  <si>
    <t>SAINT-PARDOUX ET</t>
  </si>
  <si>
    <t>FRGR1704</t>
  </si>
  <si>
    <t>LE SAGNAT ET SES AFFLUENTS DEPUIS LA SOURCE JUSQU'A LA CONFLUENCE AVEC LA GARTEMPE</t>
  </si>
  <si>
    <t>SAGNAT</t>
  </si>
  <si>
    <t>FRGR1705</t>
  </si>
  <si>
    <t>LA LEYRENNE ET SES AFFLUENTS DEPUIS LA SOURCE JUSQU'AU COMPLEXE DE LA ROCHE TALAMIE</t>
  </si>
  <si>
    <t>LEYRENNE</t>
  </si>
  <si>
    <t>FRGR1706</t>
  </si>
  <si>
    <t>LA CIGOGNE ET SES AFFLUENTS DEPUIS LA SOURCE JUSQU'A LA CONFLUENCE AVEC LA SIOULE</t>
  </si>
  <si>
    <t>CIGOGNE</t>
  </si>
  <si>
    <t>FRGR1707</t>
  </si>
  <si>
    <t>LE SARMON ET SES AFFLUENTS DEPUIS LA SOURCE JUSQU'A LA CONFLUENCE AVEC L'ALLIER</t>
  </si>
  <si>
    <t>SARMON</t>
  </si>
  <si>
    <t>FRGR1708</t>
  </si>
  <si>
    <t>L'EPY ET SES AFFLUENTS DEPUIS LA SOURCE JUSQU'A LA CONFLUENCE AVEC LA CREUSE</t>
  </si>
  <si>
    <t>EPY</t>
  </si>
  <si>
    <t>FRGR1709</t>
  </si>
  <si>
    <t>LE DOLAIZON ET SES AFFLUENTS DEPUIS LA SOURCE JUSQU'A LA CONFLUENCE AVEC LA BORNE</t>
  </si>
  <si>
    <t>DOLAIZON</t>
  </si>
  <si>
    <t>FRGR1710</t>
  </si>
  <si>
    <t>LE LAVILLEMICHEL ET SES AFFLUENTS DEPUIS LA SOURCE JUSQU'A LA CONFLUENCE AVEC LA GARTEMPE</t>
  </si>
  <si>
    <t>LAVILLEMICHEL</t>
  </si>
  <si>
    <t>FRGR1711</t>
  </si>
  <si>
    <t>LE TRAMBOUZAN ET SES AFFLUENTS DEPUIS LA SOURCE JUSQU'A LA CONFLUENCE AVEC LA LOIRE</t>
  </si>
  <si>
    <t>TRAMBOUZAN</t>
  </si>
  <si>
    <t>FRGR1712</t>
  </si>
  <si>
    <t>LE BORT ET SES AFFLUENTS DEPUIS LA SOURCE JUSQU'A LA CONFLUENCE AVEC LA SIOULE</t>
  </si>
  <si>
    <t>BORT</t>
  </si>
  <si>
    <t>FRGR1713</t>
  </si>
  <si>
    <t>LA TOULAINE ET SES AFFLUENTS DEPUIS LA SOURCE JUSQU'A LA CONFLUENCE AVEC L'ANDELOT</t>
  </si>
  <si>
    <t>TOULAINE</t>
  </si>
  <si>
    <t>FRGR1714</t>
  </si>
  <si>
    <t>LE CHEZALET ET SES AFFLUENTS DEPUIS LA SOURCE JUSQU'A LA CONFLUENCE AVEC LA CREUSE</t>
  </si>
  <si>
    <t>CHEZALET</t>
  </si>
  <si>
    <t>FRGR1715</t>
  </si>
  <si>
    <t>LE SAINT-HILAIRE-LA-PLAINE ET SES AFFLUENTS DEPUIS LA SOURCE JUSQU'A LA CONFLUENCE AVEC LA CREUSE</t>
  </si>
  <si>
    <t>SAINT-HILAIRE-LA-PLAINE</t>
  </si>
  <si>
    <t>FRGR1716</t>
  </si>
  <si>
    <t>LE ROUCHOUX ET SES AFFLUENTS DEPUIS LA SOURCE JUSQU'A LA CONFLUENCE AVEC L'ALLIER</t>
  </si>
  <si>
    <t>ROUCHOUX</t>
  </si>
  <si>
    <t>FRGR1717</t>
  </si>
  <si>
    <t>LA FAYE ET SES AFFLUENTS DEPUIS LA SOURCE JUSQU'A LA CONFLUENCE AVEC LA SIOULE</t>
  </si>
  <si>
    <t>FRGR1718</t>
  </si>
  <si>
    <t>LES PLANCHES DE MOLLAS ET SES AFFLUENTS DEPUIS LA SOURCE JUSQU'A LA CONFLUENCE AVEC LA VOUEIZE</t>
  </si>
  <si>
    <t>PLANCHES DE MOLLAS</t>
  </si>
  <si>
    <t>FRGR1719</t>
  </si>
  <si>
    <t>LA MALTAVERNE ET SES AFFLUENTS DEPUIS LA SOURCE JUSQU'A LA CONFLUENCE AVEC LA LOIRE</t>
  </si>
  <si>
    <t>MALTAVERNE</t>
  </si>
  <si>
    <t>FRGR1720</t>
  </si>
  <si>
    <t>LE BRIANDET ET SES AFFLUENTS DEPUIS LA SOURCE JUSQU'A LA CONFLUENCE AVEC L'ALLIER</t>
  </si>
  <si>
    <t>BRIANDET</t>
  </si>
  <si>
    <t>FRGR1721</t>
  </si>
  <si>
    <t>LA BORDERIE ET SES AFFLUENTS DEPUIS LA SOURCE JUSQU'A LA CONFLUENCE AVEC LA GARTEMPE</t>
  </si>
  <si>
    <t>BORDERIE</t>
  </si>
  <si>
    <t>FRGR1722</t>
  </si>
  <si>
    <t>LE JARNOSSIN ET SES AFFLUENTS DEPUIS LA SOURCE JUSQU'A LA CONFLUENCE AVEC LA LOIRE</t>
  </si>
  <si>
    <t>JARNOSSIN</t>
  </si>
  <si>
    <t>FRGR1723</t>
  </si>
  <si>
    <t>LE CHALON ET SES AFFLUENTS DEPUIS LA SOURCE JUSQU'A LA CONFLUENCE AVEC L'ANDELOT</t>
  </si>
  <si>
    <t>CHALON</t>
  </si>
  <si>
    <t>FRGR1724</t>
  </si>
  <si>
    <t>L'AILLANT ET SES AFFLUENTS DEPUIS LA SOURCE JUSQU'A LA CONFLUENCE AVEC LE SORNIN</t>
  </si>
  <si>
    <t>AILLANT</t>
  </si>
  <si>
    <t>FRGR1725</t>
  </si>
  <si>
    <t>LE CRECHAT ET SES AFFLUENTS DEPUIS LA SOURCE JUSQU'A LA CONFLUENCE AVEC LA TARDES</t>
  </si>
  <si>
    <t>CRECHAT</t>
  </si>
  <si>
    <t>FRGR1726</t>
  </si>
  <si>
    <t>LE MARSANGE ET SES AFFLUENTS DEPUIS LA SOURCE JUSQU'A LA CONFLUENCE AVEC L'ALLIER</t>
  </si>
  <si>
    <t>MARSANGE</t>
  </si>
  <si>
    <t>FRGR1727</t>
  </si>
  <si>
    <t>LE CHERPONT ET SES AFFLUENTS DEPUIS LA SOURCE JUSQU'A LA CONFLUENCE AVEC LA CREUSE</t>
  </si>
  <si>
    <t>CHERPONT</t>
  </si>
  <si>
    <t>FRGR1728</t>
  </si>
  <si>
    <t>LA CEPE ET SES AFFLUENTS DEPUIS LA SOURCE JUSQU'A LA CONFLUENCE AVEC LA SIOULE</t>
  </si>
  <si>
    <t>CEPE</t>
  </si>
  <si>
    <t>FRGR1729</t>
  </si>
  <si>
    <t>LE VIGEVILLE ET SES AFFLUENTS DEPUIS LA SOURCE JUSQU'A LA CONFLUENCE AVEC LA CREUSE</t>
  </si>
  <si>
    <t>VIGEVIL</t>
  </si>
  <si>
    <t>FRGR1730</t>
  </si>
  <si>
    <t>LE PLANTELOUP ET SES AFFLUENTS DEPUIS LA SOURCE JUSQU'A LA CONFLUENCE AVEC LA GARTEMPE</t>
  </si>
  <si>
    <t>PLANTELOUP</t>
  </si>
  <si>
    <t>FRGR1731</t>
  </si>
  <si>
    <t>LE JOLAN ET SES AFFLUENTS DEPUIS LA SOURCE JUSQU'A LA CONFLUENCE AVEC LE SICHON</t>
  </si>
  <si>
    <t>JOLAN</t>
  </si>
  <si>
    <t>FRGR1732</t>
  </si>
  <si>
    <t>L'ANCOUTAY ET SES AFFLUENTS DEPUIS LA SOURCE JUSQU'A LA CONFLUENCE AVEC L'ANDELOT</t>
  </si>
  <si>
    <t>ANCOUTAY</t>
  </si>
  <si>
    <t>FRGR1733</t>
  </si>
  <si>
    <t>LE BERON ET SES AFFLUENTS DEPUIS LA SOURCE JUSQU'A LA CONFLUENCE AVEC L'ALLIER</t>
  </si>
  <si>
    <t>FRGR1734</t>
  </si>
  <si>
    <t>LE PEYRUSSE ET SES AFFLUENTS DEPUIS LA SOURCE JUSQU'A LA CONFLUENCE AVEC L'ALLIER</t>
  </si>
  <si>
    <t>PEYRUSSE</t>
  </si>
  <si>
    <t>FRGR1735</t>
  </si>
  <si>
    <t>LE CHANDONNET ET SES AFFLUENTS DEPUIS LA SOURCE JUSQU'A LA CONFLUENCE AVEC LE SORNIN</t>
  </si>
  <si>
    <t>CHANDONNET</t>
  </si>
  <si>
    <t>FRGR1736</t>
  </si>
  <si>
    <t>LE CHAT CROS ET SES AFFLUENTS DEPUIS LA SOURCE JUSQU'A LA CONFLUENCE AVEC LA TARDES</t>
  </si>
  <si>
    <t>CHAT CROS</t>
  </si>
  <si>
    <t>FRGR1737</t>
  </si>
  <si>
    <t>LA PLANCHE DE SAINT-BONNET ET SES AFFLUENTS DEPUIS LA SOURCE JUSQU'A LA CONFLUENCE AVEC LA GARTEMPE</t>
  </si>
  <si>
    <t>PLANCHE DE SAINT-BONNET</t>
  </si>
  <si>
    <t>FRGR1738</t>
  </si>
  <si>
    <t>LE RUISSEAU DE L'ETANG DE LA BASTIDE DE LA SOURCE JUSQU'A L'ETANG DES LANDES</t>
  </si>
  <si>
    <t>FRGR1739</t>
  </si>
  <si>
    <t>LA VEAUCE ET SES AFFLUENTS DEPUIS LA SOURCE JUSQU'A LA CONFLUENCE AVEC LA SIOULE</t>
  </si>
  <si>
    <t>VEAUCE</t>
  </si>
  <si>
    <t>FRGR1740</t>
  </si>
  <si>
    <t>LES EQUETTERIES ET SES AFFLUENTS DEPUIS LA SOURCE JUSQU'A LA CONFLUENCE AVEC LE SORNIN</t>
  </si>
  <si>
    <t>EQUETTERIES</t>
  </si>
  <si>
    <t>FRGR1742</t>
  </si>
  <si>
    <t>LE BANCHERAUD ET SES AFFLUENTS DEPUIS LA SOURCE JUSQU'A LA CONFLUENCE AVEC LA VOUEIZE</t>
  </si>
  <si>
    <t>BANCHERAUD</t>
  </si>
  <si>
    <t>FRGR1743</t>
  </si>
  <si>
    <t>LA RIBIERE ET SES AFFLUENTS DEPUIS LA SOURCE JUSQU'A LA CONFLUENCE AVEC LA CREUSE</t>
  </si>
  <si>
    <t>FRGR1744</t>
  </si>
  <si>
    <t>LE VILLECHAUD ET SES AFFLUENTS DEPUIS LA SOURCE JUSQU'A LA CONFLUENCE AVEC LA CREUSE</t>
  </si>
  <si>
    <t>VILLECHAUD</t>
  </si>
  <si>
    <t>FRGR1745</t>
  </si>
  <si>
    <t>LE LIAURON ET SES AFFLUENTS DEPUIS LA SOURCE JUSQU'A LA CONFLUENCE AVEC L'ALLIER</t>
  </si>
  <si>
    <t>LIAURON</t>
  </si>
  <si>
    <t>FRGR1746</t>
  </si>
  <si>
    <t>LE CIZIERES ET SES AFFLUENTS DEPUIS LA SOURCE JUSQU'A LA CONFLUENCE AVEC L'ALLIER</t>
  </si>
  <si>
    <t>CIZIERES</t>
  </si>
  <si>
    <t>FRGR1747</t>
  </si>
  <si>
    <t>LE SALLES ET SES AFFLUENTS DEPUIS LA SOURCE JUSQU'A LA CONFLUENCE AVEC LA VIENNE</t>
  </si>
  <si>
    <t>SALLES</t>
  </si>
  <si>
    <t>FRGR1748</t>
  </si>
  <si>
    <t>LE BRENASSET ET SES AFFLUENTS DEPUIS LA SOURCE JUSQU'A LA CONFLUENCE AVEC LA BESBRE</t>
  </si>
  <si>
    <t>BRENASSET</t>
  </si>
  <si>
    <t>FRGR1749</t>
  </si>
  <si>
    <t>LA NAUTE ET SES AFFLUENTS DEPUIS LA SOURCE JUSQU'A LA CONFLUENCE AVEC LA CREUSE</t>
  </si>
  <si>
    <t>NAUTE</t>
  </si>
  <si>
    <t>FRGR1750</t>
  </si>
  <si>
    <t>LES MAZEAUX ET SES AFFLUENTS DEPUIS LA SOURCE JUSQU'A LA CONFLUENCE AVEC LA CREUSE</t>
  </si>
  <si>
    <t>MAZEAUX</t>
  </si>
  <si>
    <t>FRGR1751</t>
  </si>
  <si>
    <t>LE CHALON ET SES AFFLUENTS DEPUIS LA SOURCE JUSQU'A LA CONFLUENCE AVEC LA LOIRE</t>
  </si>
  <si>
    <t>FRGR1752</t>
  </si>
  <si>
    <t>LE BOUBLON ET SES AFFLUENTS DEPUIS LA SOURCE JUSQU'A LA CONFLUENCE AVEC LA BOUBLE</t>
  </si>
  <si>
    <t>BOUBLON</t>
  </si>
  <si>
    <t>FRGR1753</t>
  </si>
  <si>
    <t>LE PONT CHANTE ET SES AFFLUENTS DEPUIS LA SOURCE JUSQU'A LA CONFLUENCE AVEC LA VOUEIZE</t>
  </si>
  <si>
    <t>PONT CHANTE</t>
  </si>
  <si>
    <t>FRGR1754</t>
  </si>
  <si>
    <t>LE BUDELIERE ET SES AFFLUENTS DEPUIS LA SOURCE JUSQU'AU COMPLEXE DE ROCHEBUT</t>
  </si>
  <si>
    <t>BUDELIERE</t>
  </si>
  <si>
    <t>FRGR1755</t>
  </si>
  <si>
    <t>LA SIAUVE ET SES AFFLUENTS DEPUIS LA SOURCE JUSQU'A LA CONFLUENCE AVEC LA CREUSE</t>
  </si>
  <si>
    <t>SIAUVE</t>
  </si>
  <si>
    <t>FRGR1756</t>
  </si>
  <si>
    <t>LE PARGUE ET SES AFFLUENTS DEPUIS LA SOURCE JUSQU'A LA CONFLUENCE AVEC LA VIENNE</t>
  </si>
  <si>
    <t>PARGUE</t>
  </si>
  <si>
    <t>FRGR1757</t>
  </si>
  <si>
    <t>L'ARCEL ET SES AFFLUENTS DEPUIS LA SOURCE JUSQU'A LA CONFLUENCE AVEC LA LOIRE</t>
  </si>
  <si>
    <t>ARCEL</t>
  </si>
  <si>
    <t>FRGR1758</t>
  </si>
  <si>
    <t>L'AVESNE ET SES AFFLUENTS DEPUIS LA SOURCE JUSQU'A LA CONFLUENCE AVEC L'ALLIER</t>
  </si>
  <si>
    <t>AVESNE</t>
  </si>
  <si>
    <t>FRGR1759</t>
  </si>
  <si>
    <t>L'ETANG DE LASCAUX ET SES AFFLUENTS DEPUIS LA SOURCE JUSQU'AU COMPLEXE DE ROCHEBUT</t>
  </si>
  <si>
    <t>ETANG DE LASCAUX</t>
  </si>
  <si>
    <t>FRGR1761</t>
  </si>
  <si>
    <t>L'AGASSE ET SES AFFLUENTS DEPUIS LA SOURCE JUSQU'A LA CONFLUENCE AVEC L'ALLIER</t>
  </si>
  <si>
    <t>AGASSE</t>
  </si>
  <si>
    <t>FRGR1762</t>
  </si>
  <si>
    <t>L'OURS ET SES AFFLUENTS DEPUIS LA SOURCE JUSQU'A LA CONFLUENCE AVEC LE CHER</t>
  </si>
  <si>
    <t>OURS</t>
  </si>
  <si>
    <t>FRGR1763</t>
  </si>
  <si>
    <t>LA GOZE ET SES AFFLUENTS DEPUIS LA SOURCE JUSQU'A LA CONFLUENCE AVEC LA VOUEIZE</t>
  </si>
  <si>
    <t>GOZE</t>
  </si>
  <si>
    <t>FRGR1764</t>
  </si>
  <si>
    <t>LA GANE DE BOULERAND ET SES AFFLUENTS DEPUIS LA SOURCE JUSQU'A LA CONFLUENCE AVEC LA VOUEIZE</t>
  </si>
  <si>
    <t>GANE DE BOULERAND</t>
  </si>
  <si>
    <t>FRGR1765</t>
  </si>
  <si>
    <t>L'ISLES ET SES AFFLUENTS DEPUIS LA SOURCE JUSQU'A LA CONFLUENCE AVEC LA CREUSE</t>
  </si>
  <si>
    <t>ISLES</t>
  </si>
  <si>
    <t>FRGR1766</t>
  </si>
  <si>
    <t>L'ARCON ET SES AFFLUENTS DEPUIS LA SOURCE JUSQU'A LA CONFLUENCE AVEC LA LOIRE</t>
  </si>
  <si>
    <t>ARCON</t>
  </si>
  <si>
    <t>FRGR1767</t>
  </si>
  <si>
    <t>LE VALJOUZE ET SES AFFLUENTS DEPUIS LA SOURCE JUSQU'A LA CONFLUENCE AVEC L'ALAGNON</t>
  </si>
  <si>
    <t>VALJOUZE</t>
  </si>
  <si>
    <t>FRGR1768</t>
  </si>
  <si>
    <t>LE REDAN ET SES AFFLUENTS DEPUIS LA SOURCE JUSQU'A LA CONFLUENCE AVEC L'ALLIER</t>
  </si>
  <si>
    <t>REDAN</t>
  </si>
  <si>
    <t>FRGR1769</t>
  </si>
  <si>
    <t>LE MIGNON ET SES AFFLUENTS DEPUIS LA SOURCE JUSQU'A MAUZE-SUR-LE-MIGNON</t>
  </si>
  <si>
    <t>FRGR1770</t>
  </si>
  <si>
    <t>L'ANDAN ET SES AFFLUENTS DEPUIS LA SOURCE JUSQU'A LA CONFLUENCE AVEC LA BESBRE</t>
  </si>
  <si>
    <t>ANDAN</t>
  </si>
  <si>
    <t>FRGR1771</t>
  </si>
  <si>
    <t>L'ETANG DE PLANCHE ET SES AFFLUENTS DEPUIS LA SOURCE JUSQU'A LA CONFLUENCE AVEC LA VOUEIZE</t>
  </si>
  <si>
    <t>ETANG DE PLANCHE</t>
  </si>
  <si>
    <t>FRGR1772</t>
  </si>
  <si>
    <t>LE PONT LEONARD ET SES AFFLUENTS DEPUIS LA SOURCE JUSQU'AU COMPLEXE DE ROCHEBUT</t>
  </si>
  <si>
    <t>PONT LEONARD</t>
  </si>
  <si>
    <t>FRGR1773</t>
  </si>
  <si>
    <t>LE LOMBARTEIX ET SES AFFLUENTS DEPUIS LA SOURCE JUSQU'A LA CONFLUENCE AVEC LA CREUSE</t>
  </si>
  <si>
    <t>LOMBARTEIX</t>
  </si>
  <si>
    <t>FRGR1774</t>
  </si>
  <si>
    <t>LES BOURDELLES ET SES AFFLUENTS DEPUIS LA SOURCE JUSQU'A LA CONFLUENCE AVEC LA VOUEIZE</t>
  </si>
  <si>
    <t>BOURDEL</t>
  </si>
  <si>
    <t>FRGR1775</t>
  </si>
  <si>
    <t>LA CROCHATIERE ET SES AFFLUENTS DEPUIS LA SOURCE JUSQU'A LA CONFLUENCE AVEC LA VIENNE</t>
  </si>
  <si>
    <t>CROCHATIERE</t>
  </si>
  <si>
    <t>FRGR1776</t>
  </si>
  <si>
    <t>LE MALGASCON ET SES AFFLUENTS DEPUIS LA SOURCE JUSQU'A LA CONFLUENCE AVEC L'ALLIER</t>
  </si>
  <si>
    <t>MALGASCON</t>
  </si>
  <si>
    <t>FRGR1777</t>
  </si>
  <si>
    <t>LE BEZO ET SES AFFLUENTS DEPUIS LA SOURCE JUSQU'A LA CONFLUENCE AVEC LE SORNIN</t>
  </si>
  <si>
    <t>BEZO</t>
  </si>
  <si>
    <t>FRGR1778</t>
  </si>
  <si>
    <t>LE BESSE ET SES AFFLUENTS DEPUIS LA SOURCE JUSQU'A LA CONFLUENCE AVEC LA CREUSE</t>
  </si>
  <si>
    <t>BESSE</t>
  </si>
  <si>
    <t>FRGR1779</t>
  </si>
  <si>
    <t>LE BE ET SES AFFLUENTS DEPUIS LA SOURCE JUSQU'A LA CONFLUENCE AVEC LE CLAIN</t>
  </si>
  <si>
    <t>BE</t>
  </si>
  <si>
    <t>FRGR1780</t>
  </si>
  <si>
    <t>LE CHEZ PENDU ET SES AFFLUENTS DEPUIS LA SOURCE JUSQU'A LA CONFLUENCE AVEC LA PETITE CREUSE</t>
  </si>
  <si>
    <t>CHEZ PENDU</t>
  </si>
  <si>
    <t>FRGR1781</t>
  </si>
  <si>
    <t>LE CROCHET ET SES AFFLUENTS DEPUIS LA SOURCE JUSQU'A LA CONFLUENCE AVEC LA VIENNE</t>
  </si>
  <si>
    <t>CROCHET</t>
  </si>
  <si>
    <t>FRGR1782</t>
  </si>
  <si>
    <t>LE GRAVERON ET SES AFFLUENTS DEPUIS LA SOURCE JUSQU'A LA CONFLUENCE AVEC LA BESBRE</t>
  </si>
  <si>
    <t>GRAVERON</t>
  </si>
  <si>
    <t>FRGR1783</t>
  </si>
  <si>
    <t>LE MERDASSON ET SES AFFLUENTS DEPUIS LA SOURCE JUSQU'A LA CONFLUENCE AVEC LA LOIRE</t>
  </si>
  <si>
    <t>MERDASSON</t>
  </si>
  <si>
    <t>FRGR1784</t>
  </si>
  <si>
    <t>LA PETITE TECHE ET SES AFFLUENTS DEPUIS LA SOURCE JUSQU'A LA CONFLUENCE AVEC LA BESBRE</t>
  </si>
  <si>
    <t>PETITE TECHE</t>
  </si>
  <si>
    <t>FRGR1785</t>
  </si>
  <si>
    <t>LE RAN ET SES AFFLUENTS DEPUIS LA SOURCE JUSQU'A LA CONFLUENCE AVEC LA LOIRE</t>
  </si>
  <si>
    <t>RAN</t>
  </si>
  <si>
    <t>FRGR1786</t>
  </si>
  <si>
    <t>LE MUSANT ET SES AFFLUENTS DEPUIS LA SOURCE JUSQU'A LA CONFLUENCE AVEC LA BOUBLE</t>
  </si>
  <si>
    <t>MUSANT</t>
  </si>
  <si>
    <t>FRGR1787</t>
  </si>
  <si>
    <t>LE RUISSEAU DE BAUGY ET SES AFFLUENTS DEPUIS LA SOURCE JUSQU'A LA CONFLUENCE AVEC LA LOIRE</t>
  </si>
  <si>
    <t>BAUGY</t>
  </si>
  <si>
    <t>FRGR1788</t>
  </si>
  <si>
    <t>LA VERNEIGETTE ET SES AFFLUENTS DEPUIS LA SOURCE JUSQU'A LA CONFLUENCE AVEC LA VOUEIZE</t>
  </si>
  <si>
    <t>VERNEIGETTE</t>
  </si>
  <si>
    <t>FRGR1790</t>
  </si>
  <si>
    <t>LE CHASSIDOUZE ET SES AFFLUENTS DEPUIS LA SOURCE JUSQU'A LA CONFLUENCE AVEC LA CREUSE</t>
  </si>
  <si>
    <t>CHASSIDOUZE</t>
  </si>
  <si>
    <t>FRGR1791</t>
  </si>
  <si>
    <t>LES SERPENTS ET SES AFFLUENTS DEPUIS LA SOURCE JUSQU'A LA CONFLUENCE AVEC LE CHER</t>
  </si>
  <si>
    <t>SERPENTS</t>
  </si>
  <si>
    <t>FRGR1792</t>
  </si>
  <si>
    <t>LA BELAINE ET SES AFFLUENTS DEPUIS LA SOURCE JUSQU'A LA CONFLUENCE AVEC L'ARCONCE</t>
  </si>
  <si>
    <t>BELAINE</t>
  </si>
  <si>
    <t>FRGR1793</t>
  </si>
  <si>
    <t>LE RAMEY ET SES AFFLUENTS DEPUIS LA SOURCE JUSQU'A LA CONFLUENCE AVEC LA LOIRE</t>
  </si>
  <si>
    <t>RAMEY</t>
  </si>
  <si>
    <t>FRGR1794</t>
  </si>
  <si>
    <t>LA VEAUVRE ET SES AFFLUENTS DEPUIS LA SOURCE JUSQU'A LA CONFLUENCE AVEC LA BOUBLE</t>
  </si>
  <si>
    <t>VEAUVRE</t>
  </si>
  <si>
    <t>FRGR1796</t>
  </si>
  <si>
    <t>LE MORNAY ET SES AFFLUENTS DEPUIS LA SOURCE JUSQU'A LA CONFLUENCE AVEC LA PETITE CREUSE</t>
  </si>
  <si>
    <t>MORNAY</t>
  </si>
  <si>
    <t>FRGR1797</t>
  </si>
  <si>
    <t>LES MAUVIERES ET SES AFFLUENTS DEPUIS LA SOURCE JUSQU'A LA CONFLUENCE AVEC L'ARCONCE</t>
  </si>
  <si>
    <t>MAUVIERES</t>
  </si>
  <si>
    <t>FRGR1798</t>
  </si>
  <si>
    <t>LA GUIRANDE ET SES AFFLUENTS DEPUIS LA SOURCE JUSQU'A LA CONFLUENCE AVEC LA SEVRE NIORTAISE</t>
  </si>
  <si>
    <t>GUIRANDE</t>
  </si>
  <si>
    <t>FRGR1799</t>
  </si>
  <si>
    <t>LA VERNAELE ET SES AFFLUENTS DEPUIS LA SOURCE JUSQU'A LA CONFLUENCE AVEC LE CHER</t>
  </si>
  <si>
    <t>VERNAELE</t>
  </si>
  <si>
    <t>FRGR1800</t>
  </si>
  <si>
    <t>LA TECHE ET SES AFFLUENTS DEPUIS LA SOURCE JUSQU'A LA CONFLUENCE AVEC LA BESBRE</t>
  </si>
  <si>
    <t>TECHE</t>
  </si>
  <si>
    <t>FRGR1801</t>
  </si>
  <si>
    <t>LE PREBOURGNON ET SES AFFLUENTS DEPUIS LA SOURCE JUSQU'A LA CONFLUENCE AVEC LA PETITE CREUSE</t>
  </si>
  <si>
    <t>PREBOURGNON</t>
  </si>
  <si>
    <t>FRGR1802</t>
  </si>
  <si>
    <t>LE LAMARON ET SES AFFLUENTS DEPUIS LA SOURCE JUSQU'A LA CONFLUENCE AVEC LE CHER</t>
  </si>
  <si>
    <t>LAMARON</t>
  </si>
  <si>
    <t>FRGR1803</t>
  </si>
  <si>
    <t>L'ARCON ET SES AFFLUENTS DEPUIS LA SOURCE JUSQU'A LA CONFLUENCE AVEC L'ALLIER</t>
  </si>
  <si>
    <t>FRGR1804</t>
  </si>
  <si>
    <t>LA GASNE ET SES AFFLUENTS DEPUIS LA SOURCE JUSQU'A LA CONFLUENCE AVEC LA PETITE CREUSE</t>
  </si>
  <si>
    <t>GASNE</t>
  </si>
  <si>
    <t>FRGR1805</t>
  </si>
  <si>
    <t>LE GADUET ET SES AFFLUENTS DEPUIS LA SOURCE JUSQU'A LA CONFLUENCE AVEC LA SIOULE</t>
  </si>
  <si>
    <t>GADUET</t>
  </si>
  <si>
    <t>FRGR1806</t>
  </si>
  <si>
    <t>LES POIRIERS ET SES AFFLUENTS DEPUIS LA SOURCE JUSQU'A LA CONFLUENCE AVEC LA PETITE CREUSE</t>
  </si>
  <si>
    <t>POIRIERS</t>
  </si>
  <si>
    <t>FRGR1807</t>
  </si>
  <si>
    <t>LE PREAU ET SES AFFLUENTS DEPUIS LA SOURCE JUSQU'A LA CONFLUENCE AVEC LE CHER</t>
  </si>
  <si>
    <t>FRGR1808</t>
  </si>
  <si>
    <t>LE MOULIN DE GAUTRON ET SES AFFLUENTS DEPUIS LA SOURCE JUSQU'A LA CONFLUENCE AVEC LA PETITE CREUSE</t>
  </si>
  <si>
    <t>MOULIN DE GAUTRON</t>
  </si>
  <si>
    <t>FRGR1809</t>
  </si>
  <si>
    <t>LE BOUCHAT ET SES AFFLUENTS DEPUIS LA SOURCE JUSQU'A LA CONFLUENCE AVEC L'OEIL</t>
  </si>
  <si>
    <t>BOUCHAT</t>
  </si>
  <si>
    <t>FRGR1810</t>
  </si>
  <si>
    <t>LE BEAUPUY ET SES AFFLUENTS DEPUIS LA SOURCE JUSQU'A LA CONFLUENCE AVEC LA GARTEMPE</t>
  </si>
  <si>
    <t>BEAUPUY</t>
  </si>
  <si>
    <t>FRGR1811</t>
  </si>
  <si>
    <t>LE GOBERTE ET SES AFFLUENTS DEPUIS LA SOURCE JUSQU'A LA CONFLUENCE AVEC LA VIENNE</t>
  </si>
  <si>
    <t>GOBERTE</t>
  </si>
  <si>
    <t>FRGR1813</t>
  </si>
  <si>
    <t>LE SERMAIZE ET SES AFFLUENTS DEPUIS LA SOURCE JUSQU'A LA CONFLUENCE AVEC L'ARCONCE</t>
  </si>
  <si>
    <t>SERMAIZE</t>
  </si>
  <si>
    <t>FRGR1814</t>
  </si>
  <si>
    <t>L'HERMITAIN ET SES AFFLUENTS DEPUIS LA SOURCE JUSQU'A LA CONFLUENCE AVEC LA SEVRE NIORTAISE</t>
  </si>
  <si>
    <t>HERMITAIN</t>
  </si>
  <si>
    <t>FRGR1815</t>
  </si>
  <si>
    <t>LE GUE DE LANDE ET SES AFFLUENTS DEPUIS LA SOURCE JUSQU'A LA CONFLUENCE AVEC LA GARTEMPE</t>
  </si>
  <si>
    <t>GUE DE LANDE</t>
  </si>
  <si>
    <t>FRGR1816</t>
  </si>
  <si>
    <t>LE VALENCON ET SES AFFLUENTS DEPUIS LA SOURCE JUSQU'A RONGERES</t>
  </si>
  <si>
    <t>FRGR1817</t>
  </si>
  <si>
    <t>LES AGES ET SES AFFLUENTS DEPUIS LA SOURCE JUSQU'A LA CONFLUENCE AVEC LA VIENNE</t>
  </si>
  <si>
    <t>AGES</t>
  </si>
  <si>
    <t>FRGR1818</t>
  </si>
  <si>
    <t>LA VACHERIE ET SES AFFLUENTS DEPUIS LA SOURCE JUSQU'A LA CONFLUENCE AVEC LA PETITE CREUSE</t>
  </si>
  <si>
    <t>VACHERIE</t>
  </si>
  <si>
    <t>FRGR1819</t>
  </si>
  <si>
    <t>LE VEZAN ET SES AFFLUENTS DEPUIS LA SOURCE JUSQU'A LA CONFLUENCE AVEC L'ALLIER</t>
  </si>
  <si>
    <t>VEZAN</t>
  </si>
  <si>
    <t>FRGR1820</t>
  </si>
  <si>
    <t>LE CLUZEAU ET SES AFFLUENTS DEPUIS LA SOURCE JUSQU'A LA CONFLUENCE AVEC LA PETITE CREUSE</t>
  </si>
  <si>
    <t>CLUZEAU</t>
  </si>
  <si>
    <t>FRGR1821</t>
  </si>
  <si>
    <t>LE BROSSETTES ET SES AFFLUENTS DEPUIS LA SOURCE JUSQU'AU COMPLEXE DE LAVALETTE</t>
  </si>
  <si>
    <t>BROSSETTES</t>
  </si>
  <si>
    <t>FRGR1822</t>
  </si>
  <si>
    <t>LE NARABLON ET SES AFFLUENTS DEPUIS LA SOURCE JUSQU'A LA CONFLUENCE AVEC LA BENAIZE</t>
  </si>
  <si>
    <t>NARABLON</t>
  </si>
  <si>
    <t>FRGR1823</t>
  </si>
  <si>
    <t>LE LUCENAY ET SES AFFLUENTS DEPUIS LA SOURCE JUSQU'A LA CONFLUENCE AVEC L'ARCONCE</t>
  </si>
  <si>
    <t>LUCENAY</t>
  </si>
  <si>
    <t>FRGR1824</t>
  </si>
  <si>
    <t>LE SELORE ET SES AFFLUENTS DEPUIS LA SOURCE JUSQU'A LA CONFLUENCE AVEC L'ARCONCE</t>
  </si>
  <si>
    <t>SELORE</t>
  </si>
  <si>
    <t>FRGR1825</t>
  </si>
  <si>
    <t>L'ETANG DES GORSES ET SES AFFLUENTS DEPUIS LA SOURCE JUSQU'A LA CONFLUENCE AVEC LA PETITE CREUSE</t>
  </si>
  <si>
    <t>ETANG DES GORSES</t>
  </si>
  <si>
    <t>FRGR1826</t>
  </si>
  <si>
    <t>LE MOULIN ET SES AFFLUENTS DEPUIS LA SOURCE JUSQU'A LA CONFLUENCE AVEC LE LUZERAY</t>
  </si>
  <si>
    <t>MOULIN</t>
  </si>
  <si>
    <t>FRGR1827</t>
  </si>
  <si>
    <t>LE THIZON ET SES AFFLUENTS DEPUIS LA SOURCE JUSQU'A LA CONFLUENCE AVEC LE CHER</t>
  </si>
  <si>
    <t>THIZON</t>
  </si>
  <si>
    <t>FRGR1828</t>
  </si>
  <si>
    <t>FRGR1829</t>
  </si>
  <si>
    <t>LA SEVRE NIORTAISE ET SES AFFLUENTS DEPUIS LA SOURCE JUSQU'A LA CONFLUENCE AVEC LE MAGNEROLLES</t>
  </si>
  <si>
    <t>FRGR1830</t>
  </si>
  <si>
    <t>LE DOUZENAN ET SES AFFLUENTS DEPUIS LA SOURCE JUSQU'A LA CONFLUENCE AVEC LA SIOULE</t>
  </si>
  <si>
    <t>DOUZENAN</t>
  </si>
  <si>
    <t>FRGR1831</t>
  </si>
  <si>
    <t>LE FOUILLOUSE ET SES AFFLUENTS DEPUIS LA SOURCE JUSQU'A LA CONFLUENCE AVEC LE CHAPEAUROUX</t>
  </si>
  <si>
    <t>FOUILLOUSE</t>
  </si>
  <si>
    <t>FRGR1832</t>
  </si>
  <si>
    <t>L'ETANG DE LA CELLETTE ET SES AFFLUENTS DEPUIS LA SOURCE JUSQU'A LA CONFLUENCE AVEC LA PETITE CREUSE</t>
  </si>
  <si>
    <t>ETANG DE LA CELLETTE</t>
  </si>
  <si>
    <t>FRGR1833</t>
  </si>
  <si>
    <t>L'AIGUILLE ET SES AFFLUENTS DEPUIS LA SOURCE JUSQU'A LA CONFLUENCE AVEC LA PETITE CREUSE</t>
  </si>
  <si>
    <t>AIGUILLE</t>
  </si>
  <si>
    <t>FRGR1834</t>
  </si>
  <si>
    <t>LE LAGRILLERE ET SES AFFLUENTS DEPUIS LA SOURCE JUSQU'A LA CONFLUENCE AVEC L'ALLIER</t>
  </si>
  <si>
    <t>LAGRILLERE</t>
  </si>
  <si>
    <t>FRGR1835</t>
  </si>
  <si>
    <t>LE CHAMBON ET SES AFFLUENTS DEPUIS LA SOURCE JUSQU'A LA CONFLUENCE AVEC LA PETITE CREUSE</t>
  </si>
  <si>
    <t>FRGR1836</t>
  </si>
  <si>
    <t>LA LONGERE ET SES AFFLUENTS DEPUIS LA SOURCE JUSQU'A LA CONFLUENCE AVEC LA VONNE</t>
  </si>
  <si>
    <t>LONGERE</t>
  </si>
  <si>
    <t>FRGR1837</t>
  </si>
  <si>
    <t>LE RIOU ET SES AFFLUENTS DEPUIS LA SOURCE JUSQU'A LA CONFLUENCE AVEC LA GARTEMPE</t>
  </si>
  <si>
    <t>FRGR1838</t>
  </si>
  <si>
    <t>LA VARENNE ET SES AFFLUENTS DEPUIS LA SOURCE JUSQU'A LA CONFLUENCE AVEC L'OEIL</t>
  </si>
  <si>
    <t>FRGR1839</t>
  </si>
  <si>
    <t>LE BOUZAIRE ET SES AFFLUENTS DEPUIS LA SOURCE JUSQU'A LA CONFLUENCE AVEC L'ALAGNON</t>
  </si>
  <si>
    <t>BOUZAIRE</t>
  </si>
  <si>
    <t>FRGR1840</t>
  </si>
  <si>
    <t>LE LAVAUD ET SES AFFLUENTS DEPUIS LA SOURCE JUSQU'A LA CONFLUENCE AVEC LA PETITE CREUSE</t>
  </si>
  <si>
    <t>LAVAUD</t>
  </si>
  <si>
    <t>FRGR1841</t>
  </si>
  <si>
    <t>LA CLAVIERE ET SES AFFLUENTS DEPUIS LA SOURCE JUSQU'AU COMPLEXE D'EGUZON</t>
  </si>
  <si>
    <t>CLAVIERE</t>
  </si>
  <si>
    <t>FRGR1842</t>
  </si>
  <si>
    <t>LE BONNET ET SES AFFLUENTS DEPUIS LA SOURCE JUSQU'A LA CONFLUENCE AVEC L'ARCONCE</t>
  </si>
  <si>
    <t>BONNET</t>
  </si>
  <si>
    <t>FRGR1843</t>
  </si>
  <si>
    <t>LE LUZERAY ET SES AFFLUENTS DEPUIS LA SOURCE JUSQU'A LA CONFLUENCE AVEC L'ALLIER</t>
  </si>
  <si>
    <t>LUZERAY</t>
  </si>
  <si>
    <t>FRGR1844</t>
  </si>
  <si>
    <t>LE TRIMBALANT ET SES AFFLUENTS DEPUIS LA SOURCE JUSQU'A LA CONFLUENCE AVEC LA BESBRE</t>
  </si>
  <si>
    <t>TRIMBALANT</t>
  </si>
  <si>
    <t>FRGR1845</t>
  </si>
  <si>
    <t>LE BOUZANTIN ET SES AFFLUENTS DEPUIS LA SOURCE JUSQU'AU COMPLEXE D'EGUZON</t>
  </si>
  <si>
    <t>BOUZANTIN</t>
  </si>
  <si>
    <t>FRGR1846</t>
  </si>
  <si>
    <t>LES GRANDS MOULINS ET SES AFFLUENTS DEPUIS LA SOURCE JUSQU'A LA CONFLUENCE AVEC LA VIENNE</t>
  </si>
  <si>
    <t>GRANDS MOULINS</t>
  </si>
  <si>
    <t>FRGR1847</t>
  </si>
  <si>
    <t>L'INDRE ET SES AFFLUENTS DEPUIS LA SOURCE JUSQU'A PERASSAY</t>
  </si>
  <si>
    <t>18 ; 23 ; 36</t>
  </si>
  <si>
    <t>FRGR1848</t>
  </si>
  <si>
    <t>LE POISSON ET SES AFFLUENTS DEPUIS LA SOURCE JUSQU'A LA CONFLUENCE AVEC LA BOURBINCE</t>
  </si>
  <si>
    <t>POISSON</t>
  </si>
  <si>
    <t>FRGR1849</t>
  </si>
  <si>
    <t>LE BOUCHASSOU ET SES AFFLUENTS DEPUIS LA SOURCE JUSQU'A LA CONFLUENCE AVEC L'ALLIER</t>
  </si>
  <si>
    <t>BOUCHASSOU</t>
  </si>
  <si>
    <t>FRGR1850</t>
  </si>
  <si>
    <t>LE PALAIS ET SES AFFLUENTS DEPUIS LA SOURCE JUSQU'A LA CONFLUENCE AVEC LE CLAIN</t>
  </si>
  <si>
    <t>FRGR1851</t>
  </si>
  <si>
    <t>LE MAGNEROLLES ET SES AFFLUENTS DEPUIS LA SOURCE JUSQU'A LA CONFLUENCE AVEC LA SEVRE NIORTAISE</t>
  </si>
  <si>
    <t>MAGNEROLLES</t>
  </si>
  <si>
    <t>FRGR1852</t>
  </si>
  <si>
    <t>LES PALLES ET SES AFFLUENTS DEPUIS LA SOURCE JUSQU'A LA CONFLUENCE AVEC L'INDRE</t>
  </si>
  <si>
    <t>PAL</t>
  </si>
  <si>
    <t>FRGR1853</t>
  </si>
  <si>
    <t>L'ETANG ROMPU ET SES AFLLUENTS DEPUIS LA SOURCE JUSQU'A LA CONFLUENCE AVEC LA GARTEMPE</t>
  </si>
  <si>
    <t>ETANG ROMPU ET SES AFLLUENTS</t>
  </si>
  <si>
    <t>FRGR1854</t>
  </si>
  <si>
    <t>LE MARCUSSON ET SES AFFLUENTS DEPUIS LA SOURCE JUSQU'A LA CONFLUENCE AVEC LA SEVRE NIORTAISE</t>
  </si>
  <si>
    <t>MARCUSSON</t>
  </si>
  <si>
    <t>FRGR1855</t>
  </si>
  <si>
    <t>LA DIVE ET SES AFFLUENTS DEPUIS LA SOURCE JUSQU'A LA CONFLUENCE AVEC LA VIENNE</t>
  </si>
  <si>
    <t>FRGR1856</t>
  </si>
  <si>
    <t>LE PIN ET SES AFFLUENTS DEPUIS LA SOURCE JUSQU'A LA CONFLUENCE AVEC LA LOIRE</t>
  </si>
  <si>
    <t>FRGR1857</t>
  </si>
  <si>
    <t>LE RIOUGRAND ET SES AFFLUENTS DEPUIS LA SOURCE JUSQU'A LA CONFLUENCE AVEC LA LOIRE</t>
  </si>
  <si>
    <t>RIOUGRAND</t>
  </si>
  <si>
    <t>FRGR1858</t>
  </si>
  <si>
    <t>LE THEIL ET SES AFFLUENTS DEPUIS LA SOURCE JUSQU'A LA CONFLUENCE AVEC LA LOIRE</t>
  </si>
  <si>
    <t>THEIL</t>
  </si>
  <si>
    <t>FRGR1859</t>
  </si>
  <si>
    <t>LE VERDELIN ET SES AFFLUENTS DEPUIS LA SOURCE JUSQU'A LA CONFLUENCE AVEC LA BOURBINCE</t>
  </si>
  <si>
    <t>VERDELIN</t>
  </si>
  <si>
    <t>FRGR1860</t>
  </si>
  <si>
    <t>LA CHAUSSEE OU RUISSEAU DE SAINT GERMIER ET SES AFFLUENTS DEPUIS LA SOURCE JUSQU'A LA CONFLUENCE AVEC LA VONNE</t>
  </si>
  <si>
    <t>CHAUSSEE</t>
  </si>
  <si>
    <t>FRGR1861</t>
  </si>
  <si>
    <t>LE DORE ET SES AFFLUENTS DEPUIS LA SOURCE JUSQU'A LA CONFLUENCE AVEC L'AUTISE</t>
  </si>
  <si>
    <t>FRGR1862</t>
  </si>
  <si>
    <t>LE CHANTEGROS ET SES AFFLUENTS DEPUIS LA SOURCE JUSQU'A LA CONFLUENCE AVEC L'AUTISE</t>
  </si>
  <si>
    <t>CHANTEGROS</t>
  </si>
  <si>
    <t>FRGR1863</t>
  </si>
  <si>
    <t>LE VILLEVANDRET ET SES AFFLUENTS DEPUIS LA SOURCE JUSQU'A LA CONFLUENCE AVEC LE CHER</t>
  </si>
  <si>
    <t>VILLEVANDRET</t>
  </si>
  <si>
    <t>FRGR1864</t>
  </si>
  <si>
    <t>LE GOULET ET SES AFFLUENTS DEPUIS LA SOURCE JUSQU'A LA MER</t>
  </si>
  <si>
    <t>GOULET</t>
  </si>
  <si>
    <t>FRGR1865</t>
  </si>
  <si>
    <t>LE CORCHERON ET SES AFFLUENTS DEPUIS LA SOURCE JUSQU'A LA CONFLUENCE AVEC LA BENAIZE</t>
  </si>
  <si>
    <t>CORCHERON</t>
  </si>
  <si>
    <t>FRGR1866</t>
  </si>
  <si>
    <t>LA GARGILESSE ET SES AFFLUENTS DEPUIS LA SOURCE JUSQU'AU COMPLEXE D'EGUZON</t>
  </si>
  <si>
    <t>GARGILESSE</t>
  </si>
  <si>
    <t>FRGR1867</t>
  </si>
  <si>
    <t>L'EPEAU ET SES AFFLUENTS DEPUIS LA SOURCE JUSQU'A LA CONFLUENCE AVEC L'ANGLIN</t>
  </si>
  <si>
    <t>EPEAU</t>
  </si>
  <si>
    <t>FRGR1868</t>
  </si>
  <si>
    <t>LE DOMPIERRE-SUR-BESBRE ET SES AFFLUENTS DEPUIS LA SOURCE JUSQU'A LA CONFLUENCE AVEC LA BESBRE</t>
  </si>
  <si>
    <t>DOMPIERRE-SUR-BESBRE</t>
  </si>
  <si>
    <t>FRGR1869</t>
  </si>
  <si>
    <t>L'ALLEMETTE ET SES AFFLUENTS DEPUIS LA SOURCE JUSQU'A LA CONFLUENCE AVEC L'ANGLIN</t>
  </si>
  <si>
    <t>ALLEMETTE</t>
  </si>
  <si>
    <t>FRGR1870</t>
  </si>
  <si>
    <t>LES PLANCHETTES ET SES AFFLUENTS DEPUIS LA SOURCE JUSQU'A LA CONFLUENCE AVEC L'AUMANCE</t>
  </si>
  <si>
    <t>PLANCHETTES</t>
  </si>
  <si>
    <t>FRGR1871</t>
  </si>
  <si>
    <t>LA MENUSE ET SES AFFLUENTS DEPUIS LA SOURCE JUSQU'A LA CONFLUENCE AVEC LE CLAIN</t>
  </si>
  <si>
    <t>MENUSE</t>
  </si>
  <si>
    <t>FRGR1872</t>
  </si>
  <si>
    <t>LE TILLY ET SES AFFLUENTS DEPUIS LA SOURCE JUSQU'A LA CONFLUENCE AVEC LA BOURBINCE</t>
  </si>
  <si>
    <t>TILLY</t>
  </si>
  <si>
    <t>FRGR1873</t>
  </si>
  <si>
    <t>LA SONATE ET SES AFFLUENTS DEPUIS LA SOURCE JUSQU'A LA CONFLUENCE AVEC L'ALLIER</t>
  </si>
  <si>
    <t>SONATE</t>
  </si>
  <si>
    <t>FRGR1874</t>
  </si>
  <si>
    <t>LE RIS ET SES AFFLUENTS DEPUIS LA SOURCE JUSQU'A LA CONFLUENCE AVEC LA CREUSE</t>
  </si>
  <si>
    <t>RIS</t>
  </si>
  <si>
    <t>FRGR1875</t>
  </si>
  <si>
    <t>LES BLAINS ET SES AFFLUENTS DEPUIS LA SOURCE JUSQU'A LA CONFLUENCE AVEC L'AUMANCE</t>
  </si>
  <si>
    <t>BLAINS</t>
  </si>
  <si>
    <t>FRGR1876</t>
  </si>
  <si>
    <t>LE RUISSEAU DES VEINES ET SES AFFLUENTS DEPUIS LA SOURCE JUSQU'A LA CONFLUENCE AVEC L'ALLIER</t>
  </si>
  <si>
    <t>BRESSOLLES</t>
  </si>
  <si>
    <t>FRGR1877</t>
  </si>
  <si>
    <t>LA GOUTTE CHAMP-LOUE ET SES AFFLUENTS DEPUIS LA SOURCE JUSQU'A LA CONFLUENCE AVEC L'ALLIER</t>
  </si>
  <si>
    <t>GOUTTE NOIRE</t>
  </si>
  <si>
    <t>FRGR1878</t>
  </si>
  <si>
    <t>LE COURGOUX ET SES AFFLUENTS DEPUIS LA SOURCE JUSQU'A LA CONFLUENCE AVEC L'ALLIER</t>
  </si>
  <si>
    <t>COURGOUX</t>
  </si>
  <si>
    <t>FRGR1879</t>
  </si>
  <si>
    <t>LA CORNELIERE ET SES AFFLUENTS DEPUIS LA SOURCE JUSQU'A LA CONFLUENCE AVEC LA VENDEE</t>
  </si>
  <si>
    <t>CORNELIERE</t>
  </si>
  <si>
    <t>FRGR1880</t>
  </si>
  <si>
    <t>LA CAQUIGNOLLE ET SES AFFLUENTS DEPUIS LA SOURCE JUSQU'A LA CONFLUENCE AVEC L'ANGLIN</t>
  </si>
  <si>
    <t>CAQUIGNOLLE</t>
  </si>
  <si>
    <t>FRGR1881</t>
  </si>
  <si>
    <t>LE COLOMBIER ET SES AFFLUENTS DEPUIS LA SOURCE JUSQU'A LA CONFLUENCE AVEC L'ALLIER</t>
  </si>
  <si>
    <t>COLOMBIER</t>
  </si>
  <si>
    <t>FRGR1882</t>
  </si>
  <si>
    <t>LE TANCHET ET SES AFFLUENTS DEPUIS LA SOURCE JUSQU'A LA MER</t>
  </si>
  <si>
    <t>TANCHET</t>
  </si>
  <si>
    <t>FRGR1883</t>
  </si>
  <si>
    <t>LE MIOCHETTE ET SES AFFLUENTS DEPUIS LA SOURCE JUSQU'A LA CONFLUENCE AVEC L'AUTISE</t>
  </si>
  <si>
    <t>MIOCHETTE</t>
  </si>
  <si>
    <t>FRGR1884</t>
  </si>
  <si>
    <t>LE DOULIN ET SES AFFLUENTS DEPUIS LA SOURCE JUSQU'A LA CONFLUENCE AVEC LA LOIRE</t>
  </si>
  <si>
    <t>DOULIN</t>
  </si>
  <si>
    <t>FRGR1885</t>
  </si>
  <si>
    <t>LA VIOLETTE ET SES AFFLUENTS DEPUIS LA SOURCE JUSQU'A LA CONFLUENCE AVEC L'ALAGNON</t>
  </si>
  <si>
    <t>VIOLETTE</t>
  </si>
  <si>
    <t>FRGR1886</t>
  </si>
  <si>
    <t>LE RAU DE RIGNY-SUR-ARROUX ET SES AFFLUENTS DEPUIS LA SOURCE JUSQU'A LA CONFLUENCE AVEC L'ARROUX</t>
  </si>
  <si>
    <t>RAU DE RIGNY-SUR-ARROUX</t>
  </si>
  <si>
    <t>FRGR1887</t>
  </si>
  <si>
    <t>LE MIOSSON ET SES AFFLUENTS DEPUIS LA SOURCE JUSQU'A LA CONFLUENCE AVEC LE CLAIN</t>
  </si>
  <si>
    <t>MIOSSON</t>
  </si>
  <si>
    <t>FRGR1888</t>
  </si>
  <si>
    <t>LE TROUSSEPOIL ET SES AFFLUENTS DEPUIS LA SOURCE JUSQU'A LA CEINTURE DES BOURASSES</t>
  </si>
  <si>
    <t>TROUSSEPOIL</t>
  </si>
  <si>
    <t>FRGR1889</t>
  </si>
  <si>
    <t>LA BOUTEILLE ET SES AFFLUENTS DEPUIS LA SOURCE JUSQU'A LA CONFLUENCE AVEC L'AUMANCE</t>
  </si>
  <si>
    <t>BOUTEILLE</t>
  </si>
  <si>
    <t>FRGR1890</t>
  </si>
  <si>
    <t>LES INGARANDS ET SES AFFLUENTS DEPUIS LA SOURCE JUSQU'A LA CONFLUENCE AVEC L'AUMANCE</t>
  </si>
  <si>
    <t>INGARANDS</t>
  </si>
  <si>
    <t>FRGR1891</t>
  </si>
  <si>
    <t>LE MOULIN DE FOUGERE ET SES AFFLUENTS DEPUIS LA SOURCE JUSQU'A LA CONFLUENCE AVEC LA BOURBINCE</t>
  </si>
  <si>
    <t>MOULIN DE FOUGERE</t>
  </si>
  <si>
    <t>FRGR1892</t>
  </si>
  <si>
    <t>L'AUTISE ET SES AFFLUENTS DEPUIS LA SOURCE JUSQU'A LA CONFLUENCE AVEC LE MIOCHETTE</t>
  </si>
  <si>
    <t>FRGR1893</t>
  </si>
  <si>
    <t>LA ROCHE ET SES AFFLUENTS DEPUIS LA SOURCE JUSQU'A LA CONFLUENCE AVEC L'ALAGNON</t>
  </si>
  <si>
    <t>FRGR1894</t>
  </si>
  <si>
    <t>LE RUISSEAU DE BEAULON ET SES AFFLUENTS DEPUIS LA SOURCE JUSQU'A LA CONFLUENCE AVEC LA LOIRE</t>
  </si>
  <si>
    <t>BEAULON</t>
  </si>
  <si>
    <t>FRGR1895</t>
  </si>
  <si>
    <t>LE SAUVIGNY ET SES AFFLUENTS DEPUIS LA SOURCE JUSQU'A LA CONFLUENCE AVEC LA LOIRE</t>
  </si>
  <si>
    <t>SAUVIGNY</t>
  </si>
  <si>
    <t>FRGR1896</t>
  </si>
  <si>
    <t>LE GAI CHATENAY ET SES AFFLUENTS DEPUIS LA SOURCE JUSQU'A LA MER</t>
  </si>
  <si>
    <t>GAI CHATENAY</t>
  </si>
  <si>
    <t>FRGR1897</t>
  </si>
  <si>
    <t>LE PUYRAJOUX ET SES AFFLUENTS DEPUIS LA SOURCE JUSQU'A LA CONFLUENCE AVEC L'ANGLIN</t>
  </si>
  <si>
    <t>PUYRAJOUX</t>
  </si>
  <si>
    <t>FRGR1898</t>
  </si>
  <si>
    <t>LA GASTEVINE ET SES AFFLUENTS DEPUIS LA SOURCE JUSQU'A LA CONFLUENCE AVEC L'ANGLIN</t>
  </si>
  <si>
    <t>GASTEVINE</t>
  </si>
  <si>
    <t>FRGR1900</t>
  </si>
  <si>
    <t>LE FOSSE CHALON ET SES AFFLUENTS DEPUIS LA SOURCE JUSQU'A LA RETENUE DU GRAON</t>
  </si>
  <si>
    <t>FOSSE CHALON</t>
  </si>
  <si>
    <t>FRGR1901</t>
  </si>
  <si>
    <t>L'ESPEZONNETTE ET SES AFFLUENTS DEPUIS LA SOURCE JUSQU'A LA CONFLUENCE AVEC L'ALLIER</t>
  </si>
  <si>
    <t>ESPEZONNETTE</t>
  </si>
  <si>
    <t>FRGR1902</t>
  </si>
  <si>
    <t>LE FOLETIER ET SES AFFLUENTS DEPUIS LA SOURCE JUSQU'A LA CONFLUENCE AVEC LA LOIRE</t>
  </si>
  <si>
    <t>FOLETIER</t>
  </si>
  <si>
    <t>FRGR1903</t>
  </si>
  <si>
    <t>LE RUISSEAU LA LOIRE ET SES AFFLUENTS DEPUIS LA SOURCE JUSQU'A LA CONFLUENCE AVEC L'ALLIER</t>
  </si>
  <si>
    <t>RAU LA LOIRE</t>
  </si>
  <si>
    <t>FRGR1904</t>
  </si>
  <si>
    <t>LE BRION ET SES AFFLUENTS DEPUIS LA SOURCE JUSQU'A LA CONFLUENCE AVEC LA CREUSE</t>
  </si>
  <si>
    <t>BRION</t>
  </si>
  <si>
    <t>FRGR1905</t>
  </si>
  <si>
    <t>LE FAY ET SES AFFLUENTS DEPUIS LA SOURCE JUSQU'A LA CONFLUENCE AVEC L'AUMANCE</t>
  </si>
  <si>
    <t>FAY</t>
  </si>
  <si>
    <t>FRGR1906</t>
  </si>
  <si>
    <t>LE RUISSEAU DE BLANC ET SES AFFLUENTS DEPUIS LA SOURCE JUSQU'A LA CONFLUENCE AVEC LA CREUSE</t>
  </si>
  <si>
    <t>BLANC</t>
  </si>
  <si>
    <t>FRGR1907</t>
  </si>
  <si>
    <t>LE TRANCHARD ET SES AFFLUENTS DEPUIS LA SOURCE JUSQU'A LA CONFLUENCE AVEC LA LOIRE</t>
  </si>
  <si>
    <t>TRANCHARD</t>
  </si>
  <si>
    <t>FRGR1908</t>
  </si>
  <si>
    <t>LE TAMARON ET SES AFFLUENTS DEPUIS LA SOURCE JUSQU'A LA CONFLUENCE AVEC LA BOURBINCE</t>
  </si>
  <si>
    <t>TAMARON</t>
  </si>
  <si>
    <t>FRGR1909</t>
  </si>
  <si>
    <t>LE BLANDENAN ET SES AFFLUENTS DEPUIS LA SOURCE JUSQU'A LA CONFLUENCE AVEC LA LOIRE</t>
  </si>
  <si>
    <t>BLANDENAN</t>
  </si>
  <si>
    <t>FRGR1910</t>
  </si>
  <si>
    <t>LE GRAON ET SES AFFLUENTS DEPUIS LA SOURCE JUSQU'A LA RETENUE DU GRAON</t>
  </si>
  <si>
    <t>FRGR1911</t>
  </si>
  <si>
    <t>LE VEZON ET SES AFFLUENTS DEPUIS LA SOURCE JUSQU'A LA CONFLUENCE AVEC LA LOIRE</t>
  </si>
  <si>
    <t>VEZON</t>
  </si>
  <si>
    <t>FRGR1912</t>
  </si>
  <si>
    <t>LE PETIT FOUGERAIS ET SES AFFLUENTS DEPUIS LA SOURCE JUSQU'AU COMPLEXE DE MERVENT</t>
  </si>
  <si>
    <t>PETIT FOUGERAIS</t>
  </si>
  <si>
    <t>FRGR1913</t>
  </si>
  <si>
    <t>LA VOIREUZE ET SES AFFLUENTS DEPUIS LA SOURCE JUSQU'A LA CONFLUENCE AVEC L'ALAGNON</t>
  </si>
  <si>
    <t>VOIREUZE</t>
  </si>
  <si>
    <t>FRGR1914</t>
  </si>
  <si>
    <t>LES CHEZEAUX ET SES AFFLUENTS DEPUIS LA SOURCE JUSQU'A LA CONFLUENCE AVEC LA CREUSE</t>
  </si>
  <si>
    <t>CHEZEAUX</t>
  </si>
  <si>
    <t>FRGR1915</t>
  </si>
  <si>
    <t>LE MOULIN NEUF ET SES AFFLUENTS DEPUIS LA SOURCE JUSQU'A LA CONFLUENCE AVEC LA BOURBINCE</t>
  </si>
  <si>
    <t>MOULIN NEUF</t>
  </si>
  <si>
    <t>FRGR1916</t>
  </si>
  <si>
    <t>LE CREUZANCAIS ET SES AFFLUENTS DEPUIS LA SOURCE JUSQU'A LA CONFLUENCE AVEC LA BOUZANNE</t>
  </si>
  <si>
    <t>CREUZANCAIS</t>
  </si>
  <si>
    <t>FRGR1917</t>
  </si>
  <si>
    <t>LE SAUMORT ET SES AFFLUENTS DEPUIS LA SOURCE JUSQU'A LA CONFLUENCE AVEC L'AUTISE</t>
  </si>
  <si>
    <t>SAUMORT</t>
  </si>
  <si>
    <t>FRGR1918</t>
  </si>
  <si>
    <t>L'ORDON ET SES AFFLUENTS DEPUIS LA SOURCE JUSQU'A LA CONFLUENCE AVEC L'OUDRACHE</t>
  </si>
  <si>
    <t>ORDON</t>
  </si>
  <si>
    <t>FRGR1919</t>
  </si>
  <si>
    <t>LA LIMACE ET SES AFFLUENTS DEPUIS LA SOURCE JUSQU'A LA CONFLUENCE AVEC LA BOURBINCE</t>
  </si>
  <si>
    <t>LIMACE</t>
  </si>
  <si>
    <t>FRGR1920</t>
  </si>
  <si>
    <t>LES REAUX ET SES AFFLUENTS DEPUIS LA SOURCE JUSQU'A LA CONFLUENCE AVEC L'ALLIER</t>
  </si>
  <si>
    <t>REAUX</t>
  </si>
  <si>
    <t>FRGR1921</t>
  </si>
  <si>
    <t>L'ETANG REUIL ET SES AFFLUENTS DEPUIS LA SOURCE JUSQU'A LA CONFLUENCE AVEC L'ARROUX</t>
  </si>
  <si>
    <t>ETANG REUIL</t>
  </si>
  <si>
    <t>FRGR1922</t>
  </si>
  <si>
    <t>LE SADUIT ET SES AFFLUENTS DEPUIS LA SOURCE JUSQU'A LA CONFLUENCE AVEC L'ALAGNON</t>
  </si>
  <si>
    <t>SADUIT</t>
  </si>
  <si>
    <t>FRGR1923</t>
  </si>
  <si>
    <t>LE GERSON ET SES AFFLUENTS DEPUIS LA SOURCE JUSQU'A LA CONFLUENCE AVEC LE THOUET</t>
  </si>
  <si>
    <t>GERSON</t>
  </si>
  <si>
    <t>FRGR1924</t>
  </si>
  <si>
    <t>LE CHADET ET SES AFFLUENTS DEPUIS LA SOURCE JUSQU'A LA CONFLUENCE AVEC LE CHER</t>
  </si>
  <si>
    <t>CHADET</t>
  </si>
  <si>
    <t>FRGR1925</t>
  </si>
  <si>
    <t>LE PORTEFEUILLE ET SES AFFLUENTS DEPUIS LA SOURCE JUSQU'A LA CONFLUENCE AVEC L'ARNON</t>
  </si>
  <si>
    <t>PORTEFEUIL</t>
  </si>
  <si>
    <t>FRGR1926</t>
  </si>
  <si>
    <t>LE GOURDON ET SES AFFLUENTS DEPUIS LA SOURCE JUSQU'A LA CONFLUENCE AVEC LA BOUZANNE</t>
  </si>
  <si>
    <t>GOURDON</t>
  </si>
  <si>
    <t>FRGR1927</t>
  </si>
  <si>
    <t>LE TERNIVOL ET SES AFFLUENTS DEPUIS LA SOURCE JUSQU'A LA CONFLUENCE AVEC L'ALLIER</t>
  </si>
  <si>
    <t>TERNIVOL</t>
  </si>
  <si>
    <t>FRGR1928</t>
  </si>
  <si>
    <t>LE PONT EMERY ET SES AFFLUENTS DEPUIS LA SOURCE JUSQU'A LA CONFLUENCE AVEC LE LAY</t>
  </si>
  <si>
    <t>PONT EMERY</t>
  </si>
  <si>
    <t>FRGR1930</t>
  </si>
  <si>
    <t>LA LOGE ET SES AFFLUENTS DEPUIS LA SOURCE JUSQU'A LA CONFLUENCE AVEC L'ARROUX</t>
  </si>
  <si>
    <t>LOGE</t>
  </si>
  <si>
    <t>FRGR1931</t>
  </si>
  <si>
    <t>LA VALENCE ET SES AFFLUENTS DEPUIS LA SOURCE JUSQU'A LA CONFLUENCE AVEC LA SOMME</t>
  </si>
  <si>
    <t>VALENCE</t>
  </si>
  <si>
    <t>FRGR1932</t>
  </si>
  <si>
    <t>LA GUERINEAU ET SES AFFLUENTS DEPUIS LA SOURCE JUSQU'AU COMPLEXE DU MARILLET</t>
  </si>
  <si>
    <t>GUERINEAU</t>
  </si>
  <si>
    <t>FRGR1933</t>
  </si>
  <si>
    <t>LE RIAU ET SES AFFLUENTS DEPUIS LA SOURCE JUSQU'A LA CONFLUENCE AVEC L'ALLIER</t>
  </si>
  <si>
    <t>RIAU</t>
  </si>
  <si>
    <t>FRGR1935</t>
  </si>
  <si>
    <t>LA PONTENOUE ET SES AFFLUENTS DEPUIS LA SOURCE JUSQU'A LA CONFLUENCE AVEC L'INDRE</t>
  </si>
  <si>
    <t>PONTENOUE</t>
  </si>
  <si>
    <t>FRGR1936</t>
  </si>
  <si>
    <t>LE COURBIERE ET SES AFFLUENTS DEPUIS LA SOURCE JUSQU'AUX GRAVIERES DE BAS-EN-BASSET</t>
  </si>
  <si>
    <t>COURBIERE</t>
  </si>
  <si>
    <t>FRGR1937</t>
  </si>
  <si>
    <t>LE VILLEFRANCHE ET SES AFFLUENTS DEPUIS LA SOURCE JUSQU'A LA CONFLUENCE AVEC L'ALLIER</t>
  </si>
  <si>
    <t>VILLEFRANCHE</t>
  </si>
  <si>
    <t>FRGR1939</t>
  </si>
  <si>
    <t>LE ROSIERE ET SES AFFLUENTS DEPUIS LA SOURCE JUSQU'A LA CONFLUENCE AVEC LA LOIRE</t>
  </si>
  <si>
    <t>ROSIERE</t>
  </si>
  <si>
    <t>FRGR1940</t>
  </si>
  <si>
    <t>L'ENGIEVRE ET SES AFFLUENTS DEPUIS LA SOURCE JUSQU'A LA CONFLUENCE AVEC LA LOIRE</t>
  </si>
  <si>
    <t>ENGIEVRE</t>
  </si>
  <si>
    <t>FRGR1941</t>
  </si>
  <si>
    <t>FRGR1942</t>
  </si>
  <si>
    <t>LA TREZANNE ET SES AFFLUENTS DEPUIS LA SOURCE JUSQU'A LA CONFLUENCE AVEC L'YON</t>
  </si>
  <si>
    <t>TREZANNE</t>
  </si>
  <si>
    <t>FRGR1943</t>
  </si>
  <si>
    <t>LA BAVE ET SES AFFLUENTS DEPUIS LA SOURCE JUSQU'A LA CONFLUENCE AVEC L'ALAGNON</t>
  </si>
  <si>
    <t>BAVE</t>
  </si>
  <si>
    <t>FRGR1944</t>
  </si>
  <si>
    <t>LA LOUBIERE ET SES AFFLUENTS DEPUIS LA SOURCE JUSQU'A LA CONFLUENCE AVEC LE CHER</t>
  </si>
  <si>
    <t>LOUBIERE</t>
  </si>
  <si>
    <t>FRGR1945</t>
  </si>
  <si>
    <t>L'ETANG DE MARTENET ET SES AFFLUENTS DEPUIS LA SOURCE JUSQU'A LA CONFLUENCE AVEC L'OUDRACHE</t>
  </si>
  <si>
    <t>ETANG DE MARTENET</t>
  </si>
  <si>
    <t>FRGR1946</t>
  </si>
  <si>
    <t>LA RIGOLE DE MARIGNY ET SES AFFLUENTS DEPUIS LA SOURCE JUSQU'A LA CONFLUENCE AVEC LA BOURBINCE</t>
  </si>
  <si>
    <t>RIGOLE DE MARIGNY</t>
  </si>
  <si>
    <t>FRGR1947</t>
  </si>
  <si>
    <t>LE CHIGNON ET SES AFFLUENTS DEPUIS LA SOURCE JUSQU'A LA CONFLUENCE AVEC LA MARMANDE</t>
  </si>
  <si>
    <t>CHIGNON</t>
  </si>
  <si>
    <t>FRGR1948</t>
  </si>
  <si>
    <t>L'AUXY ET SES AFFLUENTS DEPUIS LA SOURCE JUSQU'A LA CONFLUENCE AVEC L'ARROUX</t>
  </si>
  <si>
    <t>AUXY</t>
  </si>
  <si>
    <t>FRGR1950</t>
  </si>
  <si>
    <t>LA MOZEE ET SES AFFLUENTS DEPUIS LA SOURCE JUSQU'A LA CONFLUENCE AVEC LE GRAND LAY</t>
  </si>
  <si>
    <t>MOZEE</t>
  </si>
  <si>
    <t>FRGR1951</t>
  </si>
  <si>
    <t>LE PONT BURET ET SES AFFLUENTS DEPUIS LA SOURCE JUSQU'A LA CONFLUENCE AVEC LE THOUET</t>
  </si>
  <si>
    <t>PONT BURET</t>
  </si>
  <si>
    <t>FRGR1952</t>
  </si>
  <si>
    <t>LA LEUGE ET SES AFFLUENTS DEPUIS LA SOURCE JUSQU'A LA CONFLUENCE AVEC L'ALLIER</t>
  </si>
  <si>
    <t>LEUGE</t>
  </si>
  <si>
    <t>FRGR1954</t>
  </si>
  <si>
    <t>LE RIO DE LA BURGE ET SES AFFLUENTS DEPUIS LA SOURCE JUSQU'A LA CONFLUENCE AVEC L'ALLIER</t>
  </si>
  <si>
    <t>RIO DE LA BURGE</t>
  </si>
  <si>
    <t>FRGR1955</t>
  </si>
  <si>
    <t>LA RIALLEE ET SES AFFLUENTS DEPUIS LA SOURCE JUSQU'A LA CONFLUENCE AVEC L'YON</t>
  </si>
  <si>
    <t>RIALLEE</t>
  </si>
  <si>
    <t>FRGR1956</t>
  </si>
  <si>
    <t>LE POMMIER ET SES AFFLUENTS DEPUIS LA SOURCE JUSQU'A LA CONFLUENCE AVEC LA LOIRE</t>
  </si>
  <si>
    <t>POMMIER</t>
  </si>
  <si>
    <t>FRGR1957</t>
  </si>
  <si>
    <t>LE MARILLET ET SES AFFLUENTS DEPUIS LA SOURCE JUSQU'AU COMPLEXE DU MARILLET</t>
  </si>
  <si>
    <t>FRGR1958</t>
  </si>
  <si>
    <t>LE VEILLEROT ET SES AFFLUENTS DEPUIS LA SOURCE JUSQU'A LA CONFLUENCE AVEC L'ARROUX</t>
  </si>
  <si>
    <t>VEILLEROT</t>
  </si>
  <si>
    <t>FRGR1959</t>
  </si>
  <si>
    <t>LE CHAZELLE ET SES AFFLUENTS DEPUIS LA SOURCE JUSQU'A LA CONFLUENCE AVEC L'ALLIER</t>
  </si>
  <si>
    <t>CHAZELLE</t>
  </si>
  <si>
    <t>FRGR1960</t>
  </si>
  <si>
    <t>LA VILAINE ET SES AFFLUENTS DEPUIS LA SOURCE JUSQU'A LA CONFLUENCE AVEC LE CHER</t>
  </si>
  <si>
    <t>FRGR1961</t>
  </si>
  <si>
    <t>LE RIS ET SES AFFLUENTS DEPUIS LA SOURCE JUSQU'A LA CONFLUENCE AVEC LA GARTEMPE</t>
  </si>
  <si>
    <t>FRGR1962</t>
  </si>
  <si>
    <t>LE BOIS D'ARBIOUX ET SES AFFLUENTS DEPUIS LA SOURCE JUSQU'A LA CONFLUENCE AVEC L'ALLIER</t>
  </si>
  <si>
    <t>BOIS D ARBIOUX</t>
  </si>
  <si>
    <t>FRGR1963</t>
  </si>
  <si>
    <t>LE BARNAUD ET SES AFFLUENTS DEPUIS LA SOURCE JUSQU'A LA CONFLUENCE AVEC LA SOMME</t>
  </si>
  <si>
    <t>BARNAUD</t>
  </si>
  <si>
    <t>FRGR1964</t>
  </si>
  <si>
    <t>LES PONTINS ET SES AFFLUENTS DEPUIS LA SOURCE JUSQU'A LA CONFLUENCE AVEC L'ARROUX</t>
  </si>
  <si>
    <t>PONTINS</t>
  </si>
  <si>
    <t>FRGR1965</t>
  </si>
  <si>
    <t>LA MAINE ET SES AFFLUENTS DEPUIS LA SOURCE JUSQU'A LA RETENUE DE ROCHEREAU</t>
  </si>
  <si>
    <t>FRGR1966</t>
  </si>
  <si>
    <t>LA RACONNIERE ET SES AFFLUENTS DEPUIS LA SOURCE JUSQU'A LA RETENUE DU CEBRON</t>
  </si>
  <si>
    <t>RACONNIERE</t>
  </si>
  <si>
    <t>FRGR1967</t>
  </si>
  <si>
    <t>LES TOUCHES ET SES AFFLUENTS DEPUIS LA SOURCE JUSQU'A LA RETENUE DE ROCHEREAU</t>
  </si>
  <si>
    <t>TOUCHES</t>
  </si>
  <si>
    <t>FRGR1968</t>
  </si>
  <si>
    <t>LE RUISSEAU DE POINCONNET ET SES AFFLUENTS DEPUIS LA SOURCE JUSQU'A LA CONFLUENCE AVEC L'INDRE</t>
  </si>
  <si>
    <t>POINCONNET</t>
  </si>
  <si>
    <t>FRGR1969</t>
  </si>
  <si>
    <t>LE DONOZAU ET SES AFFLUENTS DEPUIS LA SOURCE JUSQU'A LA RETENUE DE NAUSSAC</t>
  </si>
  <si>
    <t>DONOZAU</t>
  </si>
  <si>
    <t>FRGR1970</t>
  </si>
  <si>
    <t>L'AUBAIGUE ET SES AFFLUENTS DEPUIS LA SOURCE JUSQU'A LA CONFLUENCE AVEC LA LOIRE</t>
  </si>
  <si>
    <t>AUBAIGUE</t>
  </si>
  <si>
    <t>FRGR1971</t>
  </si>
  <si>
    <t>LE BEAUMONT ET SES AFFLUENTS DEPUIS LA SOURCE JUSQU'A LA CONFLUENCE AVEC L'ALLIER</t>
  </si>
  <si>
    <t>FRGR1972</t>
  </si>
  <si>
    <t>L'ETANG DE VILLIERS ET SES AFFLUENTS DEPUIS LA SOURCE JUSQU'A LA CONFLUENCE AVEC L'ARNON</t>
  </si>
  <si>
    <t>ETANG DE VILLIERS</t>
  </si>
  <si>
    <t>FRGR1973</t>
  </si>
  <si>
    <t>L'ARGUIGNON ET SES AFFLUENTS DEPUIS LA SOURCE JUSQU'A LA CONFLUENCE AVEC LE GRAND LAY</t>
  </si>
  <si>
    <t>ARGUIGNON</t>
  </si>
  <si>
    <t>FRGR1974</t>
  </si>
  <si>
    <t>L'ORNAY ET SES AFFLUENTS DEPUIS LA SOURCE JUSQU'A LA CONFLUENCE AVEC L'YON</t>
  </si>
  <si>
    <t>ORNAY</t>
  </si>
  <si>
    <t>FRGR1975</t>
  </si>
  <si>
    <t>LE GUE GORAND ET SES AFFLUENTS DEPUIS LA SOURCE JUSQU'A LA CONFLUENCE AVEC LE JAUNAY</t>
  </si>
  <si>
    <t>GUY GORAND</t>
  </si>
  <si>
    <t>FRGR1976</t>
  </si>
  <si>
    <t>LE GRAND VICQ ET SES AFFLUENTS DEPUIS LA SOURCE JUSQU'A LA CONFLUENCE AVEC LA CREUSE</t>
  </si>
  <si>
    <t>GRAND VICQ</t>
  </si>
  <si>
    <t>FRGR1977</t>
  </si>
  <si>
    <t>LE POMPET ET SES AFFLUENTS DEPUIS LA SOURCE JUSQU'A LA CONFLUENCE AVEC LA LOIRE</t>
  </si>
  <si>
    <t>POMPET</t>
  </si>
  <si>
    <t>FRGR1979</t>
  </si>
  <si>
    <t>L'HYVERNIN ET SES AFFLUENTS DEPUIS LA SOURCE JUSQU'A LA CONFLUENCE AVEC LE CHER</t>
  </si>
  <si>
    <t>HYVERNIN</t>
  </si>
  <si>
    <t>FRGR1980</t>
  </si>
  <si>
    <t>LE VERNAIS ET SES AFFLUENTS DEPUIS LA SOURCE JUSQU'A LA CONFLUENCE AVEC LE CANAL DU BERRY</t>
  </si>
  <si>
    <t>VERNAIS</t>
  </si>
  <si>
    <t>FRGR1981</t>
  </si>
  <si>
    <t>LE VIESSAC ET SES AFFLUENTS DEPUIS LA SOURCE JUSQU'A LA CONFLUENCE AVEC L'AURON</t>
  </si>
  <si>
    <t>VIESSAC</t>
  </si>
  <si>
    <t>FRGR1983</t>
  </si>
  <si>
    <t>LE CHAMBON ET SES AFFLUENTS DEPUIS LA SOURCE JUSQU'A LA CONFLUENCE AVEC LA CLAISE</t>
  </si>
  <si>
    <t>FRGR1984</t>
  </si>
  <si>
    <t>L'ECHAPRE ET SES AFFLUENTS DEPUIS LA SOURCE JUSQU'A LA CONFLUENCE AVEC L'ONDAINE</t>
  </si>
  <si>
    <t>ECHAPRE</t>
  </si>
  <si>
    <t>FRGR1985</t>
  </si>
  <si>
    <t>LE NIZON ET SES AFFLUENTS DEPUIS LA SOURCE JUSQU'A LA CONFLUENCE AVEC L'ALLIER</t>
  </si>
  <si>
    <t>NIZON</t>
  </si>
  <si>
    <t>FRGR1986</t>
  </si>
  <si>
    <t>LE CHARNAY ET SES AFFLUENTS DEPUIS LA SOURCE JUSQU'A LA CONFLUENCE AVEC LE CANAL DU BERRY</t>
  </si>
  <si>
    <t>FRGR1987</t>
  </si>
  <si>
    <t>LA VALLEE DES BOIS ET SES AFFLUENTS DEPUIS LA SOURCE JUSQU'A LA CONFLUENCE AVEC LA CREUSE</t>
  </si>
  <si>
    <t>VALLEE DES BOIS</t>
  </si>
  <si>
    <t>FRGR1988</t>
  </si>
  <si>
    <t>LE GATEAU ET SES AFFLUENTS DEPUIS LA SOURCE JUSQU'A LA CONFLUENCE AVEC LE THOUET</t>
  </si>
  <si>
    <t>GATEAU</t>
  </si>
  <si>
    <t>FRGR1989</t>
  </si>
  <si>
    <t>L'ANGUILLERIE ET SES AFFLUENTS DEPUIS LA SOURCE JUSQU'A LA CONFLUENCE AVEC LE CANAL DU BERRY</t>
  </si>
  <si>
    <t>ANGUILLERIE</t>
  </si>
  <si>
    <t>FRGR1990</t>
  </si>
  <si>
    <t>LE CHASTAN ET SES AFFLUENTS DEPUIS LA SOURCE JUSQU'A LA CONFLUENCE AVEC L'ALLIER</t>
  </si>
  <si>
    <t>CHASTAN</t>
  </si>
  <si>
    <t>FRGR1991</t>
  </si>
  <si>
    <t>LE BULVIN ET SES AFFLUENTS DEPUIS LA SOURCE JUSQU'A LA CONFLUENCE AVEC L'ALENE</t>
  </si>
  <si>
    <t>BULVIN</t>
  </si>
  <si>
    <t>FRGR1992</t>
  </si>
  <si>
    <t>LE NOIRON ET SES AFFLUENTS DEPUIS LA SOURCE JUSQU'A LA RETENUE D'APREMONT</t>
  </si>
  <si>
    <t>NOIRON</t>
  </si>
  <si>
    <t>FRGR1993</t>
  </si>
  <si>
    <t>LA TACONNIERE ET SES AFFLUENTS DEPUIS LA SOURCE JUSQU'A LA RETENUE DU CEBRON</t>
  </si>
  <si>
    <t>TACONNIERE</t>
  </si>
  <si>
    <t>FRGR1994</t>
  </si>
  <si>
    <t>LE RAU DE BOSSAY-SUR-CLAISE ET SES AFFLUENTS DEPUIS LA SOURCE JUSQU'A LA CONFLUENCE AVEC LA CLAISE</t>
  </si>
  <si>
    <t>RAU DE BOSSAY-SUR-CLAISE</t>
  </si>
  <si>
    <t>FRGR1995</t>
  </si>
  <si>
    <t>L'AUZON ET SES AFFLUENTS DEPUIS LA SOURCE JUSQU'A LA CONFLUENCE AVEC L'ARNON</t>
  </si>
  <si>
    <t>FRGR1996</t>
  </si>
  <si>
    <t>L'AUZE ET SES AFFLUENTS DEPUIS LA SOURCE JUSQU'A LA CONFLUENCE AVEC L'ALAGNON</t>
  </si>
  <si>
    <t>AUZE</t>
  </si>
  <si>
    <t>FRGR1997</t>
  </si>
  <si>
    <t>LE RAU DE ST-NIZIER-SUR-ARROUX ET SES AFFLUENTS DEPUIS LA SOURCE JUSQU'A LA CONFLUENCE AVEC L'ARROUX</t>
  </si>
  <si>
    <t>ST-NIZIER-SUR-ARROUX</t>
  </si>
  <si>
    <t>FRGR1998</t>
  </si>
  <si>
    <t>LA PLANCHE ET SES AFFLUENTS DEPUIS LA SOURCE JUSQU'A LA CONFLUENCE AVEC L'ARROUX</t>
  </si>
  <si>
    <t>PLANCHE</t>
  </si>
  <si>
    <t>FRGR1999</t>
  </si>
  <si>
    <t>LE RUISSEAU DE DEOLS ET SES AFFLUENTS DEPUIS LA SOURCE JUSQU'A LA CONFLUENCE AVEC L'INDRE</t>
  </si>
  <si>
    <t>DEOLS</t>
  </si>
  <si>
    <t>FRGR2000</t>
  </si>
  <si>
    <t>LE TRIAN ET SES AFFLUENTS DEPUIS LA SOURCE JUSQU'A LA CONFLUENCE AVEC LE CHER</t>
  </si>
  <si>
    <t>TRIAN</t>
  </si>
  <si>
    <t>FRGR2001</t>
  </si>
  <si>
    <t>LE DONJON ET SES AFFLUENTS DEPUIS LA SOURCE JUSQU'A LA CONFLUENCE AVEC L'ARON</t>
  </si>
  <si>
    <t>DONJON</t>
  </si>
  <si>
    <t>FRGR2002</t>
  </si>
  <si>
    <t>LA GOUTTE ET SES AFFLUENTS DEPUIS LA SOURCE JUSQU'A LA CONFLUENCE AVEC L'ARROUX</t>
  </si>
  <si>
    <t>GOUTTE</t>
  </si>
  <si>
    <t>FRGR2003</t>
  </si>
  <si>
    <t>LA GAMPILLE ET SES AFFLUENTS DEPUIS LA SOURCE JUSQU'A LA CONFLUENCE AVEC L'ONDAINE</t>
  </si>
  <si>
    <t>GAMPILLE</t>
  </si>
  <si>
    <t>FRGR2004</t>
  </si>
  <si>
    <t>LE NOUZET ET SES AFFLUENTS DEPUIS LA SOURCE JUSQU'A LA CONFLUENCE AVEC L'ARNON</t>
  </si>
  <si>
    <t>NOUZET</t>
  </si>
  <si>
    <t>FRGR2005</t>
  </si>
  <si>
    <t>LA CENDRONNE ET SES AFFLUENTS DEPUIS LA SOURCE JUSQU'A LA CONFLUENCE AVEC LE THOUET</t>
  </si>
  <si>
    <t>CENDRONNE</t>
  </si>
  <si>
    <t>FRGR2006</t>
  </si>
  <si>
    <t>LE GUE DE LA REINE ET SES AFFLUENTS DEPUIS LA SOURCE JUSQU'A LA CONFLUENCE AVEC LA CREUSE</t>
  </si>
  <si>
    <t>GUE DE LA REINE</t>
  </si>
  <si>
    <t>FRGR2007</t>
  </si>
  <si>
    <t>LE FOND JUDAS ET SES AFFLUENTS DEPUIS LA SOURCE JUSQU'A LA CONFLUENCE AVEC L'ARON</t>
  </si>
  <si>
    <t>FOND JUDAS</t>
  </si>
  <si>
    <t>FRGR2008</t>
  </si>
  <si>
    <t>LES ARREAUX ET SES AFFLUENTS DEPUIS LA SOURCE JUSQU'A LA CONFLUENCE AVEC L'ARON</t>
  </si>
  <si>
    <t>ARREAUX</t>
  </si>
  <si>
    <t>FRGR2009</t>
  </si>
  <si>
    <t>LE PONT AUBERT ET SES AFFLUENTS DEPUIS LA SOURCE JUSQU'A LA CONFLUENCE AVEC L'ALLIER</t>
  </si>
  <si>
    <t>FRGR2010</t>
  </si>
  <si>
    <t>LA FONTAINE DE LA FLACHAUSSIERE ET SES AFFLUENTS DEPUIS LA SOURCE JUSQU'A LA RETENUE D'APREMONT</t>
  </si>
  <si>
    <t>FONTAINE DE FLACHAUSSIERE</t>
  </si>
  <si>
    <t>FRGR2011</t>
  </si>
  <si>
    <t>LE RIOLET ET SES AFFLUENTS DEPUIS LA SOURCE JUSQU'A LA CONFLUENCE AVEC LA DORE</t>
  </si>
  <si>
    <t>RIOLET</t>
  </si>
  <si>
    <t>FRGR2012</t>
  </si>
  <si>
    <t>LE RICHAUFOUR ET SES AFFLUENTS DEPUIS LA SOURCE JUSQU'A LA CONFLUENCE AVEC L'ALENE</t>
  </si>
  <si>
    <t>RICHAUFOUR</t>
  </si>
  <si>
    <t>FRGR2013</t>
  </si>
  <si>
    <t>LE CLECQ ET SES AFFLUENTS DEPUIS LA SOURCE JUSQU'A LA CONFLUENCE AVEC LA CLAISE</t>
  </si>
  <si>
    <t>CLECQ</t>
  </si>
  <si>
    <t>FRGR2014</t>
  </si>
  <si>
    <t>LE RIAU GRAVOT ET SES AFFLUENTS DEPUIS LA SOURCE JUSQU'A LA CONFLUENCE AVEC LA LOIRE</t>
  </si>
  <si>
    <t>RIAU GRAVOT</t>
  </si>
  <si>
    <t>FRGR2015</t>
  </si>
  <si>
    <t>LA GROSSE PLANCHE ET SES AFFLUENTS DEPUIS LA SOURCE JUSQU'A LA CONFLUENCE AVEC L'INDRE</t>
  </si>
  <si>
    <t>GROSSE PLANCHE</t>
  </si>
  <si>
    <t>FRGR2016</t>
  </si>
  <si>
    <t>L'ETANG BERNOT ET SES AFFLUENTS DEPUIS LA SOURCE JUSQU'A LA CONFLUENCE AVEC L'ALLIER</t>
  </si>
  <si>
    <t>ETANG BERNOT</t>
  </si>
  <si>
    <t>FRGR2017</t>
  </si>
  <si>
    <t>LE LIGNERON ET SES AFFLUENTS DEPUIS LA SOURCE JUSQU'A LA CONFLUENCE AVEC LA VIE</t>
  </si>
  <si>
    <t>LIGNERON</t>
  </si>
  <si>
    <t>FRGR2018</t>
  </si>
  <si>
    <t>LE RUISSEAU D'ANTRAN ET SES AFFLUENTS DEPUIS LA SOURCE JUSQU'A LA CONFLUENCE AVEC LA VIENNE</t>
  </si>
  <si>
    <t>ANTRAN</t>
  </si>
  <si>
    <t>FRGR2020</t>
  </si>
  <si>
    <t>LE BATREAU ET SES AFFLUENTS DEPUIS LA SOURCE JUSQU'A LA CONFLUENCE AVEC LA VIENNE</t>
  </si>
  <si>
    <t>BATREAU</t>
  </si>
  <si>
    <t>FRGR2021</t>
  </si>
  <si>
    <t>LA MUANNE ET SES AFFLUENTS DEPUIS LA SOURCE JUSQU'A LA CONFLUENCE AVEC LA CLAISE</t>
  </si>
  <si>
    <t>MUANNE</t>
  </si>
  <si>
    <t>FRGR2022</t>
  </si>
  <si>
    <t>LE ROSIERES ET SES AFFLUENTS DEPUIS LA SOURCE JUSQU'A LA CONFLUENCE AVEC LA LOIRE</t>
  </si>
  <si>
    <t>FRGR2023</t>
  </si>
  <si>
    <t>LES MOUSSIERES ET SES AFFLUENTS DEPUIS LA SOURCE JUSQU'A LA CONFLUENCE AVEC L'ALLIER</t>
  </si>
  <si>
    <t>MOUSSIERES</t>
  </si>
  <si>
    <t>FRGR2024</t>
  </si>
  <si>
    <t>LE BUSSY ET SES AFFLUENTS DEPUIS LA SOURCE JUSQU'A LA CONFLUENCE AVEC L'ARROUX</t>
  </si>
  <si>
    <t>BUSSY</t>
  </si>
  <si>
    <t>FRGR2025</t>
  </si>
  <si>
    <t>LE RUISSEAU DE LAIZY ET SES AFFLUENTS DEPUIS LA SOURCE JUSQU'A LA CONFLUENCE AVEC L'ARROUX</t>
  </si>
  <si>
    <t>LAIZY</t>
  </si>
  <si>
    <t>FRGR2027</t>
  </si>
  <si>
    <t>LES ECHETS ET SES AFFLUENTS DEPUIS LA SOURCE JUSQU'A LA CONFLUENCE AVEC L'ARROUX</t>
  </si>
  <si>
    <t>ECHETS</t>
  </si>
  <si>
    <t>FRGR2028</t>
  </si>
  <si>
    <t>LA RINGOIRE ET SES AFFLUENTS DEPUIS LA SOURCE JUSQU'A LA CONFLUENCE AVEC L'INDRE</t>
  </si>
  <si>
    <t>RINGOIRE</t>
  </si>
  <si>
    <t>FRGR2029</t>
  </si>
  <si>
    <t>LE BEUVRIER ET SES AFFLUENTS DEPUIS LA SOURCE JUSQU'A LA CONFLUENCE AVEC L'INDRE</t>
  </si>
  <si>
    <t>BEUVRIER</t>
  </si>
  <si>
    <t>FRGR2030</t>
  </si>
  <si>
    <t>LA DREE ET SES AFFLUENTS DEPUIS LA SOURCE JUSQU'A LA RETENUE DU PONT DU ROI</t>
  </si>
  <si>
    <t>FRGR2032</t>
  </si>
  <si>
    <t>L'OZANCE ET SES AFFLUENTS DEPUIS LA SOURCE JUSQU'A LA CONFLUENCE AVEC L'INDRE</t>
  </si>
  <si>
    <t>OZANCE</t>
  </si>
  <si>
    <t>FRGR2033</t>
  </si>
  <si>
    <t>LES BARRES ET SES AFFLUENTS DEPUIS LA SOURCE JUSQU'AU CANAL LATERAL A LA LOIRE</t>
  </si>
  <si>
    <t>BARRES</t>
  </si>
  <si>
    <t>FRGR2034</t>
  </si>
  <si>
    <t>LA RIBEYRE ET SES AFFLUENTS DEPUIS LA SOURCE JUSQU'A LA CONFLUENCE AVEC L'ALLIER</t>
  </si>
  <si>
    <t>RIBEYRE</t>
  </si>
  <si>
    <t>07 ; 43 ; 48</t>
  </si>
  <si>
    <t>FRGR2035</t>
  </si>
  <si>
    <t>L'AUZON ET SES AFFLUENTS DEPUIS LA SOURCE JUSQU'A LA CONFLUENCE AVEC L'ALLIER</t>
  </si>
  <si>
    <t>FRGR2036</t>
  </si>
  <si>
    <t>LE CHEVANNES ET SES AFFLUENTS DEPUIS LA SOURCE JUSQU'A LA CONFLUENCE AVEC L'ARON</t>
  </si>
  <si>
    <t>CHEVANNES</t>
  </si>
  <si>
    <t>FRGR2037</t>
  </si>
  <si>
    <t>LA TREGONCE ET SES AFFLUENTS DEPUIS LA SOURCE JUSQU'A LA CONFLUENCE AVEC L'INDRE</t>
  </si>
  <si>
    <t>TREGONCE</t>
  </si>
  <si>
    <t>FRGR2038</t>
  </si>
  <si>
    <t>LA CHARBONNIERE ET SES AFFLUENTS DEPUIS LA SOURCE JUSQU'A LA RETENUE DU PONT DU ROI</t>
  </si>
  <si>
    <t>CHARBONNIERE</t>
  </si>
  <si>
    <t>FRGR2039</t>
  </si>
  <si>
    <t>LA SENELLE ET SES AFFLUENTS DEPUIS LA SOURCE JUSQU'A LA CONFLUENCE AVEC L'ARON</t>
  </si>
  <si>
    <t>SENELLE</t>
  </si>
  <si>
    <t>FRGR2040</t>
  </si>
  <si>
    <t>LE PONTET ET SES AFFLUENTS DEPUIS LA SOURCE JUSQU'A LA CONFLUENCE AVEC L'ARNON</t>
  </si>
  <si>
    <t>PONTET</t>
  </si>
  <si>
    <t>FRGR2041</t>
  </si>
  <si>
    <t>LE PONT CORNU ET SES AFFLUENTS DEPUIS LA SOURCE JUSQU'A LA CONFLUENCE AVEC LA SEVRE NANTAISE</t>
  </si>
  <si>
    <t>PONT CORNU</t>
  </si>
  <si>
    <t>FRGR2042</t>
  </si>
  <si>
    <t>LE FURAN ET SES AFFLUENTS DEPUIS LA SOURCE JUSQU'A SAINT-ETIENNE</t>
  </si>
  <si>
    <t>FRGR2043</t>
  </si>
  <si>
    <t>LE BOURON ET SES AFFLUENTS DEPUIS LA SOURCE JUSQU'A LA CONFLUENCE AVEC L'ARON</t>
  </si>
  <si>
    <t>BOURON</t>
  </si>
  <si>
    <t>FRGR2044</t>
  </si>
  <si>
    <t>LA MOTTE ET SES AFFLUENTS DEPUIS LA SOURCE JUSQU'A LA CONFLUENCE AVEC L'ARGENTON</t>
  </si>
  <si>
    <t>MOTTE</t>
  </si>
  <si>
    <t>FRGR2045</t>
  </si>
  <si>
    <t>LE JUSSAY ET SES AFFLUENTS DEPUIS LA SOURCE JUSQU'A LA CONFLUENCE AVEC LE THOUET</t>
  </si>
  <si>
    <t>JUSSAY</t>
  </si>
  <si>
    <t>FRGR2046</t>
  </si>
  <si>
    <t>LA BOUELLE ET SES AFFLUENTS DEPUIS LA SOURCE JUSQU'A LA CONFLUENCE AVEC LA LOIRE</t>
  </si>
  <si>
    <t>BOUELLE</t>
  </si>
  <si>
    <t>FRGR2047</t>
  </si>
  <si>
    <t>LES TROIS MOULINS ET SES AFFLUENTS DEPUIS LA SOURCE JUSQU'A LA CONFLUENCE AVEC LA VIENNE</t>
  </si>
  <si>
    <t>TROIS MOULINS</t>
  </si>
  <si>
    <t>FRGR2048</t>
  </si>
  <si>
    <t>LE LIZERON ET SES AFFLUENTS DEPUIS LA SOURCE JUSQU'A LA RETENUE DE GRANGENT</t>
  </si>
  <si>
    <t>LIZERON</t>
  </si>
  <si>
    <t>FRGR2049</t>
  </si>
  <si>
    <t>LA PRESLE ET SES AFFLUENTS DEPUIS LA SOURCE JUSQU'A LA CONFLUENCE AVEC LA LOIRE</t>
  </si>
  <si>
    <t>PRESLE</t>
  </si>
  <si>
    <t>FRGR2050</t>
  </si>
  <si>
    <t>LE RIBAULT ET SES AFFLUENTS DEPUIS LA SOURCE JUSQU'A LA CONFLUENCE AVEC LA CREUSE</t>
  </si>
  <si>
    <t>RIBAULT</t>
  </si>
  <si>
    <t>FRGR2051</t>
  </si>
  <si>
    <t>LA CITE ET SES AFFLUENTS DEPUIS LA SOURCE JUSQU'A LA CONFLUENCE AVEC L'INDRE</t>
  </si>
  <si>
    <t>CITE</t>
  </si>
  <si>
    <t>FRGR2052</t>
  </si>
  <si>
    <t>LE GRAND ETIER DE SALLERTAINE ET SES AFFLUENTS DEPUIS LA SOURCE JUSQU'A LA MER</t>
  </si>
  <si>
    <t>GRAND ETIER DE SALLERTAINE</t>
  </si>
  <si>
    <t>FRGR2053</t>
  </si>
  <si>
    <t>LE BLANC ET SES AFFLUENTS DEPUIS LA SOURCE JUSQU'A LA CONFLUENCE AVEC LA SEVRE NANTAISE</t>
  </si>
  <si>
    <t>FRGR2054</t>
  </si>
  <si>
    <t>LA SCIE ET SES AFFLUENTS DEPUIS LA SOURCE JUSQU'A LA CONFLUENCE AVEC L'ARGENTON</t>
  </si>
  <si>
    <t>SCIE</t>
  </si>
  <si>
    <t>FRGR2055</t>
  </si>
  <si>
    <t>LE CE ET SES AFFLUENTS DEPUIS LA SOURCE JUSQU'A LA CONFLUENCE AVEC L'ALLIER</t>
  </si>
  <si>
    <t>CE</t>
  </si>
  <si>
    <t>FRGR2056</t>
  </si>
  <si>
    <t>LE BLAISON ET SES AFFLUENTS DEPUIS LA SOURCE JUSQU'A LA CONFLUENCE AVEC LA MAINE</t>
  </si>
  <si>
    <t>BLAISON</t>
  </si>
  <si>
    <t>FRGR2057</t>
  </si>
  <si>
    <t>LE PRIMARD ET SES AFFLUENTS DEPUIS LA SOURCE JUSQU'A LA CONFLUENCE AVEC L'ARGENTON</t>
  </si>
  <si>
    <t>PRIMARD</t>
  </si>
  <si>
    <t>FRGR2058</t>
  </si>
  <si>
    <t>LE POINSONNET ET SES AFFLUENTS DEPUIS LA SOURCE JUSQU'A LA CONFLUENCE AVEC L'INDRE</t>
  </si>
  <si>
    <t>POINSONNET</t>
  </si>
  <si>
    <t>FRGR2059</t>
  </si>
  <si>
    <t>LE MALVILLE ET SES AFFLUENTS DEPUIS LA SOURCE JUSQU'A LA CONFLUENCE AVEC L'INDRE</t>
  </si>
  <si>
    <t>FRGR2060</t>
  </si>
  <si>
    <t>LA MADOIRE ET SES AFFLUENTS DEPUIS LA SOURCE JUSQU'A LA CONFLUENCE AVEC L'ARGENTON</t>
  </si>
  <si>
    <t>MADOIRE</t>
  </si>
  <si>
    <t>FRGR2061</t>
  </si>
  <si>
    <t>LE CHOLET ET SES AFFLUENTS DEPUIS LA SOURCE JUSQU'A LA CONFLUENCE AVEC LA LOIRE</t>
  </si>
  <si>
    <t>CHOLET</t>
  </si>
  <si>
    <t>FRGR2062</t>
  </si>
  <si>
    <t>FRGR2063</t>
  </si>
  <si>
    <t>LE DIARE ET SES AFFLUENTS DEPUIS LA SOURCE JUSQU'A LA CONFLUENCE AVEC LA DORE</t>
  </si>
  <si>
    <t>DIARE</t>
  </si>
  <si>
    <t>FRGR2064</t>
  </si>
  <si>
    <t>LA RAMPENNE ET SES AFFLUENTS DEPUIS LA SOURCE JUSQU'A LA CONFLUENCE AVEC L'AURON</t>
  </si>
  <si>
    <t>RAMPENNE</t>
  </si>
  <si>
    <t>FRGR2065</t>
  </si>
  <si>
    <t>LE RUISSEAU DE LA ROCHE ET SES AFFLUENTS DEPUIS LA SOURCE JUSQU'A LA CONFLUENCE AVEC L'ESVES</t>
  </si>
  <si>
    <t>RAVIN</t>
  </si>
  <si>
    <t>FRGR2066</t>
  </si>
  <si>
    <t>LA BERGANDERIE ET SES AFFLUENTS DEPUIS LA SOURCE JUSQU'A LA CONFLUENCE AVEC LE TENU</t>
  </si>
  <si>
    <t>BERGANDERIE</t>
  </si>
  <si>
    <t>FRGR2068</t>
  </si>
  <si>
    <t>LA CRUME ET SES AFFLUENTS DEPUIS LA SOURCE JUSQU'A LA CONFLUENCE AVEC LA SEVRE NANTAISE</t>
  </si>
  <si>
    <t>CRUME</t>
  </si>
  <si>
    <t>FRGR2069</t>
  </si>
  <si>
    <t>LE BALLON ET LE VITRAY ET SES AFFLUENTS DEPUIS LA SOURCE JUSQU'A LA CONFLUENCE AVEC L'INDRE</t>
  </si>
  <si>
    <t>BALLON ET VITRAY</t>
  </si>
  <si>
    <t>FRGR2071</t>
  </si>
  <si>
    <t>LE VERNEUIL ET SES AFFLUENTS DEPUIS LA SOURCE JUSQU'A LA CONFLUENCE AVEC L'INDRE</t>
  </si>
  <si>
    <t>VERNEUIL</t>
  </si>
  <si>
    <t>FRGR2072</t>
  </si>
  <si>
    <t>LE RIOT ET SES AFFLUENTS DEPUIS LA SOURCE JUSQU'A LA CONFLUENCE AVEC LA LOIRE</t>
  </si>
  <si>
    <t>FRGR2073</t>
  </si>
  <si>
    <t>LE REVEILLON ET SES AFFLUENTS DEPUIS LA SOURCE JUSQU'A LA CONFLUENCE AVEC LA VIENNE</t>
  </si>
  <si>
    <t>FRGR2074</t>
  </si>
  <si>
    <t>LE SAINT-MARTIN ET SES AFFLUENTS DEPUIS LA SOURCE JUSQU'A LA CONFLUENCE AVEC LE RENON</t>
  </si>
  <si>
    <t>SAINT-MARTIN</t>
  </si>
  <si>
    <t>FRGR2075</t>
  </si>
  <si>
    <t>L'ESTRIGUEIL ET SES AFFLUENTS DEPUIS LA SOURCE JUSQU'A LA CONFLUENCE AVEC L'ESVES</t>
  </si>
  <si>
    <t>ESTRIGUEIL</t>
  </si>
  <si>
    <t>FRGR2077</t>
  </si>
  <si>
    <t>LE SAINT-PARDOUX ET SES AFFLUENTS DEPUIS LA SOURCE JUSQU'A LA CONFLUENCE AVEC LA DORE</t>
  </si>
  <si>
    <t>SAINT-PARDOUX</t>
  </si>
  <si>
    <t>FRGR2078</t>
  </si>
  <si>
    <t>LE LOUP PENDU ET SES AFFLUENTS DEPUIS LA SOURCE JUSQU'A LA CONFLUENCE AVEC LE FALLERON</t>
  </si>
  <si>
    <t>LOUP PENDU</t>
  </si>
  <si>
    <t>FRGR2079</t>
  </si>
  <si>
    <t>LES FONTENELLES ET SES AFFLUENTS DEPUIS LA SOURCE JUSQU'A LA CONFLUENCE AVEC LE TENU</t>
  </si>
  <si>
    <t>FONTENELLES</t>
  </si>
  <si>
    <t>FRGR2080</t>
  </si>
  <si>
    <t>L'ETANG PETREAU ET SES AFFLUENTS DEPUIS LA SOURCE JUSQU'A LA CONFLUENCE AVEC L'ARGENTON</t>
  </si>
  <si>
    <t>ETANG PETREAU</t>
  </si>
  <si>
    <t>FRGR2081</t>
  </si>
  <si>
    <t>LA MOZELLE ET SES AFFLUENTS DEPUIS LA SOURCE JUSQU'A LA CONFLUENCE AVEC LA SEVRE NANTAISE</t>
  </si>
  <si>
    <t>MOZELLE</t>
  </si>
  <si>
    <t>FRGR2082</t>
  </si>
  <si>
    <t>L'OUERE ET SES AFFLUENTS DEPUIS LA SOURCE JUSQU'A LA CONFLUENCE AVEC L'ARGENTON</t>
  </si>
  <si>
    <t>OUERE</t>
  </si>
  <si>
    <t>FRGR2083</t>
  </si>
  <si>
    <t>LE MOULIN ET SES AFFLUENTS DEPUIS LA SOURCE JUSQU'A LA CONFLUENCE AVEC LA LOIRE</t>
  </si>
  <si>
    <t>FRGR2084</t>
  </si>
  <si>
    <t>LA LOSSE ET SES AFFLUENTS DEPUIS LA SOURCE JUSQU'A LA CONFLUENCE AVEC LE THOUET</t>
  </si>
  <si>
    <t>LOSSE</t>
  </si>
  <si>
    <t>FRGR2085</t>
  </si>
  <si>
    <t>LES PARCELLES ET SES AFFLUENTS DEPUIS LA SOURCE JUSQU'A LA CONFLUENCE AVEC L'ALLIER</t>
  </si>
  <si>
    <t>PARCEL</t>
  </si>
  <si>
    <t>FRGR2086</t>
  </si>
  <si>
    <t>L'OSEE ET SES AFFLUENTS DEPUIS LA SOURCE JUSQU'A LA CONFLUENCE AVEC LA MAINE</t>
  </si>
  <si>
    <t>OSEE</t>
  </si>
  <si>
    <t>FRGR2087</t>
  </si>
  <si>
    <t>L'YEVRE ET SES AFFLUENTS DEPUIS LA SOURCE JUSQU'A LA CONFLUENCE AVEC LES MARGES</t>
  </si>
  <si>
    <t>FRGR2088</t>
  </si>
  <si>
    <t>LE MAINGOT ET SES AFFLUENTS DEPUIS LA SOURCE JUSQU'A LA CONFLUENCE AVEC LA SEVRE NANTAISE</t>
  </si>
  <si>
    <t>MAINGOT</t>
  </si>
  <si>
    <t>FRGR2089</t>
  </si>
  <si>
    <t>LA LIGOIRE ET SES AFFLUENTS DEPUIS LA SOURCE JUSQU'A LA CONFLUENCE AVEC L'ESVES</t>
  </si>
  <si>
    <t>LIGOIRE</t>
  </si>
  <si>
    <t>FRGR2090</t>
  </si>
  <si>
    <t>LE BENET ET SES AFFLUENTS DEPUIS LA SOURCE JUSQU'A LA CONFLUENCE AVEC LA SEVRE NANTAISE</t>
  </si>
  <si>
    <t>BENET</t>
  </si>
  <si>
    <t>FRGR2091</t>
  </si>
  <si>
    <t>L'ANTAILLAT ET SES AFFLUENTS DEPUIS LA SOURCE JUSQU'A LA CONFLUENCE AVEC LA COUZE PAVIN</t>
  </si>
  <si>
    <t>ANTAILLAT</t>
  </si>
  <si>
    <t>FRGR2092</t>
  </si>
  <si>
    <t>LE TREZON ET SES AFFLUENTS DEPUIS LA SOURCE JUSQU'AU COMPLEXE DE MOULIN RIBOU</t>
  </si>
  <si>
    <t>TREZON</t>
  </si>
  <si>
    <t>FRGR2095</t>
  </si>
  <si>
    <t>LE BEUGON ET SES AFFLUENTS DEPUIS LA SOURCE JUSQU'A LA CONFLUENCE AVEC L'INDRE</t>
  </si>
  <si>
    <t>BEUGON</t>
  </si>
  <si>
    <t>FRGR2096</t>
  </si>
  <si>
    <t>LA MARGERIE ET SES AFFLUENTS DEPUIS LA SOURCE JUSQU'A LA CONFLUENCE AVEC LA SEVRE NANTAISE</t>
  </si>
  <si>
    <t>MARGERIE</t>
  </si>
  <si>
    <t>FRGR2097</t>
  </si>
  <si>
    <t>LE VERNASON ET SES AFFLUENTS DEPUIS LA SOURCE JUSQU'A LA RETENUE DE LA PALISSE</t>
  </si>
  <si>
    <t>VERNASON</t>
  </si>
  <si>
    <t>FRGR2098</t>
  </si>
  <si>
    <t>LES FRAICHES ET SES AFFLUENTS DEPUIS LA SOURCE JUSQU'A LA CONFLUENCE AVEC LE TENU</t>
  </si>
  <si>
    <t>FRAICHES</t>
  </si>
  <si>
    <t>FRGR2099</t>
  </si>
  <si>
    <t>LA BOUROUSE ET SES AFFLUENTS DEPUIS LA SOURCE JUSQU'A LA CONFLUENCE AVEC LA VIENNE</t>
  </si>
  <si>
    <t>BOUROUSE</t>
  </si>
  <si>
    <t>FRGR2100</t>
  </si>
  <si>
    <t>L'ETANG DE BOUTINEAU ET SES AFFLUENTS DEPUIS LA SOURCE JUSQU'A LA CONFLUENCE AVEC L'INDRE</t>
  </si>
  <si>
    <t>ETANG DE BOUTINEAU</t>
  </si>
  <si>
    <t>FRGR2101</t>
  </si>
  <si>
    <t>L'ETANG ET SES AFFLUENTS DEPUIS LA SOURCE JUSQU'A LA CONFLUENCE AVEC L'INDRE</t>
  </si>
  <si>
    <t>FRGR2102</t>
  </si>
  <si>
    <t>LE MARDELON ET SES AFFLUENTS DEPUIS LA SOURCE JUSQU'A LA CONFLUENCE AVEC LA LOIRE</t>
  </si>
  <si>
    <t>MARDELON</t>
  </si>
  <si>
    <t>FRGR2103</t>
  </si>
  <si>
    <t>LE LAMBRONNET ET SES AFFLUENTS DEPUIS LA SOURCE JUSQU'A LA CONFLUENCE AVEC L'ALLIER</t>
  </si>
  <si>
    <t>LAMBRONNET</t>
  </si>
  <si>
    <t>FRGR2104</t>
  </si>
  <si>
    <t>LES RUAUX ET SES AFFLUENTS DEPUIS LA SOURCE JUSQU'A LA CONFLUENCE AVEC L'ARGENTON</t>
  </si>
  <si>
    <t>RUAUX</t>
  </si>
  <si>
    <t>FRGR2106</t>
  </si>
  <si>
    <t>L'HERBON ET SES AFFLUENTS DEPUIS LA SOURCE JUSQU'A LA CONFLUENCE AVEC L'ARNON</t>
  </si>
  <si>
    <t>HERBON</t>
  </si>
  <si>
    <t>FRGR2107</t>
  </si>
  <si>
    <t>LE RUAU ET SES AFFLUENTS DEPUIS LA SOURCE JUSQU'A LA CONFLUENCE AVEC LA VIENNE</t>
  </si>
  <si>
    <t>RUAU</t>
  </si>
  <si>
    <t>FRGR2108</t>
  </si>
  <si>
    <t>L'OUATIER ET SES AFFLUENTS DEPUIS LA SOURCE JUSQU'A LA CONFLUENCE AVEC L'YEVRE</t>
  </si>
  <si>
    <t>OUATIER</t>
  </si>
  <si>
    <t>FRGR2109</t>
  </si>
  <si>
    <t>LE CHANTERAINE ET SES AFFLUENTS DEPUIS LA SOURCE JUSQU'A LA CONFLUENCE AVEC L'INDRE</t>
  </si>
  <si>
    <t>CHANTERAINE</t>
  </si>
  <si>
    <t>FRGR2110</t>
  </si>
  <si>
    <t>LA CHAUSSEE ET SES AFFLUENTS DEPUIS LA SOURCE JUSQU'AU LAC DE GRAND LIEU</t>
  </si>
  <si>
    <t>FRGR2111</t>
  </si>
  <si>
    <t>LE SAINT-BRANCHS ET SES AFFLUENTS DEPUIS LA SOURCE JUSQU'A LA CONFLUENCE AVEC L'INDRE</t>
  </si>
  <si>
    <t>SAINT-BRANCHS</t>
  </si>
  <si>
    <t>FRGR2112</t>
  </si>
  <si>
    <t>LE CHAINTREAU ET SES AFFLUENTS DEPUIS LA SOURCE JUSQU'A LA CONFLUENCE AVEC LA SEVRE NANTAISE</t>
  </si>
  <si>
    <t>CHAINTREAU</t>
  </si>
  <si>
    <t>FRGR2114</t>
  </si>
  <si>
    <t>LE SAINT-MEXME ET SES AFFLUENTS DEPUIS LA SOURCE JUSQU'A LA CONFLUENCE AVEC LA VIENNE</t>
  </si>
  <si>
    <t>SAINT-MEXME</t>
  </si>
  <si>
    <t>FRGR2115</t>
  </si>
  <si>
    <t>LA PETITE MAINE ET SES AFFLUENTS DEPUIS LA SOURCE JUSQU'A LA CONFLUENCE AVEC LA DIVE DU NORD</t>
  </si>
  <si>
    <t>PETIT MAINE</t>
  </si>
  <si>
    <t>49 ; 86</t>
  </si>
  <si>
    <t>FRGR2116</t>
  </si>
  <si>
    <t>LE LANGIS ET SES AFFLUENTS DEPUIS LA SOURCE JUSQU'A LA CONFLUENCE AVEC L'YEVRE</t>
  </si>
  <si>
    <t>LANGIS</t>
  </si>
  <si>
    <t>FRGR2118</t>
  </si>
  <si>
    <t>L'ANNAIN ET SES AFFLUENTS DEPUIS LA SOURCE JUSQU'A LA CONFLUENCE AVEC L'YEVRE</t>
  </si>
  <si>
    <t>ANNAIN</t>
  </si>
  <si>
    <t>FRGR2119</t>
  </si>
  <si>
    <t>L'OZON ET SES AFFLUENTS DEPUIS LA SOURCE JUSQU'A LA CONFLUENCE AVEC LA MARE</t>
  </si>
  <si>
    <t>FRGR2120</t>
  </si>
  <si>
    <t>L'AVRESNE ET SES AFFLUENTS DEPUIS LA SOURCE JUSQU'A LA CONFLUENCE AVEC L'EVRE</t>
  </si>
  <si>
    <t>AVRESNE</t>
  </si>
  <si>
    <t>FRGR2121</t>
  </si>
  <si>
    <t>LA BENELLE ET SES AFFLUENTS DEPUIS LA SOURCE JUSQU'A LA CONFLUENCE AVEC LA VAUVISE</t>
  </si>
  <si>
    <t>BENELLE</t>
  </si>
  <si>
    <t>FRGR2122</t>
  </si>
  <si>
    <t>L'ALNAIN ET SES AFFLUENTS DEPUIS L'ETANG DE BAYE JUSQU'A LA CONFLUENCE AVEC L'ARON</t>
  </si>
  <si>
    <t>ALNAIN</t>
  </si>
  <si>
    <t>FRGR2123</t>
  </si>
  <si>
    <t>LE CROULAS ET SES AFFLUENTS DEPUIS LA SOURCE JUSQU'A LA CONFLUENCE AVEC LE BARANGEON</t>
  </si>
  <si>
    <t>CROULAS</t>
  </si>
  <si>
    <t>FRGR2124</t>
  </si>
  <si>
    <t>LE PAIX ET SES AFFLUENTS DEPUIS LA SOURCE JUSQU'A LA CONFLUENCE AVEC LA COUZE PAVIN</t>
  </si>
  <si>
    <t>PAIX</t>
  </si>
  <si>
    <t>FRGR2125</t>
  </si>
  <si>
    <t>LA GRAVELLE ET SES AFFLUENTS DEPUIS LA SOURCE JUSQU'A LA CONFLUENCE AVEC LE THOUET</t>
  </si>
  <si>
    <t>GRAVELLE</t>
  </si>
  <si>
    <t>FRGR2126</t>
  </si>
  <si>
    <t>LE PETIT RHONE ET SES AFFLUENTS DEPUIS LA SOURCE JUSQU'A LA CONFLUENCE AVEC LE FOUZON</t>
  </si>
  <si>
    <t>PETIT RHONE</t>
  </si>
  <si>
    <t>FRGR2127</t>
  </si>
  <si>
    <t>L'ARCEAU ET SES AFFLUENTS DEPUIS LA SOURCE JUSQU'A LA CONFLUENCE AVEC LA LOIRE</t>
  </si>
  <si>
    <t>ARCEAU</t>
  </si>
  <si>
    <t>37 ; 49 ; 86</t>
  </si>
  <si>
    <t>FRGR2128</t>
  </si>
  <si>
    <t>LA VEUDE ET SES AFFLUENTS DEPUIS LA SOURCE JUSQU'A LA CONFLUENCE AVEC L'INDRE</t>
  </si>
  <si>
    <t>FRGR2129</t>
  </si>
  <si>
    <t>L'ARCISON ET SES AFFLUENTS DEPUIS LA SOURCE JUSQU'A LA CONFLUENCE AVEC LE LAYON</t>
  </si>
  <si>
    <t>ARCISON</t>
  </si>
  <si>
    <t>FRGR2130</t>
  </si>
  <si>
    <t>LA BLANCHE ET SES AFFLUENTS DEPUIS LA SOURCE JUSQU'A LA CONFLUENCE AVEC L'ACHENEAU</t>
  </si>
  <si>
    <t>BLANCHE</t>
  </si>
  <si>
    <t>FRGR2131</t>
  </si>
  <si>
    <t>L'ONZON ET SES AFFLUENTS DEPUIS LA SOURCE JUSQU'A LA CONFLUENCE AVEC LE FURAN</t>
  </si>
  <si>
    <t>FRGR2132</t>
  </si>
  <si>
    <t>LE MOULON ET SES AFFLUENTS DEPUIS LA SOURCE JUSQU'A LA CONFLUENCE AVEC L'YEVRE</t>
  </si>
  <si>
    <t>MOULON</t>
  </si>
  <si>
    <t>FRGR2133</t>
  </si>
  <si>
    <t>LE ROCHETTE ET SES AFFLUENTS DEPUIS LA SOURCE JUSQU'A LA CONFLUENCE AVEC L'INDRE</t>
  </si>
  <si>
    <t>ROCHETTE</t>
  </si>
  <si>
    <t>FRGR2134</t>
  </si>
  <si>
    <t>LA THILOUZE ET SES AFFLUENTS DEPUIS LA SOURCE JUSQU'A LA CONFLUENCE AVEC L'INDRE</t>
  </si>
  <si>
    <t>THILOUZE</t>
  </si>
  <si>
    <t>FRGR2135</t>
  </si>
  <si>
    <t>LE VERDIN ET SES AFFLUENTS DEPUIS LA SOURCE JUSQU'A LA CONFLUENCE AVEC LE CANAL DU BERRY</t>
  </si>
  <si>
    <t>VERDIN</t>
  </si>
  <si>
    <t>FRGR2136</t>
  </si>
  <si>
    <t>LE GUE DROIT ET SES AFFLUENTS DEPUIS LA SOURCE JUSQU'A LA CONFLUENCE AVEC L'INDRE</t>
  </si>
  <si>
    <t>GUE DROIT</t>
  </si>
  <si>
    <t>FRGR2138</t>
  </si>
  <si>
    <t>LE MALVAL ET SES AFFLUENTS DEPUIS LA SOURCE JUSQU'A LA CONFLUENCE AVEC LE FURAN</t>
  </si>
  <si>
    <t>MALVAL</t>
  </si>
  <si>
    <t>FRGR2139</t>
  </si>
  <si>
    <t>LE CANAL DE HAUTE PERCHE ET SES AFFLUENTS DEPUIS LA SOURCE JUSQU'A LA MER</t>
  </si>
  <si>
    <t>HAUTE PERCHE</t>
  </si>
  <si>
    <t>FRGR2140</t>
  </si>
  <si>
    <t>LE COLIN ET SES AFFLUENTS DEPUIS LA SOURCE JUSQU'A LA CONFLUENCE AVEC L'YEVRE</t>
  </si>
  <si>
    <t>COLIN</t>
  </si>
  <si>
    <t>FRGR2142</t>
  </si>
  <si>
    <t>LE JAVOINEAU ET SES AFFLUENTS DEPUIS LA SOURCE JUSQU'A LA CONFLUENCE AVEC LE LAYON</t>
  </si>
  <si>
    <t>JAVOINEAU</t>
  </si>
  <si>
    <t>FRGR2143</t>
  </si>
  <si>
    <t>L'OLIVET ET SES AFFLUENTS DEPUIS LA SOURCE JUSQU'A LA CONFLUENCE AVEC L'INDROIS</t>
  </si>
  <si>
    <t>FRGR2144</t>
  </si>
  <si>
    <t>LE TRAINE-FEUILLES ET SES AFFLUENTS DEPUIS LA SOURCE JUSQU'A LA CONFLUENCE AVEC LE CHER</t>
  </si>
  <si>
    <t>TRAINE-FEUILLES</t>
  </si>
  <si>
    <t>FRGR2145</t>
  </si>
  <si>
    <t>LA PREE ET SES AFFLUENTS DEPUIS LA SOURCE JUSQU'A LA CONFLUENCE AVEC LE CHER</t>
  </si>
  <si>
    <t>PREE</t>
  </si>
  <si>
    <t>FRGR2146</t>
  </si>
  <si>
    <t>LE VALEYRE ET SES AFFLUENTS DEPUIS LA SOURCE JUSQU'A LA CONFLUENCE AVEC LA DORE</t>
  </si>
  <si>
    <t>VALEYRE</t>
  </si>
  <si>
    <t>FRGR2147</t>
  </si>
  <si>
    <t>LE SEIGY ET SES AFFLUENTS DEPUIS LA SOURCE JUSQU'A LA CONFLUENCE AVEC LE CHER</t>
  </si>
  <si>
    <t>SEIGY</t>
  </si>
  <si>
    <t>FRGR2148</t>
  </si>
  <si>
    <t>L'ABRIARD ET SES AFFLUENTS DEPUIS LA SOURCE JUSQU'A LA CONFLUENCE AVEC L'EVRE</t>
  </si>
  <si>
    <t>ABRIARD</t>
  </si>
  <si>
    <t>FRGR2149</t>
  </si>
  <si>
    <t>LE DOIGT ET SES AFFLUENTS DEPUIS LA SOURCE JUSQU'A LA CONFLUENCE AVEC L'INDRE</t>
  </si>
  <si>
    <t>DOIGT</t>
  </si>
  <si>
    <t>FRGR2150</t>
  </si>
  <si>
    <t>LE MONTISON ET SES AFFLUENTS DEPUIS LA SOURCE JUSQU'A LA CONFLUENCE AVEC L'INDRE</t>
  </si>
  <si>
    <t>MONTISON</t>
  </si>
  <si>
    <t>FRGR2152</t>
  </si>
  <si>
    <t>LA VILAINE ET SES AFFLUENTS DEPUIS LA SOURCE JUSQU'A LA CONFLUENCE AVEC LE LAYON</t>
  </si>
  <si>
    <t>VILLAINE</t>
  </si>
  <si>
    <t>FRGR2153</t>
  </si>
  <si>
    <t>LE BOISSEAU ET SES AFFLUENTS DEPUIS LA SOURCE JUSQU'A LA CONFLUENCE AVEC LA VAUVISE</t>
  </si>
  <si>
    <t>BOISSEAU</t>
  </si>
  <si>
    <t>FRGR2154</t>
  </si>
  <si>
    <t>LES SAGNES ET SES AFFLUENTS DEPUIS LA SOURCE JUSQU'A LA CONFLUENCE AVEC LA VIENNE</t>
  </si>
  <si>
    <t>FRGR2155</t>
  </si>
  <si>
    <t>LA CIVIERE ET SES AFFLUENTS DEPUIS LA SOURCE JUSQU'A LA CONFLUENCE AVEC LE CHER</t>
  </si>
  <si>
    <t>CIVIERE</t>
  </si>
  <si>
    <t>FRGR2156</t>
  </si>
  <si>
    <t>LE TURPENAY ET SES AFFLUENTS DEPUIS LA SOURCE JUSQU'A LA CONFLUENCE AVEC L'INDRE</t>
  </si>
  <si>
    <t>TURPENAY</t>
  </si>
  <si>
    <t>FRGR2157</t>
  </si>
  <si>
    <t>LE DOUET ET SES AFFLUENTS DEPUIS LA SOURCE JUSQU'A LA CONFLUENCE AVEC LE THOUET</t>
  </si>
  <si>
    <t>DOUET</t>
  </si>
  <si>
    <t>FRGR2158</t>
  </si>
  <si>
    <t>LE BOURDIN ET SES AFFLUENTS DEPUIS LA SOURCE JUSQU'A LA CONFLUENCE AVEC L'INDRE</t>
  </si>
  <si>
    <t>BOURDIN</t>
  </si>
  <si>
    <t>FRGR2159</t>
  </si>
  <si>
    <t>LE RUISSEAU DES VALLEES ET SON AFFLUENT DEPUIS LA SOURCE JUSQU'A LA CONFLUENCE AVEC L'INDRE</t>
  </si>
  <si>
    <t>FRGR2160</t>
  </si>
  <si>
    <t>L'ANCIEN COURS DE L'ACHENEAU ET SES AFFLUENTS DEPUIS LA SOURCE JUSQU'A LA CONFLUENCE AVEC L'ACHENEAU</t>
  </si>
  <si>
    <t>ANCIEN COURS DE ACHENEAU</t>
  </si>
  <si>
    <t>FRGR2162</t>
  </si>
  <si>
    <t>LE MERDARIC ET SES AFFLUENTS DEPUIS LA SOURCE JUSQU'A LA CONFLUENCE AVEC LE CHAPEAUROUX</t>
  </si>
  <si>
    <t>MERDARIC</t>
  </si>
  <si>
    <t>FRGR2163</t>
  </si>
  <si>
    <t>LES ESCURES ET SES AFFLUENTS DEPUIS LA SOURCE JUSQU'A LA CONFLUENCE AVEC LA DORE</t>
  </si>
  <si>
    <t>ESCURES</t>
  </si>
  <si>
    <t>FRGR2164</t>
  </si>
  <si>
    <t>LE RUISSEAU DE PONT-DE-RUAN ET SES AFFLUENTS DEPUIS LA SOURCE JUSQU'A LA CONFLUENCE AVEC L'INDRE</t>
  </si>
  <si>
    <t>PONT-DE-RUAN</t>
  </si>
  <si>
    <t>FRGR2165</t>
  </si>
  <si>
    <t>LE RUISSEAU DE MONTS ET SES AFFLUENTS DEPUIS LA SOURCE JUSQU'A LA CONFLUENCE AVEC L'INDRE</t>
  </si>
  <si>
    <t>MONTS</t>
  </si>
  <si>
    <t>FRGR2166</t>
  </si>
  <si>
    <t>L'ANGE ET SES AFFLUENTS DEPUIS LA SOURCE JUSQU'A LA CONFLUENCE AVEC LE CHER</t>
  </si>
  <si>
    <t>ANGE</t>
  </si>
  <si>
    <t>FRGR2167</t>
  </si>
  <si>
    <t>LE MAZOU ET SES AFFLUENTS DEPUIS LA SOURCE JUSQU'A LA CONFLUENCE AVEC LA LOIRE</t>
  </si>
  <si>
    <t>MAZOU</t>
  </si>
  <si>
    <t>FRGR2169</t>
  </si>
  <si>
    <t>LE CHEZELLES ET SES AFFLUENTS DEPUIS LA SOURCE JUSQU'A LA CONFLUENCE AVEC LE CHER</t>
  </si>
  <si>
    <t>CHEZELLES</t>
  </si>
  <si>
    <t>FRGR2170</t>
  </si>
  <si>
    <t>LE DREUILLE ET SES AFFLUENTS DEPUIS LA SOURCE JUSQU'A LA CONFLUENCE AVEC LE LAYON</t>
  </si>
  <si>
    <t>DREUIL</t>
  </si>
  <si>
    <t>FRGR2171</t>
  </si>
  <si>
    <t>L'AIGUEVIVES ET SES AFFLUENTS DEPUIS LA SOURCE JUSQU'A LA CONFLUENCE AVEC LE CHER</t>
  </si>
  <si>
    <t>AIGUEVIVES</t>
  </si>
  <si>
    <t>FRGR2172</t>
  </si>
  <si>
    <t>LA GOULAINE ET SES AFFLUENTS DEPUIS LA SOURCE JUSQU'A L'ESTUAIRE DE LA LOIRE</t>
  </si>
  <si>
    <t>GOULAINE</t>
  </si>
  <si>
    <t>FRGR2173</t>
  </si>
  <si>
    <t>LE PILETTE ET SES AFFLUENTS DEPUIS LA SOURCE JUSQU'A LA CONFLUENCE AVEC LE CHER</t>
  </si>
  <si>
    <t>PILETTE</t>
  </si>
  <si>
    <t>FRGR2174</t>
  </si>
  <si>
    <t>LA SANGE ET SES AFFLUENTS DEPUIS LA SOURCE JUSQU'A LA CONFLUENCE AVEC LA RERE</t>
  </si>
  <si>
    <t>FRGR2175</t>
  </si>
  <si>
    <t>LE SENELLES ET SES AFFLUENTS DEPUIS LA SOURCE JUSQU'A LA CONFLUENCE AVEC LE CHER</t>
  </si>
  <si>
    <t>SENELLES</t>
  </si>
  <si>
    <t>FRGR2176</t>
  </si>
  <si>
    <t>LE PONT LAURENT ET SES AFFLUENTS DEPUIS LA SOURCE JUSQU'A LA CONFLUENCE AVEC L'EVRE</t>
  </si>
  <si>
    <t>PONT LAURENT</t>
  </si>
  <si>
    <t>FRGR2177</t>
  </si>
  <si>
    <t>LA LERNE ET SES AFFLUENTS DEPUIS LA SOURCE JUSQU'A LA CONFLUENCE AVEC LA RERE</t>
  </si>
  <si>
    <t>LERNE</t>
  </si>
  <si>
    <t>FRGR2178</t>
  </si>
  <si>
    <t>LE ROUAIRE ET SES AFFLUENTS DEPUIS LA SOURCE JUSQU'A LA CONFLUENCE AVEC LA RERE</t>
  </si>
  <si>
    <t>ROUAIRE</t>
  </si>
  <si>
    <t>FRGR2179</t>
  </si>
  <si>
    <t>LA TREZENNE ET SES AFFLUENTS DEPUIS LA SOURCE JUSQU'A LA CONFLUENCE AVEC L'EVRE</t>
  </si>
  <si>
    <t>TREZENNE</t>
  </si>
  <si>
    <t>FRGR2180</t>
  </si>
  <si>
    <t>LA FUMOUSE ET SES AFFLUENTS DEPUIS LA SOURCE JUSQU'A LA CONFLUENCE AVEC LA MARE</t>
  </si>
  <si>
    <t>FUMOUSE</t>
  </si>
  <si>
    <t>FRGR2181</t>
  </si>
  <si>
    <t>LE VERNON ET SES AFFLUENTS DEPUIS LA SOURCE JUSQU'A LA CONFLUENCE AVEC LA PETITE SAULDRE</t>
  </si>
  <si>
    <t>VERNON</t>
  </si>
  <si>
    <t>FRGR2182</t>
  </si>
  <si>
    <t>LA PETITE RERE ET SES AFFLUENTS DEPUIS LA SOURCE JUSQU'A LA CONFLUENCE AVEC LA RERE</t>
  </si>
  <si>
    <t>PETITE RERE</t>
  </si>
  <si>
    <t>FRGR2183</t>
  </si>
  <si>
    <t>LA GUETTE ET SES AFFLUENTS DEPUIS LA SOURCE JUSQU'A LA CONFLUENCE AVEC LE BARANGEON</t>
  </si>
  <si>
    <t>GUETTE</t>
  </si>
  <si>
    <t>FRGR2184</t>
  </si>
  <si>
    <t>LES GAS ET SES AFFLUENTS DEPUIS LA SOURCE JUSQU'A LA CONFLUENCE AVEC LA RERE</t>
  </si>
  <si>
    <t>GAZ</t>
  </si>
  <si>
    <t>FRGR2186</t>
  </si>
  <si>
    <t>LE VIEUX CHER ET SES AFFLUENTS DEPUIS LA SOURCE JUSQU'A LA CONFLUENCE AVEC L'INDRE</t>
  </si>
  <si>
    <t>CHER (vieux)</t>
  </si>
  <si>
    <t>FRGR2187</t>
  </si>
  <si>
    <t>LE MONTFERRAND ET SES AFFLUENTS DEPUIS LA SOURCE JUSQU'A LA CONFLUENCE AVEC LA MARE</t>
  </si>
  <si>
    <t>MONTFERRAND</t>
  </si>
  <si>
    <t>FRGR2188</t>
  </si>
  <si>
    <t>L'AVORT ET SES AFFLUENTS DEPUIS LA SOURCE JUSQU'A LA CONFLUENCE AVEC LA LOIRE</t>
  </si>
  <si>
    <t>AVORT</t>
  </si>
  <si>
    <t>FRGR2189</t>
  </si>
  <si>
    <t>L'ARMANGE ET SES AFFLUENTS DEPUIS LA SOURCE JUSQU'A LA CONFLUENCE AVEC LE LAYON</t>
  </si>
  <si>
    <t>ARMANGE</t>
  </si>
  <si>
    <t>FRGR2191</t>
  </si>
  <si>
    <t>LA MANNE ET SES AFFLUENTS DEPUIS LA SOURCE JUSQU'A LA CONFLUENCE AVEC LA SAULDRE</t>
  </si>
  <si>
    <t>MANNE</t>
  </si>
  <si>
    <t>FRGR2192</t>
  </si>
  <si>
    <t>LA RENNES ET SES AFFLUENTS DEPUIS LA SOURCE JUSQU'A LA CONFLUENCE AVEC LE CHER</t>
  </si>
  <si>
    <t>RENNES</t>
  </si>
  <si>
    <t>FRGR2193</t>
  </si>
  <si>
    <t>LE MOULIN MOREAU ET SES AFFLUENTS DEPUIS LA SOURCE JUSQU'A LA CONFLUENCE AVEC L'EVRE</t>
  </si>
  <si>
    <t>MOULIN MOREAU</t>
  </si>
  <si>
    <t>FRGR2195</t>
  </si>
  <si>
    <t>LE PETIT CHER ET SES AFFLUENTS DEPUIS LA SOURCE JUSQU'A LA CONFLUENCE AVEC LE CHER</t>
  </si>
  <si>
    <t>FRGR2196</t>
  </si>
  <si>
    <t>LA SISE ET SES AFFLUENTS DEPUIS LA SOURCE JUSQU'A LA CONFLUENCE AVEC LA RERE</t>
  </si>
  <si>
    <t>SISE</t>
  </si>
  <si>
    <t>FRGR2197</t>
  </si>
  <si>
    <t>LE RANTIN ET SES AFFLUENTS DEPUIS LA SOURCE JUSQU'A LA CONFLUENCE AVEC LA SAULDRE</t>
  </si>
  <si>
    <t>RANTIN</t>
  </si>
  <si>
    <t>FRGR2198</t>
  </si>
  <si>
    <t>LA COLETTE ET SES AFFLUENTS DEPUIS LA SOURCE JUSQU'A LA CONFLUENCE AVEC LA LOIRE</t>
  </si>
  <si>
    <t>COLETTE</t>
  </si>
  <si>
    <t>FRGR2199</t>
  </si>
  <si>
    <t>LA CURRAIZE ET SES AFFLUENTS DEPUIS LA SOURCE JUSQU'A LA CONFLUENCE AVEC LA MARE</t>
  </si>
  <si>
    <t>CURRAIZE</t>
  </si>
  <si>
    <t>FRGR2201</t>
  </si>
  <si>
    <t>LE FILET ET SES AFFLUENTS DEPUIS LA SOURCE JUSQU'A LA CONFLUENCE AVEC LE CHER</t>
  </si>
  <si>
    <t>FILET</t>
  </si>
  <si>
    <t>FRGR2202</t>
  </si>
  <si>
    <t>LA BATARDE ET SES AFFLUENTS DEPUIS LA SOURCE JUSQU'A LA CONFLUENCE AVEC LA SAULDRE</t>
  </si>
  <si>
    <t>PRUNIERS-EN-SOLOGNE</t>
  </si>
  <si>
    <t>FRGR2203</t>
  </si>
  <si>
    <t>LES MOULINS ET SES AFFLUENTS DEPUIS LA SOURCE JUSQU'A LA CONFLUENCE AVEC LA LOIRE</t>
  </si>
  <si>
    <t>FRGR2205</t>
  </si>
  <si>
    <t>LE BAVET ET SES AFFLUENTS DEPUIS LA SOURCE JUSQU'A LA CONFLUENCE AVEC LE CHER</t>
  </si>
  <si>
    <t>BAVET</t>
  </si>
  <si>
    <t>FRGR2207</t>
  </si>
  <si>
    <t>LE SAINT-AUBIN ET SES AFFLUENTS DEPUIS LA SOURCE JUSQU'A LA CONFLUENCE AVEC LA LOIRE</t>
  </si>
  <si>
    <t>SAINT-AUBIN</t>
  </si>
  <si>
    <t>FRGR2208</t>
  </si>
  <si>
    <t>LA CROISNE ET SES AFFLUENTS DEPUIS LA SOURCE JUSQU'A LA CONFLUENCE AVEC LA SAULDRE</t>
  </si>
  <si>
    <t>CROISNE</t>
  </si>
  <si>
    <t>FRGR2209</t>
  </si>
  <si>
    <t>LA BEAUCE ET SES AFFLUENTS DEPUIS LA SOURCE JUSQU'A LA CONFLUENCE AVEC LA SAULDRE</t>
  </si>
  <si>
    <t>BEAUCE</t>
  </si>
  <si>
    <t>FRGR2210</t>
  </si>
  <si>
    <t>LE LAYON ET SES AFFLUENTS DEPUIS LA SOURCE JUSQU'A LA CONFLUENCE AVEC LA PETITE SAULDRE</t>
  </si>
  <si>
    <t>FRGR2211</t>
  </si>
  <si>
    <t>LE NAON ET SES AFFLUENTS DEPUIS LA SOURCE JUSQU'A LA CONFLUENCE AVEC LA SAULDRE</t>
  </si>
  <si>
    <t>NAON</t>
  </si>
  <si>
    <t>FRGR2213</t>
  </si>
  <si>
    <t>LE BATIFOL ET SES AFFLUENTS DEPUIS LA SOURCE JUSQU'A LA CONFLUENCE AVEC LA DORE</t>
  </si>
  <si>
    <t>BATIFOL</t>
  </si>
  <si>
    <t>FRGR2214</t>
  </si>
  <si>
    <t>LA BOIRE TORSE ET SES AFFLUENTS DEPUIS LA SOURCE JUSQU'A LA CONFLUENCE AVEC LA LOIRE</t>
  </si>
  <si>
    <t>BOIRE TORSE</t>
  </si>
  <si>
    <t>FRGR2215</t>
  </si>
  <si>
    <t>LA BEDOIRE ET SES AFFLUENTS DEPUIS LA SOURCE JUSQU'A LA CONFLUENCE AVEC LA LOIRE</t>
  </si>
  <si>
    <t>BEDOIRE</t>
  </si>
  <si>
    <t>FRGR2216</t>
  </si>
  <si>
    <t>LA TAU ET SES AFFLUENTS DEPUIS LA SOURCE JUSQU'A LA CONFLUENCE AVEC LA LOIRE</t>
  </si>
  <si>
    <t>TAU</t>
  </si>
  <si>
    <t>FRGR2217</t>
  </si>
  <si>
    <t>LA ROUMER ET SES AFFLUENTS DEPUIS LA SOURCE JUSQU'A LA CONFLUENCE AVEC LA LOIRE</t>
  </si>
  <si>
    <t>ROUMER</t>
  </si>
  <si>
    <t>FRGR2218</t>
  </si>
  <si>
    <t>LE LOUET ET SES AFFLUENTS DEPUIS LA SOURCE JUSQU'A LA CONFLUENCE AVEC LA LOIRE</t>
  </si>
  <si>
    <t>LOUET</t>
  </si>
  <si>
    <t>G12-A</t>
  </si>
  <si>
    <t>FRGR2219</t>
  </si>
  <si>
    <t>L'IONNE ET SES AFFLUENTS DEPUIS LA SOURCE JUSQU'A LA CONFLUENCE AVEC LA GRANDE SAULDRE</t>
  </si>
  <si>
    <t>IONNE</t>
  </si>
  <si>
    <t>FRGR2220</t>
  </si>
  <si>
    <t>LA DECHAUSSERIE ET SES AFFLUENTS DEPUIS LA SOURCE JUSQU'A LA CONFLUENCE AVEC L'ERDRE</t>
  </si>
  <si>
    <t>DECHAUSSERIE</t>
  </si>
  <si>
    <t>FRGR2221</t>
  </si>
  <si>
    <t>LA VOLPIE ET SES AFFLUENTS DEPUIS LA SOURCE JUSQU'A LA CONFLUENCE AVEC LA DORE</t>
  </si>
  <si>
    <t>VOLPIE</t>
  </si>
  <si>
    <t>FRGR2222</t>
  </si>
  <si>
    <t>L'AMASSE ET SES AFFLUENTS DEPUIS L'ETANG DE SUDAIS JUSQU'A LA CONFLUENCE AVEC LA LOIRE</t>
  </si>
  <si>
    <t>AMASSE</t>
  </si>
  <si>
    <t>FRGR2223</t>
  </si>
  <si>
    <t>LE BOULET ET SES AFFLUENTS DEPUIS LA SOURCE JUSQU'A LA CONFLUENCE AVEC LA MAINE</t>
  </si>
  <si>
    <t>BOULET</t>
  </si>
  <si>
    <t>FRGR2224</t>
  </si>
  <si>
    <t>LE SAINT-LOUP ET SES AFFLUENTS DEPUIS LA SOURCE JUSQU'A LA CONFLUENCE AVEC LA LOIRE</t>
  </si>
  <si>
    <t>SAINT-LOUP</t>
  </si>
  <si>
    <t>FRGR2225</t>
  </si>
  <si>
    <t>LE RUISSEAU DES VALLEES ET SES AFFLUENTS DEPUIS LA SOURCE JUSQU'AU CANAL DE NANTES A BREST</t>
  </si>
  <si>
    <t>CASSON</t>
  </si>
  <si>
    <t>FRGR2227</t>
  </si>
  <si>
    <t>LE SIOULOT ET SES AFFLUENTS DEPUIS LA SOURCE JUSQU'A LA CONFLUENCE AVEC LA SIOULE</t>
  </si>
  <si>
    <t>SIOULOT</t>
  </si>
  <si>
    <t>FRGR2228</t>
  </si>
  <si>
    <t>LA JUDELLE ET SES AFFLUENTS DEPUIS LA SOURCE JUSQU'A LA CONFLUENCE AVEC LA LOIRE</t>
  </si>
  <si>
    <t>JUDELLE</t>
  </si>
  <si>
    <t>FRGR2229</t>
  </si>
  <si>
    <t>LE SAULAY ET SES AFFLUENTS DEPUIS LA SOURCE JUSQU'A LA CONFLUENCE AVEC LA CHOISILLE</t>
  </si>
  <si>
    <t>SAULAY</t>
  </si>
  <si>
    <t>FRGR2230</t>
  </si>
  <si>
    <t>LE VALAIRE ET SES AFFLUENTS DEPUIS LA SOURCE JUSQU'A LA CONFLUENCE AVEC LE BEUVRON</t>
  </si>
  <si>
    <t>VALAIRE</t>
  </si>
  <si>
    <t>FRGR2232</t>
  </si>
  <si>
    <t>LE MESNIL ET SES AFFLUENTS DEPUIS LA SOURCE JUSQU'A L'ETANG DE MARCILLE</t>
  </si>
  <si>
    <t>MESNIL</t>
  </si>
  <si>
    <t>FRGR2233</t>
  </si>
  <si>
    <t>LA PLANCHE AUX MERLES ET SES AFFLUENTS DEPUIS LA SOURCE JUSQU'A L'ETANG DE CARCRAON</t>
  </si>
  <si>
    <t>PLANCHE AUX MERLES</t>
  </si>
  <si>
    <t>FRGR2234</t>
  </si>
  <si>
    <t>LA RIEULE ET SES AFFLUENTS DEPUIS LA SOURCE JUSQU'A L'ETANG DE JUGON</t>
  </si>
  <si>
    <t>RIEULE</t>
  </si>
  <si>
    <t>FRGR2235</t>
  </si>
  <si>
    <t>LA GANE ET SES AFFLUENTS DEPUIS LA SOURCE JUSQU'A LA RETENUE DE VASSIVIERE</t>
  </si>
  <si>
    <t>FRGR2236</t>
  </si>
  <si>
    <t>L'ILE BERNARD ET SES AFFLUENTS DEPUIS LA SOURCE JUSQU'A LA MER</t>
  </si>
  <si>
    <t>ILE BERNARD</t>
  </si>
  <si>
    <t>FRGR2237</t>
  </si>
  <si>
    <t>LE AR REST ET SES AFFLUENTS DEPUIS LA SOURCE JUSQU'A LA MER</t>
  </si>
  <si>
    <t>AR REST</t>
  </si>
  <si>
    <t>FRGR2238</t>
  </si>
  <si>
    <t>LE TOURTERON ET SES AFFLUENTS DEPUIS LA SOURCE JUSQU'AU COMPLEXE DU MARILLET</t>
  </si>
  <si>
    <t>TOURTERON</t>
  </si>
  <si>
    <t>FRGR2239</t>
  </si>
  <si>
    <t>LE RUISSEAU D'AUBIGNY ET SES AFFLUENTS DEPUIS LA SOURCE JUSQU'A LA CONFLUENCE AVEC L'ALLIER</t>
  </si>
  <si>
    <t>AUBIGNY</t>
  </si>
  <si>
    <t>FRGR2240</t>
  </si>
  <si>
    <t>L'ETANG DE LA CHARNAIE ET SES AFFLUENTS DEPUIS LA SOURCE JUSQU'A LA CONFLUENCE AVEC L'ARNON</t>
  </si>
  <si>
    <t>ETANG DE LA CHARNAIE</t>
  </si>
  <si>
    <t>FRGR2241</t>
  </si>
  <si>
    <t>LE RUISSEAU DES GODINIERES ET SES AFFLUENTS DEPUIS LA SOURCE JUSQU'A LA CONFLUENCE AVEC LA TAILLEE</t>
  </si>
  <si>
    <t>TAILLEE</t>
  </si>
  <si>
    <t>FRGR2242</t>
  </si>
  <si>
    <t>LE CLERET ET SES AFFLUENTS DEPUIS LA SOURCE JUSQU'A LA CONFLUENCE AVEC L'INDRE</t>
  </si>
  <si>
    <t>CLERET</t>
  </si>
  <si>
    <t>FRGR2243</t>
  </si>
  <si>
    <t>LA BOIRE DE LA ROCHE ET SES AFFLUENTS DEPUIS LA SOURCE JUSQU'A LA CONFLUENCE AVEC LA GOULAINE</t>
  </si>
  <si>
    <t>BOIRE DE ROCHE</t>
  </si>
  <si>
    <t>FRGR2244</t>
  </si>
  <si>
    <t>LA MARMANDE ET SES AFFLUENTS DEPUIS L'ETANG DE PIROT JUSQU'A AINAY-LE-CHATEAU</t>
  </si>
  <si>
    <t>FRGR2245</t>
  </si>
  <si>
    <t>LE PONT BUGAT ET SES AFFLUENTS DEPUIS LA SOURCE JUSQU'A L'ETANG DE NOYALO</t>
  </si>
  <si>
    <t>PONT BUGAT</t>
  </si>
  <si>
    <t>FRGR2247</t>
  </si>
  <si>
    <t>LA VOURAIE ET SES AFFLUENTS DEPUIS LA SOURCE JUSQU'A LA RETENUE DE LA SILLONNIERE</t>
  </si>
  <si>
    <t>VOURAIE</t>
  </si>
  <si>
    <t>FRGR2248</t>
  </si>
  <si>
    <t>LE TYX ET SES AFFLUENTS DEPUIS LA SOURCE JUSQU'A LA CONFLUENCE AVEC LE SIOULET</t>
  </si>
  <si>
    <t>TYX</t>
  </si>
  <si>
    <t>FRGR2249</t>
  </si>
  <si>
    <t>LA COUZE CHAMBON ET SES AFFLUENTS DEPUIS LA SOURCE JUSQU'AU LAC CHAMBON</t>
  </si>
  <si>
    <t>FRGR2250</t>
  </si>
  <si>
    <t>LA VEYRE ET SES AFFLUENTS DEPUIS LA SOURCE JUSQU'AU LAC D'AYDAT</t>
  </si>
  <si>
    <t>FRGR2252</t>
  </si>
  <si>
    <t>LE LATHAN ET SES AFFLUENTS DEPUIS LA SOURCE JUSQU'A LA RETENUE DES MOUSSEAUX</t>
  </si>
  <si>
    <t>FRGR2255</t>
  </si>
  <si>
    <t>LE SEMNON ET SES AFFLUENTS DEPUIS LA SOURCE JUSQU'A L'ETANG DE LA FORGE</t>
  </si>
  <si>
    <t>FRGR2256</t>
  </si>
  <si>
    <t>LE CRAON ET SES AFFLUENTS DEPUIS LA SOURCE JUSQU'A L'ETANG DE CRAON</t>
  </si>
  <si>
    <t>CRAON</t>
  </si>
  <si>
    <t>FRGR2257</t>
  </si>
  <si>
    <t>LE LACANCHE ET SES AFFLUENTS DEPUIS LA SOURCE JUSQU'A L'ETANG DE LACANCHE</t>
  </si>
  <si>
    <t>FRGR2258</t>
  </si>
  <si>
    <t>L'ETANG DE LOC'H ET SES AFFLUENTS DEPUIS LA SOURCE JUSQU'A LA RETENUE DE KERNE UHEL</t>
  </si>
  <si>
    <t>ETANG DE LOC H</t>
  </si>
  <si>
    <t>FRGR2259</t>
  </si>
  <si>
    <t>LA CHANDOUILLE ET SES AFFLUENTS DEPUIS LA RETENUE DU CHAMMET JUSQU'A LA CONFLUENCE AVEC LA VIENNE</t>
  </si>
  <si>
    <t>FRGR2260</t>
  </si>
  <si>
    <t>LA CANTACHE ET SES AFFLUENTS DEPUIS LA SOURCE JUSQU'A L'ETANG DE CHATILLON</t>
  </si>
  <si>
    <t>FRGR2261</t>
  </si>
  <si>
    <t>LA SIXTRE ET SES AFFLUENTS DE LA SOURCE A LA CONFLUENCE AVEC LA CISSE</t>
  </si>
  <si>
    <t>SIXTRE</t>
  </si>
  <si>
    <t>FRGR2262</t>
  </si>
  <si>
    <t>LA GENETTE DE LA SOURCE A LA CONFLUENCE AVEC LE SORNIN</t>
  </si>
  <si>
    <t>GENETTE</t>
  </si>
  <si>
    <t>FRGR2300</t>
  </si>
  <si>
    <t>LE COUESNON DE PONTORSON JUSQU'AU BARRAGE DE BEAUVOIR</t>
  </si>
  <si>
    <t>FRGR2301</t>
  </si>
  <si>
    <t>CANAUX DE LA BANCHE, DE LA BRUNE ET DE LA BRIE</t>
  </si>
  <si>
    <t>BANCHE, BRUNE, BRIE</t>
  </si>
  <si>
    <t>FRGR2302</t>
  </si>
  <si>
    <t>COTIERS LITTORAUX D'ESNANDES, VILLEDOUX, SAINT-OUEN</t>
  </si>
  <si>
    <t>ESNANDES, VILLEDOUX, SAINT-OUEN</t>
  </si>
  <si>
    <t>FACULTATIVE</t>
  </si>
  <si>
    <t>POSSIBLE</t>
  </si>
  <si>
    <t>OBLIGATOIRE</t>
  </si>
  <si>
    <t>ABSENCE DE PRESSION SIGNIFICATIVE</t>
  </si>
  <si>
    <t>ANALYSE STL REQUISE A MINIMA</t>
  </si>
  <si>
    <t>PRESSION SIGNIFICATIVE</t>
  </si>
  <si>
    <t xml:space="preserve"> NITRATES</t>
  </si>
  <si>
    <t xml:space="preserve"> PESTICIDES</t>
  </si>
  <si>
    <t>PHOSPHORE DIFFUS</t>
  </si>
  <si>
    <t>HYDROLOGIE</t>
  </si>
  <si>
    <t>(68)</t>
  </si>
  <si>
    <t>CONTINUITE</t>
  </si>
  <si>
    <t xml:space="preserve"> MORPHOLOGIE</t>
  </si>
  <si>
    <t>PRELEVEMENTS</t>
  </si>
  <si>
    <t>MACROPOLLUANTS PONCTUELS</t>
  </si>
  <si>
    <t>MICROPOLLUANTS PONCTUELS</t>
  </si>
  <si>
    <t>ANALYSE STL OBLIGATOIRE</t>
  </si>
  <si>
    <t>ANALYSE STL FACULTATIVE</t>
  </si>
  <si>
    <t>ANALYSE STL POSSIBLE</t>
  </si>
  <si>
    <t>NB_ANALYSE_STL_OBLIGATOIRE</t>
  </si>
  <si>
    <t>Étiquettes de lignes</t>
  </si>
  <si>
    <t>Total général</t>
  </si>
  <si>
    <t>NB_ANALYSE_STL_POSSIBLE</t>
  </si>
  <si>
    <t>NB_ANALYSE_STL_FACULTATIVE</t>
  </si>
  <si>
    <t>ME_ANAL_STL</t>
  </si>
  <si>
    <t>Somme de NB_ANALYSE_STL_OBLIGATOIRE</t>
  </si>
  <si>
    <t>Somme de NB_ANALYSE_STL_POSSIBLE</t>
  </si>
  <si>
    <t>Somme de NB_ANALYSE_STL_FACULTATIVE</t>
  </si>
  <si>
    <t>Nombre de ME_ANAL_STL</t>
  </si>
  <si>
    <t>ANALYSE_STL_CONT_25</t>
  </si>
  <si>
    <t>ANALYSE_STL_MORPHO_25</t>
  </si>
  <si>
    <t>ANALYSE_STL_25_HYDRO_EVAP19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</si>
</sst>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4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4"/>
      <name val="Calibri"/>
      <family val="2"/>
    </font>
    <font>
      <sz val="18"/>
      <color theme="1"/>
      <name val="Calibri"/>
      <family val="2"/>
    </font>
    <font>
      <b/>
      <sz val="18"/>
      <color theme="1"/>
      <name val="Calibri"/>
      <family val="2"/>
    </font>
    <font>
      <b/>
      <sz val="18"/>
      <color theme="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0.34998626667073579"/>
        <bgColor indexed="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111">
    <xf numFmtId="0" fontId="0" fillId="0" borderId="0" xfId="0"/>
    <xf numFmtId="10" fontId="0" fillId="0" borderId="0" xfId="0" applyNumberFormat="1"/>
    <xf numFmtId="0" fontId="0" fillId="0" borderId="0" xfId="0" applyAlignment="1">
      <alignment vertical="top" wrapText="1"/>
    </xf>
    <xf numFmtId="2" fontId="0" fillId="0" borderId="0" xfId="0" applyNumberFormat="1"/>
    <xf numFmtId="0" fontId="0" fillId="4" borderId="0" xfId="0" applyFill="1"/>
    <xf numFmtId="0" fontId="0" fillId="0" borderId="4" xfId="0" applyBorder="1"/>
    <xf numFmtId="0" fontId="3" fillId="2" borderId="10" xfId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0" xfId="1" applyFont="1"/>
    <xf numFmtId="0" fontId="3" fillId="0" borderId="0" xfId="1" applyFont="1" applyAlignment="1">
      <alignment horizontal="right"/>
    </xf>
    <xf numFmtId="0" fontId="0" fillId="0" borderId="1" xfId="0" applyBorder="1"/>
    <xf numFmtId="0" fontId="0" fillId="0" borderId="3" xfId="0" applyBorder="1"/>
    <xf numFmtId="0" fontId="7" fillId="6" borderId="0" xfId="0" applyFont="1" applyFill="1"/>
    <xf numFmtId="0" fontId="4" fillId="0" borderId="4" xfId="0" applyFont="1" applyBorder="1"/>
    <xf numFmtId="0" fontId="3" fillId="8" borderId="9" xfId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top" wrapText="1"/>
    </xf>
    <xf numFmtId="0" fontId="3" fillId="8" borderId="11" xfId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0" xfId="7" applyFont="1" applyAlignment="1">
      <alignment horizontal="right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3" fillId="0" borderId="4" xfId="7" applyFont="1" applyBorder="1" applyAlignment="1">
      <alignment horizontal="right"/>
    </xf>
    <xf numFmtId="0" fontId="4" fillId="0" borderId="5" xfId="0" applyFont="1" applyBorder="1"/>
    <xf numFmtId="0" fontId="6" fillId="7" borderId="7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vertical="top" wrapText="1"/>
    </xf>
    <xf numFmtId="0" fontId="8" fillId="9" borderId="0" xfId="7" applyFont="1" applyFill="1" applyAlignment="1">
      <alignment horizontal="center" vertical="center" wrapText="1"/>
    </xf>
    <xf numFmtId="0" fontId="12" fillId="9" borderId="15" xfId="7" applyFont="1" applyFill="1" applyBorder="1" applyAlignment="1">
      <alignment horizontal="center" vertical="center" wrapText="1"/>
    </xf>
    <xf numFmtId="0" fontId="13" fillId="10" borderId="16" xfId="0" applyFont="1" applyFill="1" applyBorder="1" applyAlignment="1">
      <alignment horizontal="center" vertical="center"/>
    </xf>
    <xf numFmtId="164" fontId="14" fillId="10" borderId="17" xfId="0" applyNumberFormat="1" applyFont="1" applyFill="1" applyBorder="1" applyAlignment="1">
      <alignment horizontal="center" vertical="center"/>
    </xf>
    <xf numFmtId="0" fontId="13" fillId="11" borderId="16" xfId="0" applyFont="1" applyFill="1" applyBorder="1" applyAlignment="1">
      <alignment horizontal="center" vertical="center"/>
    </xf>
    <xf numFmtId="164" fontId="14" fillId="11" borderId="17" xfId="0" applyNumberFormat="1" applyFont="1" applyFill="1" applyBorder="1" applyAlignment="1">
      <alignment horizontal="center" vertical="center"/>
    </xf>
    <xf numFmtId="0" fontId="15" fillId="12" borderId="18" xfId="0" applyFont="1" applyFill="1" applyBorder="1" applyAlignment="1">
      <alignment horizontal="center" vertical="center"/>
    </xf>
    <xf numFmtId="164" fontId="15" fillId="12" borderId="17" xfId="0" applyNumberFormat="1" applyFont="1" applyFill="1" applyBorder="1" applyAlignment="1">
      <alignment horizontal="center" vertical="center"/>
    </xf>
    <xf numFmtId="0" fontId="12" fillId="9" borderId="19" xfId="7" applyFont="1" applyFill="1" applyBorder="1" applyAlignment="1">
      <alignment horizontal="center" vertical="center" wrapText="1"/>
    </xf>
    <xf numFmtId="0" fontId="13" fillId="10" borderId="20" xfId="0" applyFont="1" applyFill="1" applyBorder="1" applyAlignment="1">
      <alignment horizontal="center" vertical="center"/>
    </xf>
    <xf numFmtId="164" fontId="14" fillId="10" borderId="21" xfId="0" applyNumberFormat="1" applyFont="1" applyFill="1" applyBorder="1" applyAlignment="1">
      <alignment horizontal="center" vertical="center"/>
    </xf>
    <xf numFmtId="0" fontId="13" fillId="11" borderId="20" xfId="0" applyFont="1" applyFill="1" applyBorder="1" applyAlignment="1">
      <alignment horizontal="center" vertical="center"/>
    </xf>
    <xf numFmtId="164" fontId="14" fillId="11" borderId="21" xfId="0" applyNumberFormat="1" applyFont="1" applyFill="1" applyBorder="1" applyAlignment="1">
      <alignment horizontal="center" vertical="center"/>
    </xf>
    <xf numFmtId="0" fontId="15" fillId="12" borderId="22" xfId="0" applyFont="1" applyFill="1" applyBorder="1" applyAlignment="1">
      <alignment horizontal="center" vertical="center"/>
    </xf>
    <xf numFmtId="164" fontId="15" fillId="12" borderId="21" xfId="0" applyNumberFormat="1" applyFont="1" applyFill="1" applyBorder="1" applyAlignment="1">
      <alignment horizontal="center" vertical="center"/>
    </xf>
    <xf numFmtId="0" fontId="13" fillId="11" borderId="20" xfId="0" quotePrefix="1" applyFont="1" applyFill="1" applyBorder="1" applyAlignment="1">
      <alignment horizontal="center" vertical="center"/>
    </xf>
    <xf numFmtId="0" fontId="12" fillId="9" borderId="23" xfId="7" applyFont="1" applyFill="1" applyBorder="1" applyAlignment="1">
      <alignment horizontal="center" vertical="center" wrapText="1"/>
    </xf>
    <xf numFmtId="0" fontId="13" fillId="10" borderId="24" xfId="0" applyFont="1" applyFill="1" applyBorder="1" applyAlignment="1">
      <alignment horizontal="center" vertical="center"/>
    </xf>
    <xf numFmtId="164" fontId="14" fillId="10" borderId="25" xfId="0" applyNumberFormat="1" applyFont="1" applyFill="1" applyBorder="1" applyAlignment="1">
      <alignment horizontal="center" vertical="center"/>
    </xf>
    <xf numFmtId="0" fontId="13" fillId="11" borderId="24" xfId="0" applyFont="1" applyFill="1" applyBorder="1" applyAlignment="1">
      <alignment horizontal="center" vertical="center"/>
    </xf>
    <xf numFmtId="164" fontId="14" fillId="11" borderId="25" xfId="0" applyNumberFormat="1" applyFont="1" applyFill="1" applyBorder="1" applyAlignment="1">
      <alignment horizontal="center" vertical="center"/>
    </xf>
    <xf numFmtId="0" fontId="15" fillId="12" borderId="26" xfId="0" applyFont="1" applyFill="1" applyBorder="1" applyAlignment="1">
      <alignment horizontal="center" vertical="center"/>
    </xf>
    <xf numFmtId="164" fontId="15" fillId="12" borderId="25" xfId="0" applyNumberFormat="1" applyFont="1" applyFill="1" applyBorder="1" applyAlignment="1">
      <alignment horizontal="center" vertical="center"/>
    </xf>
    <xf numFmtId="0" fontId="13" fillId="11" borderId="27" xfId="0" applyFont="1" applyFill="1" applyBorder="1" applyAlignment="1">
      <alignment horizontal="center" vertical="center"/>
    </xf>
    <xf numFmtId="0" fontId="13" fillId="6" borderId="16" xfId="0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7" fillId="3" borderId="0" xfId="0" applyFont="1" applyFill="1"/>
    <xf numFmtId="1" fontId="13" fillId="5" borderId="16" xfId="0" applyNumberFormat="1" applyFont="1" applyFill="1" applyBorder="1" applyAlignment="1">
      <alignment horizontal="center" vertical="center"/>
    </xf>
    <xf numFmtId="1" fontId="17" fillId="5" borderId="0" xfId="0" applyNumberFormat="1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7" fillId="3" borderId="6" xfId="0" applyFont="1" applyFill="1" applyBorder="1"/>
    <xf numFmtId="0" fontId="7" fillId="6" borderId="7" xfId="0" applyFont="1" applyFill="1" applyBorder="1"/>
    <xf numFmtId="1" fontId="16" fillId="5" borderId="8" xfId="0" applyNumberFormat="1" applyFont="1" applyFill="1" applyBorder="1"/>
    <xf numFmtId="0" fontId="7" fillId="3" borderId="29" xfId="0" applyFont="1" applyFill="1" applyBorder="1"/>
    <xf numFmtId="0" fontId="7" fillId="6" borderId="30" xfId="0" applyFont="1" applyFill="1" applyBorder="1"/>
    <xf numFmtId="1" fontId="17" fillId="5" borderId="31" xfId="0" applyNumberFormat="1" applyFont="1" applyFill="1" applyBorder="1"/>
    <xf numFmtId="0" fontId="7" fillId="3" borderId="1" xfId="0" applyFont="1" applyFill="1" applyBorder="1"/>
    <xf numFmtId="0" fontId="7" fillId="6" borderId="0" xfId="0" applyFont="1" applyFill="1" applyBorder="1"/>
    <xf numFmtId="1" fontId="17" fillId="5" borderId="2" xfId="0" applyNumberFormat="1" applyFont="1" applyFill="1" applyBorder="1"/>
    <xf numFmtId="0" fontId="7" fillId="3" borderId="3" xfId="0" applyFont="1" applyFill="1" applyBorder="1"/>
    <xf numFmtId="0" fontId="7" fillId="6" borderId="4" xfId="0" applyFont="1" applyFill="1" applyBorder="1"/>
    <xf numFmtId="1" fontId="17" fillId="5" borderId="5" xfId="0" applyNumberFormat="1" applyFont="1" applyFill="1" applyBorder="1"/>
    <xf numFmtId="1" fontId="17" fillId="5" borderId="8" xfId="0" applyNumberFormat="1" applyFont="1" applyFill="1" applyBorder="1"/>
    <xf numFmtId="1" fontId="17" fillId="6" borderId="0" xfId="0" applyNumberFormat="1" applyFont="1" applyFill="1"/>
    <xf numFmtId="1" fontId="17" fillId="3" borderId="0" xfId="0" applyNumberFormat="1" applyFont="1" applyFill="1"/>
    <xf numFmtId="1" fontId="17" fillId="4" borderId="0" xfId="0" applyNumberFormat="1" applyFont="1" applyFill="1"/>
    <xf numFmtId="1" fontId="0" fillId="0" borderId="0" xfId="0" applyNumberFormat="1"/>
    <xf numFmtId="0" fontId="10" fillId="5" borderId="6" xfId="0" applyFont="1" applyFill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center" vertical="center" wrapText="1"/>
    </xf>
    <xf numFmtId="164" fontId="13" fillId="5" borderId="32" xfId="8" applyNumberFormat="1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horizontal="center" vertical="center"/>
    </xf>
    <xf numFmtId="164" fontId="13" fillId="6" borderId="32" xfId="8" applyNumberFormat="1" applyFon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center" vertical="center"/>
    </xf>
    <xf numFmtId="164" fontId="13" fillId="5" borderId="33" xfId="8" applyNumberFormat="1" applyFont="1" applyFill="1" applyBorder="1" applyAlignment="1">
      <alignment horizontal="center" vertical="center"/>
    </xf>
    <xf numFmtId="0" fontId="13" fillId="6" borderId="33" xfId="0" applyFont="1" applyFill="1" applyBorder="1" applyAlignment="1">
      <alignment horizontal="center" vertical="center"/>
    </xf>
    <xf numFmtId="164" fontId="13" fillId="6" borderId="33" xfId="8" applyNumberFormat="1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/>
    </xf>
    <xf numFmtId="164" fontId="13" fillId="3" borderId="17" xfId="8" applyNumberFormat="1" applyFont="1" applyFill="1" applyBorder="1" applyAlignment="1">
      <alignment horizontal="center" vertical="center"/>
    </xf>
    <xf numFmtId="1" fontId="13" fillId="5" borderId="20" xfId="0" applyNumberFormat="1" applyFont="1" applyFill="1" applyBorder="1" applyAlignment="1">
      <alignment horizontal="center" vertical="center"/>
    </xf>
    <xf numFmtId="164" fontId="13" fillId="3" borderId="21" xfId="8" applyNumberFormat="1" applyFont="1" applyFill="1" applyBorder="1" applyAlignment="1">
      <alignment horizontal="center" vertical="center"/>
    </xf>
    <xf numFmtId="1" fontId="13" fillId="5" borderId="24" xfId="0" applyNumberFormat="1" applyFont="1" applyFill="1" applyBorder="1" applyAlignment="1">
      <alignment horizontal="center" vertical="center"/>
    </xf>
    <xf numFmtId="164" fontId="13" fillId="5" borderId="34" xfId="8" applyNumberFormat="1" applyFont="1" applyFill="1" applyBorder="1" applyAlignment="1">
      <alignment horizontal="center" vertical="center"/>
    </xf>
    <xf numFmtId="0" fontId="13" fillId="6" borderId="34" xfId="0" applyFont="1" applyFill="1" applyBorder="1" applyAlignment="1">
      <alignment horizontal="center" vertical="center"/>
    </xf>
    <xf numFmtId="164" fontId="13" fillId="6" borderId="34" xfId="8" applyNumberFormat="1" applyFon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center" vertical="center"/>
    </xf>
    <xf numFmtId="164" fontId="13" fillId="3" borderId="25" xfId="8" applyNumberFormat="1" applyFont="1" applyFill="1" applyBorder="1" applyAlignment="1">
      <alignment horizontal="center" vertical="center"/>
    </xf>
    <xf numFmtId="0" fontId="12" fillId="13" borderId="19" xfId="7" applyFont="1" applyFill="1" applyBorder="1" applyAlignment="1">
      <alignment horizontal="center" vertical="center" wrapText="1"/>
    </xf>
    <xf numFmtId="1" fontId="13" fillId="5" borderId="28" xfId="0" applyNumberFormat="1" applyFont="1" applyFill="1" applyBorder="1" applyAlignment="1">
      <alignment horizontal="center" vertical="center"/>
    </xf>
    <xf numFmtId="0" fontId="13" fillId="6" borderId="28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vertical="top" wrapText="1"/>
    </xf>
    <xf numFmtId="0" fontId="9" fillId="10" borderId="12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center" vertical="center" wrapText="1"/>
    </xf>
    <xf numFmtId="0" fontId="9" fillId="11" borderId="14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center" vertical="center" wrapText="1"/>
    </xf>
    <xf numFmtId="0" fontId="11" fillId="12" borderId="13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/>
    </xf>
    <xf numFmtId="0" fontId="10" fillId="5" borderId="31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</cellXfs>
  <cellStyles count="9">
    <cellStyle name="Milliers 2" xfId="6" xr:uid="{4A878225-4F47-45CD-A19A-538B2CE11A42}"/>
    <cellStyle name="Normal" xfId="0" builtinId="0"/>
    <cellStyle name="Normal 2" xfId="3" xr:uid="{00000000-0005-0000-0000-000002000000}"/>
    <cellStyle name="Normal 2 2" xfId="5" xr:uid="{DD8433EE-BC23-4699-8E84-C30B990C84BC}"/>
    <cellStyle name="Normal 3" xfId="2" xr:uid="{00000000-0005-0000-0000-000003000000}"/>
    <cellStyle name="Normal 3 2" xfId="4" xr:uid="{B8B3EE7C-6616-4460-A886-75E1F89DFA97}"/>
    <cellStyle name="Normal_Feuil3" xfId="1" xr:uid="{00000000-0005-0000-0000-000006000000}"/>
    <cellStyle name="Normal_RISQUE_PRLVT" xfId="7" xr:uid="{FD5B461F-0A7A-474A-950B-235B189F06CF}"/>
    <cellStyle name="Pourcentage" xfId="8" builtinId="5"/>
  </cellStyles>
  <dxfs count="0"/>
  <tableStyles count="0" defaultTableStyle="TableStyleMedium9" defaultPivotStyle="PivotStyleLight16"/>
  <colors>
    <mruColors>
      <color rgb="FFFFFF00"/>
      <color rgb="FFFFCC99"/>
      <color rgb="FFFFCC00"/>
      <color rgb="FFFFFF99"/>
      <color rgb="FFFF7C80"/>
      <color rgb="FFCCFF66"/>
      <color rgb="FF9966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Y Johann" refreshedDate="45638.454355208334" createdVersion="8" refreshedVersion="8" minRefreshableVersion="3" recordCount="1886" xr:uid="{88535C3D-C61F-4D00-AC13-917833CCB346}">
  <cacheSource type="worksheet">
    <worksheetSource ref="A1:AA1887" sheet="ANALYSE_RISK"/>
  </cacheSource>
  <cacheFields count="26">
    <cacheField name="ME" numFmtId="0">
      <sharedItems/>
    </cacheField>
    <cacheField name="NOM_ME" numFmtId="0">
      <sharedItems/>
    </cacheField>
    <cacheField name="TYPE_ME" numFmtId="0">
      <sharedItems/>
    </cacheField>
    <cacheField name="TYPE_ME_CD" numFmtId="0">
      <sharedItems containsSemiMixedTypes="0" containsString="0" containsNumber="1" containsInteger="1" minValue="1" maxValue="3"/>
    </cacheField>
    <cacheField name="SURFACE_KM2" numFmtId="0">
      <sharedItems containsMixedTypes="1" containsNumber="1" minValue="5.8429999553109546" maxValue="1494.5340683847121"/>
    </cacheField>
    <cacheField name="COURS_DEAU" numFmtId="0">
      <sharedItems/>
    </cacheField>
    <cacheField name="TYPE_FR_ME" numFmtId="0">
      <sharedItems/>
    </cacheField>
    <cacheField name="DEPT_PPL" numFmtId="0">
      <sharedItems/>
    </cacheField>
    <cacheField name="DEPTS" numFmtId="0">
      <sharedItems/>
    </cacheField>
    <cacheField name="REGION_PPLES" numFmtId="0">
      <sharedItems/>
    </cacheField>
    <cacheField name="CTT" numFmtId="0">
      <sharedItems/>
    </cacheField>
    <cacheField name="DELEG" numFmtId="0">
      <sharedItems count="5">
        <s v="Allier-Loire amont"/>
        <s v="Centre-Loire"/>
        <s v="Maine-Loire-Océan"/>
        <s v="Armorique"/>
        <s v="Poitou-Limousin"/>
      </sharedItems>
    </cacheField>
    <cacheField name="SAGE" numFmtId="0">
      <sharedItems/>
    </cacheField>
    <cacheField name="ANALYSE_STL_25_NO3" numFmtId="0">
      <sharedItems containsSemiMixedTypes="0" containsString="0" containsNumber="1" containsInteger="1" minValue="1" maxValue="3"/>
    </cacheField>
    <cacheField name="ANALYSE_STL_25_PEST" numFmtId="0">
      <sharedItems containsSemiMixedTypes="0" containsString="0" containsNumber="1" containsInteger="1" minValue="2" maxValue="3"/>
    </cacheField>
    <cacheField name="ANALYSE_STL_25_PHOSP" numFmtId="0">
      <sharedItems containsSemiMixedTypes="0" containsString="0" containsNumber="1" containsInteger="1" minValue="1" maxValue="3"/>
    </cacheField>
    <cacheField name="ANALYSE_STL_25_HYDRO" numFmtId="0">
      <sharedItems containsSemiMixedTypes="0" containsString="0" containsNumber="1" containsInteger="1" minValue="1" maxValue="3"/>
    </cacheField>
    <cacheField name="ANALYSE_STL_CONT_25_PE" numFmtId="0">
      <sharedItems containsSemiMixedTypes="0" containsString="0" containsNumber="1" containsInteger="1" minValue="2" maxValue="3"/>
    </cacheField>
    <cacheField name="ANALYSE_STL_MORPHO_25_PE" numFmtId="0">
      <sharedItems containsSemiMixedTypes="0" containsString="0" containsNumber="1" containsInteger="1" minValue="2" maxValue="3"/>
    </cacheField>
    <cacheField name="ANALYSE_STL_25_PRELEV" numFmtId="0">
      <sharedItems containsSemiMixedTypes="0" containsString="0" containsNumber="1" containsInteger="1" minValue="1" maxValue="3"/>
    </cacheField>
    <cacheField name="ANALYSE_STL_25_MACROP" numFmtId="0">
      <sharedItems containsSemiMixedTypes="0" containsString="0" containsNumber="1" containsInteger="1" minValue="1" maxValue="3"/>
    </cacheField>
    <cacheField name="ANALYSE_STL_25_MICROP" numFmtId="0">
      <sharedItems containsSemiMixedTypes="0" containsString="0" containsNumber="1" containsInteger="1" minValue="1" maxValue="3"/>
    </cacheField>
    <cacheField name="NB_ANALYSE_STL_OBLIGATOIRE" numFmtId="0">
      <sharedItems containsSemiMixedTypes="0" containsString="0" containsNumber="1" containsInteger="1" minValue="0" maxValue="4"/>
    </cacheField>
    <cacheField name="NB_ANALYSE_STL_POSSIBLE" numFmtId="0">
      <sharedItems containsSemiMixedTypes="0" containsString="0" containsNumber="1" containsInteger="1" minValue="0" maxValue="4"/>
    </cacheField>
    <cacheField name="NB_ANALYSE_STL_FACULTATIVE" numFmtId="0">
      <sharedItems containsSemiMixedTypes="0" containsString="0" containsNumber="1" containsInteger="1" minValue="2" maxValue="9"/>
    </cacheField>
    <cacheField name="ME_ANAL_STL" numFmtId="0">
      <sharedItems containsSemiMixedTypes="0" containsString="0" containsNumber="1" containsInteger="1" minValue="1" maxValue="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86">
  <r>
    <s v="FRGR0002"/>
    <s v="LA LOIRE DE LA RETENUE DE LA PALISSE JUSQU'A LA CONFLUENCE AVEC LA BORNE"/>
    <s v="NATURELLE"/>
    <n v="1"/>
    <n v="186.46647764093501"/>
    <s v="LOIRE"/>
    <s v="M3"/>
    <s v="43"/>
    <s v="07 ; 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0003A"/>
    <s v="LA LOIRE DEPUIS LA CONFLUENCE DE LA BORNE JUSQU'AU COMPLEXE DE GRANGENT"/>
    <s v="NATURELLE"/>
    <n v="1"/>
    <n v="202.74630695734251"/>
    <s v="LOIRE"/>
    <s v="G3"/>
    <s v="43"/>
    <s v="43"/>
    <s v="AUVERGNE-RHONE-ALPES"/>
    <s v="Allier-Loire amont"/>
    <x v="0"/>
    <s v="Loire amont"/>
    <n v="3"/>
    <n v="2"/>
    <n v="3"/>
    <n v="3"/>
    <n v="3"/>
    <n v="3"/>
    <n v="3"/>
    <n v="3"/>
    <n v="3"/>
    <n v="0"/>
    <n v="1"/>
    <n v="8"/>
    <n v="2"/>
  </r>
  <r>
    <s v="FRGR0003C"/>
    <s v="LA LOIRE DEPUIS LE COMPLEXE DE GRANGENT JUSQU'A LA CONFLUENCE AVEC LE FURAN"/>
    <s v="MEFM"/>
    <n v="2"/>
    <n v="21.549594313381409"/>
    <s v="LOIRE"/>
    <s v="G3"/>
    <s v="42"/>
    <s v="42"/>
    <s v="AUVERGNE-RHONE-ALPES"/>
    <s v="Allier-Loire amont"/>
    <x v="0"/>
    <s v="Loire en Rhône-Alpes"/>
    <n v="3"/>
    <n v="2"/>
    <n v="3"/>
    <n v="3"/>
    <n v="2"/>
    <n v="3"/>
    <n v="3"/>
    <n v="3"/>
    <n v="3"/>
    <n v="0"/>
    <n v="2"/>
    <n v="7"/>
    <n v="2"/>
  </r>
  <r>
    <s v="FRGR0004A"/>
    <s v="LA LOIRE DEPUIS LA CONFLUENCE DU FURAN JUSQU'AU COMPLEXE DE VILLEREST"/>
    <s v="MEFM"/>
    <n v="2"/>
    <n v="182.41504964102251"/>
    <s v="LOIRE"/>
    <s v="G3"/>
    <s v="42"/>
    <s v="42"/>
    <s v="AUVERGNE-RHONE-ALPES"/>
    <s v="Allier-Loire amont"/>
    <x v="0"/>
    <s v="Loire en Rhône-Alpes"/>
    <n v="3"/>
    <n v="2"/>
    <n v="3"/>
    <n v="3"/>
    <n v="3"/>
    <n v="3"/>
    <n v="3"/>
    <n v="2"/>
    <n v="3"/>
    <n v="0"/>
    <n v="2"/>
    <n v="7"/>
    <n v="2"/>
  </r>
  <r>
    <s v="FRGR0004B"/>
    <s v="LA LOIRE DEPUIS LE COMPLEXE DE VILLEREST JUSQU'A LA CONFLUENCE AVEC LE TRAMBOUZAN"/>
    <s v="MEFM"/>
    <n v="2"/>
    <n v="21.025173875001379"/>
    <s v="LOIRE"/>
    <s v="G17/3-21"/>
    <s v="42"/>
    <s v="42"/>
    <s v="AUVERGNE-RHONE-ALPES"/>
    <s v="Allier-Loire amont"/>
    <x v="0"/>
    <s v="Loire en Rhône-Alpes"/>
    <n v="3"/>
    <n v="2"/>
    <n v="3"/>
    <n v="3"/>
    <n v="3"/>
    <n v="3"/>
    <n v="3"/>
    <n v="2"/>
    <n v="3"/>
    <n v="0"/>
    <n v="2"/>
    <n v="7"/>
    <n v="2"/>
  </r>
  <r>
    <s v="FRGR0004C"/>
    <s v="LA LOIRE DEPUIS LA CONFLUENCE DU TRAMBOUZAN JUSQU'A DIGOIN"/>
    <s v="NATURELLE"/>
    <n v="1"/>
    <n v="259.07599680876302"/>
    <s v="LOIRE"/>
    <s v="G17/3-21"/>
    <s v="71"/>
    <s v="03 ; 42 ; 71"/>
    <s v="BOURGOGNE-FRANCHE-COMTE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0005A"/>
    <s v="LA LOIRE DEPUIS DIGOIN JUSQU'A LA CONFLUENCE AVEC LA BESBRE"/>
    <s v="NATURELLE"/>
    <n v="1"/>
    <n v="109.5405338977687"/>
    <s v="LOIRE"/>
    <s v="TTGL"/>
    <s v="03"/>
    <s v="03 ; 71"/>
    <s v="AUVERGNE-RHONE-ALPES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0005B"/>
    <s v="LA LOIRE DEPUIS LA CONFLUENCE DE LA BESBRE JUSQU'A LA CONFLUENCE AVEC L'ARON"/>
    <s v="NATURELLE"/>
    <n v="1"/>
    <n v="172.55633536579671"/>
    <s v="LOIRE"/>
    <s v="TTGL"/>
    <s v="58"/>
    <s v="03 ; 58 ; 71"/>
    <s v="BOURGOGNE-FRANCHE-COMTE"/>
    <s v="Allier-Loire amont"/>
    <x v="0"/>
    <s v="Hors_Sage"/>
    <n v="3"/>
    <n v="2"/>
    <n v="3"/>
    <n v="3"/>
    <n v="3"/>
    <n v="3"/>
    <n v="3"/>
    <n v="3"/>
    <n v="3"/>
    <n v="0"/>
    <n v="1"/>
    <n v="8"/>
    <n v="2"/>
  </r>
  <r>
    <s v="FRGR0005C"/>
    <s v="LA LOIRE DEPUIS LA CONFLUENCE DE L'ARON JUSQU'A LA CONFLUENCE AVEC L'ALLIER"/>
    <s v="NATURELLE"/>
    <n v="1"/>
    <n v="182.4523339977697"/>
    <s v="LOIRE"/>
    <s v="TTGL"/>
    <s v="58"/>
    <s v="58"/>
    <s v="BOURGOGNE-FRANCHE-COMTE"/>
    <s v="Allier-Loire amont"/>
    <x v="0"/>
    <s v="Hors_Sage"/>
    <n v="3"/>
    <n v="2"/>
    <n v="3"/>
    <n v="3"/>
    <n v="2"/>
    <n v="3"/>
    <n v="3"/>
    <n v="3"/>
    <n v="3"/>
    <n v="0"/>
    <n v="2"/>
    <n v="7"/>
    <n v="2"/>
  </r>
  <r>
    <s v="FRGR0006A"/>
    <s v="LA LOIRE ET SES AFFLUENTS DEPUIS SAGNES-ET-GOUDOULET JUSQU'A LA RETENUE DE LA PALISSE"/>
    <s v="NATURELLE"/>
    <n v="1"/>
    <n v="67.008096418679159"/>
    <s v="LOIRE"/>
    <s v="PTP8-A"/>
    <s v="07"/>
    <s v="07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0007A"/>
    <s v="LA LOIRE DEPUIS LA CONFLUENCE DE L'ALLIER JUSQU'A GIEN"/>
    <s v="NATURELLE"/>
    <n v="1"/>
    <n v="518.68837482247807"/>
    <s v="LOIRE"/>
    <s v="TTGL"/>
    <s v="58"/>
    <s v="18 ; 45 ; 58"/>
    <s v="BOURGOGNE-FRANCHE-COMTE"/>
    <s v="Loire moyenne"/>
    <x v="1"/>
    <s v="Hors_Sage"/>
    <n v="3"/>
    <n v="3"/>
    <n v="3"/>
    <n v="3"/>
    <n v="2"/>
    <n v="3"/>
    <n v="3"/>
    <n v="3"/>
    <n v="3"/>
    <n v="0"/>
    <n v="1"/>
    <n v="8"/>
    <n v="2"/>
  </r>
  <r>
    <s v="FRGR0007B"/>
    <s v="LA LOIRE DEPUIS GIEN JUSQU'A SAINT-DENIS-EN-VAL"/>
    <s v="NATURELLE"/>
    <n v="1"/>
    <n v="162.0312079901592"/>
    <s v="LOIRE"/>
    <s v="TTGL"/>
    <s v="45"/>
    <s v="45"/>
    <s v="CENTRE-VAL DE LOIRE"/>
    <s v="Loire moyenne"/>
    <x v="1"/>
    <s v="Nappe de Beauce"/>
    <n v="3"/>
    <n v="2"/>
    <n v="3"/>
    <n v="3"/>
    <n v="2"/>
    <n v="3"/>
    <n v="3"/>
    <n v="3"/>
    <n v="3"/>
    <n v="0"/>
    <n v="2"/>
    <n v="7"/>
    <n v="2"/>
  </r>
  <r>
    <s v="FRGR0007C"/>
    <s v="LA LOIRE DEPUIS SAINT-DENIS-EN-VAL JUSQU'A LA CONFLUENCE AVEC LE CHER"/>
    <s v="NATURELLE"/>
    <n v="1"/>
    <n v="416.8064656999058"/>
    <s v="LOIRE"/>
    <s v="TTGL"/>
    <s v="41"/>
    <s v="37 ; 41 ; 45"/>
    <s v="CENTRE-VAL DE LOIRE"/>
    <s v="Loire moyenne"/>
    <x v="1"/>
    <s v="Hors_Sage"/>
    <n v="3"/>
    <n v="2"/>
    <n v="3"/>
    <n v="3"/>
    <n v="2"/>
    <n v="3"/>
    <n v="3"/>
    <n v="3"/>
    <n v="3"/>
    <n v="0"/>
    <n v="2"/>
    <n v="7"/>
    <n v="2"/>
  </r>
  <r>
    <s v="FRGR0007D"/>
    <s v="LA LOIRE DEPUIS LA CONFLUENCE DU CHER JUSQU'A LA CONFLUENCE AVEC LA VIENNE"/>
    <s v="NATURELLE"/>
    <n v="1"/>
    <n v="45.83504254304745"/>
    <s v="LOIRE"/>
    <s v="TTGL"/>
    <s v="37"/>
    <s v="37"/>
    <s v="CENTRE-VAL DE LOIRE"/>
    <s v="Loire moyenne"/>
    <x v="1"/>
    <s v="Hors_Sage"/>
    <n v="3"/>
    <n v="2"/>
    <n v="3"/>
    <n v="3"/>
    <n v="2"/>
    <n v="3"/>
    <n v="3"/>
    <n v="3"/>
    <n v="3"/>
    <n v="0"/>
    <n v="2"/>
    <n v="7"/>
    <n v="2"/>
  </r>
  <r>
    <s v="FRGR0007E"/>
    <s v="LA LOIRE DEPUIS LA CONFLUENCE DE LA VIENNE JUSQU'A LA CONFLUENCE AVEC LA MAINE"/>
    <s v="NATURELLE"/>
    <n v="1"/>
    <n v="134.61163941063489"/>
    <s v="LOIRE"/>
    <s v="TTGL"/>
    <s v="49"/>
    <s v="37 ; 49"/>
    <s v="PAYS DE LA LOIRE"/>
    <s v="Loire aval et côtiers vendéens"/>
    <x v="2"/>
    <s v="Hors_Sage"/>
    <n v="3"/>
    <n v="2"/>
    <n v="3"/>
    <n v="3"/>
    <n v="2"/>
    <n v="3"/>
    <n v="3"/>
    <n v="3"/>
    <n v="3"/>
    <n v="0"/>
    <n v="2"/>
    <n v="7"/>
    <n v="2"/>
  </r>
  <r>
    <s v="FRGR0007F"/>
    <s v="LA LOIRE DEPUIS LA CONFLUENCE DE LA MAINE JUSQU'A ANCENIS"/>
    <s v="NATURELLE"/>
    <n v="1"/>
    <n v="93.398139389576983"/>
    <s v="LOIRE"/>
    <s v="TTGL"/>
    <s v="49"/>
    <s v="44 ; 49"/>
    <s v="PAYS DE LA LOIRE"/>
    <s v="Loire aval et côtiers vendéens"/>
    <x v="2"/>
    <s v="Hors_Sage"/>
    <n v="3"/>
    <n v="3"/>
    <n v="3"/>
    <n v="3"/>
    <n v="2"/>
    <n v="3"/>
    <n v="3"/>
    <n v="3"/>
    <n v="3"/>
    <n v="0"/>
    <n v="1"/>
    <n v="8"/>
    <n v="2"/>
  </r>
  <r>
    <s v="FRGR0008A"/>
    <s v="LA VILAINE ET SES AFFLUENTS DEPUIS JUVIGNE JUSQU'A LA RETENUE DE LA CHAPELLE-ERBREE"/>
    <s v="NATURELLE"/>
    <n v="1"/>
    <n v="101.9203787528224"/>
    <s v="VILAINE"/>
    <s v="P12-B"/>
    <s v="53"/>
    <s v="35 ; 53"/>
    <s v="PAYS DE LA LOIRE"/>
    <s v="Vilaine et côtiers bretons"/>
    <x v="2"/>
    <s v="Vilaine"/>
    <n v="3"/>
    <n v="3"/>
    <n v="3"/>
    <n v="2"/>
    <n v="3"/>
    <n v="3"/>
    <n v="3"/>
    <n v="3"/>
    <n v="3"/>
    <n v="0"/>
    <n v="1"/>
    <n v="8"/>
    <n v="2"/>
  </r>
  <r>
    <s v="FRGR0009A"/>
    <s v="LA VILAINE DEPUIS LA RETENUE DE LA CHAPELLE-ERBREE JUSQU'A LA CONFLUENCE AVEC LA CANTACHE"/>
    <s v="NATURELLE"/>
    <n v="1"/>
    <n v="38.279427547401248"/>
    <s v="VILAINE"/>
    <s v="M12-A"/>
    <s v="35"/>
    <s v="35"/>
    <s v="BRETAGNE"/>
    <s v="Vilaine et côtiers bretons"/>
    <x v="3"/>
    <s v="Vilaine"/>
    <n v="3"/>
    <n v="3"/>
    <n v="3"/>
    <n v="3"/>
    <n v="3"/>
    <n v="3"/>
    <n v="3"/>
    <n v="1"/>
    <n v="3"/>
    <n v="1"/>
    <n v="0"/>
    <n v="8"/>
    <n v="1"/>
  </r>
  <r>
    <s v="FRGR0009B"/>
    <s v="LA VILAINE DEPUIS LA CONFLUENCE DE LA CANTACHE JUSQU'A LA CONFLUENCE AVEC L'ILLE"/>
    <s v="NATURELLE"/>
    <n v="1"/>
    <n v="136.8459611486455"/>
    <s v="VILAINE"/>
    <s v="M12-A"/>
    <s v="35"/>
    <s v="35"/>
    <s v="BRETAGNE"/>
    <s v="Vilaine et côtiers bretons"/>
    <x v="3"/>
    <s v="Vilaine"/>
    <n v="3"/>
    <n v="3"/>
    <n v="3"/>
    <n v="3"/>
    <n v="3"/>
    <n v="3"/>
    <n v="3"/>
    <n v="1"/>
    <n v="3"/>
    <n v="1"/>
    <n v="0"/>
    <n v="8"/>
    <n v="1"/>
  </r>
  <r>
    <s v="FRGR0010"/>
    <s v="LA VILAINE DEPUIS LA CONFLUENCE DE L'ILLE JUSQU'A BESLE"/>
    <s v="MEFM"/>
    <n v="2"/>
    <n v="180.2847305222368"/>
    <s v="VILAINE"/>
    <s v="G12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011B"/>
    <s v="LA VILAINE DEPUIS BESLE JUSQU'A L'AMONT DE LA RETENUE D'ARZAL"/>
    <s v="MEFM"/>
    <n v="2"/>
    <n v="151.29414923657669"/>
    <s v="VILAINE"/>
    <s v="G12"/>
    <s v="56"/>
    <s v="35 ; 44 ; 56"/>
    <s v="BRETAGNE"/>
    <s v="Vilaine et côtiers bretons"/>
    <x v="3"/>
    <s v="Vilaine"/>
    <n v="3"/>
    <n v="3"/>
    <n v="3"/>
    <n v="3"/>
    <n v="3"/>
    <n v="3"/>
    <n v="3"/>
    <n v="1"/>
    <n v="3"/>
    <n v="1"/>
    <n v="0"/>
    <n v="8"/>
    <n v="1"/>
  </r>
  <r>
    <s v="FRGR0012"/>
    <s v="LE COUESNON DEPUIS LA CONFLUENCE DE LA LOISANCE JUSQU’À PONTORSON"/>
    <s v="MEFM"/>
    <n v="2"/>
    <n v="59.739565441957723"/>
    <s v="COUESNON"/>
    <s v="M12-B"/>
    <s v="50"/>
    <s v="35 ; 50"/>
    <s v="NORMANDIE"/>
    <s v="Vilaine et côtiers bretons"/>
    <x v="2"/>
    <s v="Couesnon"/>
    <n v="3"/>
    <n v="3"/>
    <n v="3"/>
    <n v="3"/>
    <n v="3"/>
    <n v="3"/>
    <n v="3"/>
    <n v="3"/>
    <n v="3"/>
    <n v="0"/>
    <n v="0"/>
    <n v="9"/>
    <n v="3"/>
  </r>
  <r>
    <s v="FRGR0013"/>
    <s v="LE COUESNON DEPUIS LA CONFLUENCE DU NANCON JUSQU'A LA CONFLUENCE AVEC LA LOISANCE"/>
    <s v="NATURELLE"/>
    <n v="1"/>
    <n v="145.4354619871705"/>
    <s v="COUESNON"/>
    <s v="M12-B"/>
    <s v="35"/>
    <s v="35"/>
    <s v="BRETAGNE"/>
    <s v="Vilaine et côtiers bretons"/>
    <x v="3"/>
    <s v="Couesnon"/>
    <n v="3"/>
    <n v="3"/>
    <n v="3"/>
    <n v="3"/>
    <n v="2"/>
    <n v="3"/>
    <n v="3"/>
    <n v="1"/>
    <n v="3"/>
    <n v="1"/>
    <n v="1"/>
    <n v="7"/>
    <n v="1"/>
  </r>
  <r>
    <s v="FRGR0014A"/>
    <s v="LA RANCE ET SES AFFLUENTS DEPUIS LA SOURCE JUSQU'A LA RETENUE DE ROPHEMEL"/>
    <s v="NATURELLE"/>
    <n v="1"/>
    <n v="193.23357971309639"/>
    <s v="RANCE"/>
    <s v="P12-B"/>
    <s v="22"/>
    <s v="22 ; 35"/>
    <s v="BRETAGNE"/>
    <s v="Vilaine et côtiers bretons"/>
    <x v="3"/>
    <s v="Rance, Frémur et Baie de Beaussais"/>
    <n v="3"/>
    <n v="3"/>
    <n v="3"/>
    <n v="3"/>
    <n v="3"/>
    <n v="3"/>
    <n v="3"/>
    <n v="3"/>
    <n v="3"/>
    <n v="0"/>
    <n v="0"/>
    <n v="9"/>
    <n v="3"/>
  </r>
  <r>
    <s v="FRGR0015"/>
    <s v="LA RANCE DEPUIS LA RETENUE DE ROPHEMEL JUSQU'A LA CONFLUENCE AVEC LE GUINEFORT"/>
    <s v="MEFM"/>
    <n v="2"/>
    <n v="34.251335941959773"/>
    <s v="RANCE"/>
    <s v="M12-B"/>
    <s v="22"/>
    <s v="22"/>
    <s v="BRETAGNE"/>
    <s v="Vilaine et côtiers bretons"/>
    <x v="3"/>
    <s v="Rance, Frémur et Baie de Beaussais"/>
    <n v="3"/>
    <n v="3"/>
    <n v="1"/>
    <n v="3"/>
    <n v="3"/>
    <n v="3"/>
    <n v="3"/>
    <n v="3"/>
    <n v="3"/>
    <n v="1"/>
    <n v="0"/>
    <n v="8"/>
    <n v="1"/>
  </r>
  <r>
    <s v="FRGR0016"/>
    <s v="LA RANCE DEPUIS LA CONFLUENCE DU GUINEFORT JUSQU'A L'ECLUSE DE CHATELLIER"/>
    <s v="MEFM"/>
    <n v="2"/>
    <n v="62.709772520585318"/>
    <s v="RANCE"/>
    <s v="G12"/>
    <s v="22"/>
    <s v="22"/>
    <s v="BRETAGNE"/>
    <s v="Vilaine et côtiers bretons"/>
    <x v="3"/>
    <s v="Rance, Frémur et Baie de Beaussais"/>
    <n v="3"/>
    <n v="3"/>
    <n v="3"/>
    <n v="3"/>
    <n v="3"/>
    <n v="3"/>
    <n v="3"/>
    <n v="1"/>
    <n v="3"/>
    <n v="1"/>
    <n v="0"/>
    <n v="8"/>
    <n v="1"/>
  </r>
  <r>
    <s v="FRGR0017"/>
    <s v="LE NANCON ET SES AFFLUENTS DEPUIS LANDEAN JUSQU'A LA CONFLUENCE AVEC LE COUESNON"/>
    <s v="NATURELLE"/>
    <n v="1"/>
    <n v="73.000147747638678"/>
    <s v="NANCON"/>
    <s v="P12-B"/>
    <s v="35"/>
    <s v="35"/>
    <s v="BRETAGNE"/>
    <s v="Vilaine et côtiers bretons"/>
    <x v="3"/>
    <s v="Couesnon"/>
    <n v="3"/>
    <n v="3"/>
    <n v="3"/>
    <n v="3"/>
    <n v="3"/>
    <n v="3"/>
    <n v="3"/>
    <n v="3"/>
    <n v="3"/>
    <n v="0"/>
    <n v="0"/>
    <n v="9"/>
    <n v="3"/>
  </r>
  <r>
    <s v="FRGR0018"/>
    <s v="LA MINETTE ET SES AFFLUENTS DEPUIS LA SOURCE JUSQU'A LA CONFLUENCE AVEC LE COUESNON"/>
    <s v="NATURELLE"/>
    <n v="1"/>
    <n v="90.856847159773423"/>
    <s v="MINETTE"/>
    <s v="P12-B"/>
    <s v="35"/>
    <s v="35"/>
    <s v="BRETAGNE"/>
    <s v="Vilaine et côtiers bretons"/>
    <x v="3"/>
    <s v="Couesnon"/>
    <n v="3"/>
    <n v="3"/>
    <n v="3"/>
    <n v="3"/>
    <n v="3"/>
    <n v="3"/>
    <n v="3"/>
    <n v="3"/>
    <n v="3"/>
    <n v="0"/>
    <n v="0"/>
    <n v="9"/>
    <n v="3"/>
  </r>
  <r>
    <s v="FRGR0019"/>
    <s v="LA TAMOUTE ET SES AFFLUENTS DEPUIS LA SOURCE JUSQU'A LA CONFLUENCE AVEC LE COUESNON"/>
    <s v="NATURELLE"/>
    <n v="1"/>
    <n v="101.63068577543029"/>
    <s v="TAMOUTE"/>
    <s v="P12-B"/>
    <s v="35"/>
    <s v="35"/>
    <s v="BRETAGNE"/>
    <s v="Vilaine et côtiers bretons"/>
    <x v="3"/>
    <s v="Couesnon"/>
    <n v="3"/>
    <n v="3"/>
    <n v="3"/>
    <n v="3"/>
    <n v="3"/>
    <n v="3"/>
    <n v="3"/>
    <n v="2"/>
    <n v="3"/>
    <n v="0"/>
    <n v="1"/>
    <n v="8"/>
    <n v="2"/>
  </r>
  <r>
    <s v="FRGR0020"/>
    <s v="LA LOISANCE ET SES AFFLUENTS DEPUIS LA SOURCE JUSQU'A LA CONFLUENCE AVEC LE COUESNON"/>
    <s v="NATURELLE"/>
    <n v="1"/>
    <n v="115.0539226601057"/>
    <s v="LOISANCE"/>
    <s v="P12-B"/>
    <s v="35"/>
    <s v="35"/>
    <s v="BRETAGNE"/>
    <s v="Vilaine et côtiers bretons"/>
    <x v="3"/>
    <s v="Couesnon"/>
    <n v="3"/>
    <n v="3"/>
    <n v="3"/>
    <n v="3"/>
    <n v="3"/>
    <n v="3"/>
    <n v="3"/>
    <n v="3"/>
    <n v="3"/>
    <n v="0"/>
    <n v="0"/>
    <n v="9"/>
    <n v="3"/>
  </r>
  <r>
    <s v="FRGR0021"/>
    <s v="LE TRONCON ET SES AFFLUENTS DEPUIS ARGOUGES JUSQU'A LA CONFLUENCE AVEC LE COUESNON"/>
    <s v="NATURELLE"/>
    <n v="1"/>
    <n v="42.450275750852072"/>
    <s v="TRONCON"/>
    <s v="P12-B"/>
    <s v="35"/>
    <s v="35 ; 50"/>
    <s v="BRETAGNE"/>
    <s v="Vilaine et côtiers bretons"/>
    <x v="3"/>
    <s v="Couesnon"/>
    <n v="3"/>
    <n v="3"/>
    <n v="3"/>
    <n v="3"/>
    <n v="3"/>
    <n v="3"/>
    <n v="3"/>
    <n v="3"/>
    <n v="3"/>
    <n v="0"/>
    <n v="0"/>
    <n v="9"/>
    <n v="3"/>
  </r>
  <r>
    <s v="FRGR0022"/>
    <s v="LE GUERGE ET SES AFFLUENTS DEPUIS LE FERRE JUSQU'A LA CONFLUENCE AVEC LE COUESNON"/>
    <s v="NATURELLE"/>
    <n v="1"/>
    <n v="66.375267836172739"/>
    <s v="GUERGE"/>
    <s v="P12-B"/>
    <s v="50"/>
    <s v="35 ; 50"/>
    <s v="NORMANDIE"/>
    <s v="Vilaine et côtiers bretons"/>
    <x v="2"/>
    <s v="Couesnon"/>
    <n v="3"/>
    <n v="3"/>
    <n v="3"/>
    <n v="3"/>
    <n v="3"/>
    <n v="3"/>
    <n v="3"/>
    <n v="3"/>
    <n v="3"/>
    <n v="0"/>
    <n v="0"/>
    <n v="9"/>
    <n v="3"/>
  </r>
  <r>
    <s v="FRGR0023"/>
    <s v="LE CHENELAIS ET SES AFFLUENTS DEPUIS PLEINE-FOUGERES JUSQU'A LA CONFLUENCE AVEC LE COUESNON"/>
    <s v="NATURELLE"/>
    <n v="1"/>
    <n v="69.36044660434392"/>
    <s v="CHENELAIS"/>
    <s v="P12-B"/>
    <s v="35"/>
    <s v="35"/>
    <s v="BRETAGNE"/>
    <s v="Vilaine et côtiers bretons"/>
    <x v="3"/>
    <s v="Couesnon"/>
    <n v="3"/>
    <n v="2"/>
    <n v="3"/>
    <n v="2"/>
    <n v="3"/>
    <n v="3"/>
    <n v="3"/>
    <n v="3"/>
    <n v="3"/>
    <n v="0"/>
    <n v="2"/>
    <n v="7"/>
    <n v="2"/>
  </r>
  <r>
    <s v="FRGR0024"/>
    <s v="LE GUYOULT DEPUIS EPINIAC JUSQU'A LA MER"/>
    <s v="MEFM"/>
    <n v="2"/>
    <n v="149.7185917207953"/>
    <s v="GUYOULT"/>
    <s v="P12-B"/>
    <s v="35"/>
    <s v="35"/>
    <s v="BRETAGNE"/>
    <s v="Vilaine et côtiers bretons"/>
    <x v="3"/>
    <s v="Bassins côtiers de la région de Dol de Bretagne"/>
    <n v="3"/>
    <n v="3"/>
    <n v="3"/>
    <n v="3"/>
    <n v="3"/>
    <n v="3"/>
    <n v="3"/>
    <n v="3"/>
    <n v="3"/>
    <n v="0"/>
    <n v="0"/>
    <n v="9"/>
    <n v="3"/>
  </r>
  <r>
    <s v="FRGR0025A"/>
    <s v="LE BIEZ JEAN ET SES AFFLUENTS DEPUIS LA SOURCE JUSQU'A L'ETANG DE BEAUFORT INCLUS"/>
    <s v="NATURELLE"/>
    <n v="1"/>
    <n v="62.660013494476502"/>
    <s v="BIEZ JEAN"/>
    <s v="P12-B"/>
    <s v="35"/>
    <s v="35"/>
    <s v="BRETAGNE"/>
    <s v="Vilaine et côtiers bretons"/>
    <x v="3"/>
    <s v="Bassins côtiers de la région de Dol de Bretagne"/>
    <n v="3"/>
    <n v="3"/>
    <n v="3"/>
    <n v="3"/>
    <n v="3"/>
    <n v="3"/>
    <n v="3"/>
    <n v="2"/>
    <n v="3"/>
    <n v="0"/>
    <n v="1"/>
    <n v="8"/>
    <n v="2"/>
  </r>
  <r>
    <s v="FRGR0025B"/>
    <s v="LE BIEZ JEAN DEPUIS L'ETANG DE BEAUFORT JUSQU'A LA MER"/>
    <s v="MEFM"/>
    <n v="2"/>
    <n v="65.699934540911244"/>
    <s v="BIEZ JEAN"/>
    <s v="P12-B"/>
    <s v="35"/>
    <s v="35"/>
    <s v="BRETAGNE"/>
    <s v="Vilaine et côtiers bretons"/>
    <x v="3"/>
    <s v="Bassins côtiers de la région de Dol de Bretagne"/>
    <n v="3"/>
    <n v="2"/>
    <n v="3"/>
    <n v="3"/>
    <n v="3"/>
    <n v="3"/>
    <n v="3"/>
    <n v="3"/>
    <n v="3"/>
    <n v="0"/>
    <n v="1"/>
    <n v="8"/>
    <n v="2"/>
  </r>
  <r>
    <s v="FRGR0026"/>
    <s v="LE NEAL ET SES AFFLUENTS DEPUIS LA SOURCE JUSQU'A LA RETENUE DE ROPHEMEL"/>
    <s v="NATURELLE"/>
    <n v="1"/>
    <n v="92.629094525039307"/>
    <s v="NEAL"/>
    <s v="P12-B"/>
    <s v="35"/>
    <s v="22 ; 35"/>
    <s v="BRETAGNE"/>
    <s v="Vilaine et côtiers bretons"/>
    <x v="3"/>
    <s v="Rance, Frémur et Baie de Beaussais"/>
    <n v="3"/>
    <n v="3"/>
    <n v="3"/>
    <n v="3"/>
    <n v="3"/>
    <n v="3"/>
    <n v="3"/>
    <n v="3"/>
    <n v="3"/>
    <n v="0"/>
    <n v="0"/>
    <n v="9"/>
    <n v="3"/>
  </r>
  <r>
    <s v="FRGR0027"/>
    <s v="LE GUINEFORT DEPUIS LA SOURCE JUSQU'A LA CONFLUENCE AVEC LA RANCE"/>
    <s v="NATURELLE"/>
    <n v="1"/>
    <n v="56.592041947325697"/>
    <s v="GUINEFORT"/>
    <s v="P12-B"/>
    <s v="22"/>
    <s v="22"/>
    <s v="BRETAGNE"/>
    <s v="Vilaine et côtiers bretons"/>
    <x v="3"/>
    <s v="Rance, Frémur et Baie de Beaussais"/>
    <n v="3"/>
    <n v="3"/>
    <n v="3"/>
    <n v="3"/>
    <n v="2"/>
    <n v="3"/>
    <n v="3"/>
    <n v="3"/>
    <n v="3"/>
    <n v="0"/>
    <n v="1"/>
    <n v="8"/>
    <n v="2"/>
  </r>
  <r>
    <s v="FRGR0028"/>
    <s v="LE LINON ET SES AFFLUENTS DEPUIS LA SOURCE JUSQU'A LA CONFLUENCE AVEC LA RANCE"/>
    <s v="NATURELLE"/>
    <n v="1"/>
    <n v="188.0347126410621"/>
    <s v="LINON"/>
    <s v="P12-B"/>
    <s v="35"/>
    <s v="22 ; 35"/>
    <s v="BRETAGNE"/>
    <s v="Vilaine et côtiers bretons"/>
    <x v="3"/>
    <s v="Rance, Frémur et Baie de Beaussais"/>
    <n v="3"/>
    <n v="3"/>
    <n v="3"/>
    <n v="3"/>
    <n v="3"/>
    <n v="3"/>
    <n v="3"/>
    <n v="3"/>
    <n v="3"/>
    <n v="0"/>
    <n v="0"/>
    <n v="9"/>
    <n v="3"/>
  </r>
  <r>
    <s v="FRGR0029"/>
    <s v="LA DONAC ET SES AFFLUENTS DEPUIS LA SOURCE JUSQU'A LA CONFLUENCE AVEC LE LINON"/>
    <s v="NATURELLE"/>
    <n v="1"/>
    <n v="116.0898693183529"/>
    <s v="DONAC"/>
    <s v="P12-B"/>
    <s v="35"/>
    <s v="35"/>
    <s v="BRETAGNE"/>
    <s v="Vilaine et côtiers bretons"/>
    <x v="3"/>
    <s v="Rance, Frémur et Baie de Beaussais"/>
    <n v="3"/>
    <n v="3"/>
    <n v="3"/>
    <n v="3"/>
    <n v="3"/>
    <n v="3"/>
    <n v="3"/>
    <n v="1"/>
    <n v="3"/>
    <n v="1"/>
    <n v="0"/>
    <n v="8"/>
    <n v="1"/>
  </r>
  <r>
    <s v="FRGR0030A"/>
    <s v="LE TRIEUX ET SES AFFLUENTS DEPUIS KERPERT JUSQU'A LA PRISE D'EAU DE PONT CAFFIN"/>
    <s v="NATURELLE"/>
    <n v="1"/>
    <n v="282.63372306422832"/>
    <s v="TRIEUX"/>
    <s v="P12-B"/>
    <s v="22"/>
    <s v="22"/>
    <s v="BRETAGNE"/>
    <s v="Vilaine et côtiers bretons"/>
    <x v="3"/>
    <s v="Argoat - Trégor - Goélo"/>
    <n v="3"/>
    <n v="3"/>
    <n v="3"/>
    <n v="3"/>
    <n v="3"/>
    <n v="3"/>
    <n v="3"/>
    <n v="3"/>
    <n v="3"/>
    <n v="0"/>
    <n v="0"/>
    <n v="9"/>
    <n v="3"/>
  </r>
  <r>
    <s v="FRGR0030B"/>
    <s v="LE TRIEUX ET SES AFFLUENTS DEPUIS LA PRISE D'EAU DE PONT CAFFIN JUSQU'A L'ESTUAIRE"/>
    <s v="NATURELLE"/>
    <n v="1"/>
    <n v="152.89138232868049"/>
    <s v="TRIEUX"/>
    <s v="P12-B"/>
    <s v="22"/>
    <s v="22"/>
    <s v="BRETAGNE"/>
    <s v="Vilaine et côtiers bretons"/>
    <x v="3"/>
    <s v="Argoat - Trégor - Goélo"/>
    <n v="3"/>
    <n v="3"/>
    <n v="3"/>
    <n v="3"/>
    <n v="3"/>
    <n v="3"/>
    <n v="3"/>
    <n v="2"/>
    <n v="3"/>
    <n v="0"/>
    <n v="1"/>
    <n v="8"/>
    <n v="2"/>
  </r>
  <r>
    <s v="FRGR0031A"/>
    <s v="LE FREMUR DE LANCIEUX DEPUIS LA SOURCE JUSQU'A LA RETENUE DU BOIS JOLI"/>
    <s v="NATURELLE"/>
    <n v="1"/>
    <n v="39.680036847446729"/>
    <s v="FREMUR DE LANCIEUX"/>
    <s v="P12-B"/>
    <s v="22"/>
    <s v="22"/>
    <s v="BRETAGNE"/>
    <s v="Vilaine et côtiers bretons"/>
    <x v="3"/>
    <s v="Rance, Frémur et Baie de Beaussais"/>
    <n v="3"/>
    <n v="3"/>
    <n v="3"/>
    <n v="3"/>
    <n v="3"/>
    <n v="3"/>
    <n v="3"/>
    <n v="3"/>
    <n v="3"/>
    <n v="0"/>
    <n v="0"/>
    <n v="9"/>
    <n v="3"/>
  </r>
  <r>
    <s v="FRGR0032A"/>
    <s v="L'ARGUENON ET SES AFFLUENTS DEPUIS LA SOURCE JUSQU'A LA RETENUE DE L'ARGUENON"/>
    <s v="NATURELLE"/>
    <n v="1"/>
    <n v="108.6453737990558"/>
    <s v="ARGUENON"/>
    <s v="P12-B"/>
    <s v="22"/>
    <s v="22"/>
    <s v="BRETAGNE"/>
    <s v="Vilaine et côtiers bretons"/>
    <x v="3"/>
    <s v="Arguenon - Baie de la Fresnaye"/>
    <n v="3"/>
    <n v="3"/>
    <n v="3"/>
    <n v="3"/>
    <n v="3"/>
    <n v="3"/>
    <n v="3"/>
    <n v="2"/>
    <n v="3"/>
    <n v="0"/>
    <n v="1"/>
    <n v="8"/>
    <n v="2"/>
  </r>
  <r>
    <s v="FRGR0032C"/>
    <s v="L'ARGUENON ET SES AFFLUENTS DEPUIS LA RETENUE DE L'ARGUENON JUSQU'A LA MER"/>
    <s v="NATURELLE"/>
    <n v="1"/>
    <n v="54.81537599610165"/>
    <s v="ARGUENON"/>
    <s v="P12-B"/>
    <s v="22"/>
    <s v="22"/>
    <s v="BRETAGNE"/>
    <s v="Vilaine et côtiers bretons"/>
    <x v="3"/>
    <s v="Arguenon - Baie de la Fresnaye"/>
    <n v="3"/>
    <n v="3"/>
    <n v="1"/>
    <n v="3"/>
    <n v="3"/>
    <n v="3"/>
    <n v="3"/>
    <n v="3"/>
    <n v="3"/>
    <n v="1"/>
    <n v="0"/>
    <n v="8"/>
    <n v="1"/>
  </r>
  <r>
    <s v="FRGR0033"/>
    <s v="LA ROSETTE ET SES AFFLUENTS DEPUIS LA SOURCE JUSQU'A L'ETANG DE JUGON"/>
    <s v="NATURELLE"/>
    <n v="1"/>
    <n v="166.58759883849959"/>
    <s v="ROSETTE"/>
    <s v="P12-B"/>
    <s v="22"/>
    <s v="22"/>
    <s v="BRETAGNE"/>
    <s v="Vilaine et côtiers bretons"/>
    <x v="3"/>
    <s v="Arguenon - Baie de la Fresnaye"/>
    <n v="3"/>
    <n v="3"/>
    <n v="3"/>
    <n v="2"/>
    <n v="3"/>
    <n v="3"/>
    <n v="3"/>
    <n v="3"/>
    <n v="3"/>
    <n v="0"/>
    <n v="1"/>
    <n v="8"/>
    <n v="2"/>
  </r>
  <r>
    <s v="FRGR0034"/>
    <s v="LE MONTAFILAN ET SES AFFLUENTS DEPUIS LA SOURCE JUSQU'A LA MER"/>
    <s v="NATURELLE"/>
    <n v="1"/>
    <n v="79.247112661057585"/>
    <s v="MONTAFILAN"/>
    <s v="P12-B"/>
    <s v="22"/>
    <s v="22"/>
    <s v="BRETAGNE"/>
    <s v="Vilaine et côtiers bretons"/>
    <x v="3"/>
    <s v="Arguenon - Baie de la Fresnaye"/>
    <n v="3"/>
    <n v="3"/>
    <n v="3"/>
    <n v="3"/>
    <n v="3"/>
    <n v="3"/>
    <n v="3"/>
    <n v="3"/>
    <n v="3"/>
    <n v="0"/>
    <n v="0"/>
    <n v="9"/>
    <n v="3"/>
  </r>
  <r>
    <s v="FRGR0035"/>
    <s v="LE FREMUR D'HENANBIHEN ET SES AFFLUENTS DEPUIS LA SOURCE JUSQU'A LA MER"/>
    <s v="NATURELLE"/>
    <n v="1"/>
    <n v="73.357874976955159"/>
    <s v="FREMUR D HENANBIHEN"/>
    <s v="P12-B"/>
    <s v="22"/>
    <s v="22"/>
    <s v="BRETAGNE"/>
    <s v="Vilaine et côtiers bretons"/>
    <x v="3"/>
    <s v="Arguenon - Baie de la Fresnaye"/>
    <n v="3"/>
    <n v="3"/>
    <n v="3"/>
    <n v="3"/>
    <n v="3"/>
    <n v="3"/>
    <n v="3"/>
    <n v="3"/>
    <n v="3"/>
    <n v="0"/>
    <n v="0"/>
    <n v="9"/>
    <n v="3"/>
  </r>
  <r>
    <s v="FRGR0036"/>
    <s v="L'ISLET ET SES AFFLUENTS DEPUIS LA SOURCE JUSQU'A LA MER"/>
    <s v="NATURELLE"/>
    <n v="1"/>
    <n v="36.179666623002049"/>
    <s v="ISLET"/>
    <s v="P12-B"/>
    <s v="22"/>
    <s v="22"/>
    <s v="BRETAGNE"/>
    <s v="Vilaine et côtiers bretons"/>
    <x v="3"/>
    <s v="Baie de Saint-Brieuc"/>
    <n v="3"/>
    <n v="3"/>
    <n v="3"/>
    <n v="3"/>
    <n v="2"/>
    <n v="3"/>
    <n v="3"/>
    <n v="2"/>
    <n v="3"/>
    <n v="0"/>
    <n v="2"/>
    <n v="7"/>
    <n v="2"/>
  </r>
  <r>
    <s v="FRGR0037"/>
    <s v="LA FLORA DEPUIS LA SOURCE JUSQU'A LA MER"/>
    <s v="NATURELLE"/>
    <n v="1"/>
    <n v="24.854611644605232"/>
    <s v="FLORA"/>
    <s v="P12-B"/>
    <s v="22"/>
    <s v="22"/>
    <s v="BRETAGNE"/>
    <s v="Vilaine et côtiers bretons"/>
    <x v="3"/>
    <s v="Baie de Saint-Brieuc"/>
    <n v="3"/>
    <n v="2"/>
    <n v="3"/>
    <n v="2"/>
    <n v="3"/>
    <n v="3"/>
    <n v="3"/>
    <n v="2"/>
    <n v="3"/>
    <n v="0"/>
    <n v="3"/>
    <n v="6"/>
    <n v="2"/>
  </r>
  <r>
    <s v="FRGR0038A"/>
    <s v="LE GOUESSANT ET SES AFFLUENTS DEPUIS LA SOURCE JUSQU'A LAMBALLE"/>
    <s v="NATURELLE"/>
    <n v="1"/>
    <n v="138.31409262232319"/>
    <s v="GOUESSANT"/>
    <s v="P12-B"/>
    <s v="22"/>
    <s v="22"/>
    <s v="BRETAGNE"/>
    <s v="Vilaine et côtiers bretons"/>
    <x v="3"/>
    <s v="Baie de Saint-Brieuc"/>
    <n v="3"/>
    <n v="3"/>
    <n v="3"/>
    <n v="2"/>
    <n v="3"/>
    <n v="3"/>
    <n v="3"/>
    <n v="3"/>
    <n v="3"/>
    <n v="0"/>
    <n v="1"/>
    <n v="8"/>
    <n v="2"/>
  </r>
  <r>
    <s v="FRGR0038B"/>
    <s v="LE GOUESSANT ET SES AFFLUENTS DEPUIS LAMBALLE JUSQU'A LA MER"/>
    <s v="NATURELLE"/>
    <n v="1"/>
    <n v="142.6170785882428"/>
    <s v="GOUESSANT"/>
    <s v="P12-B"/>
    <s v="22"/>
    <s v="22"/>
    <s v="BRETAGNE"/>
    <s v="Vilaine et côtiers bretons"/>
    <x v="3"/>
    <s v="Baie de Saint-Brieuc"/>
    <n v="3"/>
    <n v="3"/>
    <n v="3"/>
    <n v="2"/>
    <n v="3"/>
    <n v="3"/>
    <n v="3"/>
    <n v="3"/>
    <n v="3"/>
    <n v="0"/>
    <n v="1"/>
    <n v="8"/>
    <n v="2"/>
  </r>
  <r>
    <s v="FRGR0039"/>
    <s v="L'EVRON ET SES AFFLUENTS DEPUIS PLEMY JUSQU'A LA CONFLUENCE AVEC LE GOUESSANT"/>
    <s v="NATURELLE"/>
    <n v="1"/>
    <n v="141.71519474009449"/>
    <s v="EVRON"/>
    <s v="P12-B"/>
    <s v="22"/>
    <s v="22"/>
    <s v="BRETAGNE"/>
    <s v="Vilaine et côtiers bretons"/>
    <x v="3"/>
    <s v="Baie de Saint-Brieuc"/>
    <n v="3"/>
    <n v="2"/>
    <n v="3"/>
    <n v="3"/>
    <n v="3"/>
    <n v="3"/>
    <n v="3"/>
    <n v="3"/>
    <n v="3"/>
    <n v="0"/>
    <n v="1"/>
    <n v="8"/>
    <n v="2"/>
  </r>
  <r>
    <s v="FRGR0040"/>
    <s v="L'URNE ET SES AFFLUENTS DEPUIS SAINT-CARREUC JUSQU'A LA MER"/>
    <s v="NATURELLE"/>
    <n v="1"/>
    <n v="117.1154860632665"/>
    <s v="URNE"/>
    <s v="P12-B"/>
    <s v="22"/>
    <s v="22"/>
    <s v="BRETAGNE"/>
    <s v="Vilaine et côtiers bretons"/>
    <x v="3"/>
    <s v="Baie de Saint-Brieuc"/>
    <n v="3"/>
    <n v="3"/>
    <n v="3"/>
    <n v="3"/>
    <n v="3"/>
    <n v="3"/>
    <n v="3"/>
    <n v="3"/>
    <n v="3"/>
    <n v="0"/>
    <n v="0"/>
    <n v="9"/>
    <n v="3"/>
  </r>
  <r>
    <s v="FRGR0041A"/>
    <s v="LE GOUET ET SES AFFLUENTS DEPUIS SAINT-BIHY JUSQU'A LA RETENUE DU GOUET"/>
    <s v="NATURELLE"/>
    <n v="1"/>
    <n v="140.2701332475153"/>
    <s v="GOUET"/>
    <s v="P12-B"/>
    <s v="22"/>
    <s v="22"/>
    <s v="BRETAGNE"/>
    <s v="Vilaine et côtiers bretons"/>
    <x v="3"/>
    <s v="Baie de Saint-Brieuc"/>
    <n v="3"/>
    <n v="3"/>
    <n v="3"/>
    <n v="3"/>
    <n v="3"/>
    <n v="3"/>
    <n v="3"/>
    <n v="3"/>
    <n v="3"/>
    <n v="0"/>
    <n v="0"/>
    <n v="9"/>
    <n v="3"/>
  </r>
  <r>
    <s v="FRGR0041C"/>
    <s v="LE GOUET DEPUIS LA RETENUE DU GOUET JUSQU'A LA MER"/>
    <s v="NATURELLE"/>
    <n v="1"/>
    <n v="31.290577758073461"/>
    <s v="GOUET"/>
    <s v="P12-B"/>
    <s v="22"/>
    <s v="22"/>
    <s v="BRETAGNE"/>
    <s v="Vilaine et côtiers bretons"/>
    <x v="3"/>
    <s v="Baie de Saint-Brieuc"/>
    <n v="3"/>
    <n v="3"/>
    <n v="3"/>
    <n v="3"/>
    <n v="2"/>
    <n v="3"/>
    <n v="3"/>
    <n v="2"/>
    <n v="3"/>
    <n v="0"/>
    <n v="2"/>
    <n v="7"/>
    <n v="2"/>
  </r>
  <r>
    <s v="FRGR0042"/>
    <s v="L'IC ET SES AFFLUENTS DEPUIS LA SOURCE JUSQU'A LA MER"/>
    <s v="NATURELLE"/>
    <n v="1"/>
    <n v="86.066159536872547"/>
    <s v="IC"/>
    <s v="P12-B"/>
    <s v="22"/>
    <s v="22"/>
    <s v="BRETAGNE"/>
    <s v="Vilaine et côtiers bretons"/>
    <x v="3"/>
    <s v="Baie de Saint-Brieuc"/>
    <n v="3"/>
    <n v="3"/>
    <n v="3"/>
    <n v="3"/>
    <n v="2"/>
    <n v="3"/>
    <n v="3"/>
    <n v="3"/>
    <n v="3"/>
    <n v="0"/>
    <n v="1"/>
    <n v="8"/>
    <n v="2"/>
  </r>
  <r>
    <s v="FRGR0043"/>
    <s v="LE LEFF ET SES AFFLUENTS DEPUIS LA SOURCE JUSQU'A L'ESTUAIRE"/>
    <s v="NATURELLE"/>
    <n v="1"/>
    <n v="345.37079825992072"/>
    <s v="LEFF"/>
    <s v="P12-B"/>
    <s v="22"/>
    <s v="22"/>
    <s v="BRETAGNE"/>
    <s v="Vilaine et côtiers bretons"/>
    <x v="3"/>
    <s v="Argoat - Trégor - Goélo"/>
    <n v="3"/>
    <n v="3"/>
    <n v="3"/>
    <n v="2"/>
    <n v="2"/>
    <n v="3"/>
    <n v="3"/>
    <n v="3"/>
    <n v="1"/>
    <n v="1"/>
    <n v="2"/>
    <n v="6"/>
    <n v="1"/>
  </r>
  <r>
    <s v="FRGR0044"/>
    <s v="LE JAUDY ET SES AFFLUENTS DEPUIS TREGLAMUS JUSQU'A L'ESTUAIRE"/>
    <s v="NATURELLE"/>
    <n v="1"/>
    <n v="182.87727241622349"/>
    <s v="JAUDY"/>
    <s v="P12-B"/>
    <s v="22"/>
    <s v="22"/>
    <s v="BRETAGNE"/>
    <s v="Vilaine et côtiers bretons"/>
    <x v="3"/>
    <s v="Argoat - Trégor - Goélo"/>
    <n v="3"/>
    <n v="3"/>
    <n v="3"/>
    <n v="3"/>
    <n v="3"/>
    <n v="3"/>
    <n v="3"/>
    <n v="3"/>
    <n v="3"/>
    <n v="0"/>
    <n v="0"/>
    <n v="9"/>
    <n v="3"/>
  </r>
  <r>
    <s v="FRGR0045"/>
    <s v="LE GUINDY ET SES AFFLUENTS DEPUIS LA SOURCE JUSQU'A L'ESTUAIRE"/>
    <s v="NATURELLE"/>
    <n v="1"/>
    <n v="122.9447469987538"/>
    <s v="GUINDY"/>
    <s v="P12-B"/>
    <s v="22"/>
    <s v="22"/>
    <s v="BRETAGNE"/>
    <s v="Vilaine et côtiers bretons"/>
    <x v="3"/>
    <s v="Argoat - Trégor - Goélo"/>
    <n v="3"/>
    <n v="3"/>
    <n v="3"/>
    <n v="2"/>
    <n v="3"/>
    <n v="3"/>
    <n v="3"/>
    <n v="3"/>
    <n v="3"/>
    <n v="0"/>
    <n v="1"/>
    <n v="8"/>
    <n v="2"/>
  </r>
  <r>
    <s v="FRGR0046"/>
    <s v="LE LEGUER ET SES AFFLUENTS DEPUIS LA SOURCE JUSQU'A L'ESTUAIRE"/>
    <s v="NATURELLE"/>
    <n v="1"/>
    <n v="293.26747735149382"/>
    <s v="LEGUER"/>
    <s v="P12-B"/>
    <s v="22"/>
    <s v="22"/>
    <s v="BRETAGNE"/>
    <s v="Vilaine et côtiers bretons"/>
    <x v="3"/>
    <s v="Baie de Lannion"/>
    <n v="3"/>
    <n v="3"/>
    <n v="3"/>
    <n v="3"/>
    <n v="3"/>
    <n v="3"/>
    <n v="3"/>
    <n v="3"/>
    <n v="3"/>
    <n v="0"/>
    <n v="0"/>
    <n v="9"/>
    <n v="3"/>
  </r>
  <r>
    <s v="FRGR0047"/>
    <s v="LE GUIC ET SES AFFLUENTS DEPUIS LA SOURCE JUSQU'A LA CONFLUENCE AVEC LE LEGUER"/>
    <s v="NATURELLE"/>
    <n v="1"/>
    <n v="172.04752050587669"/>
    <s v="GUIC"/>
    <s v="P12-B"/>
    <s v="22"/>
    <s v="22 ; 29"/>
    <s v="BRETAGNE"/>
    <s v="Vilaine et côtiers bretons"/>
    <x v="3"/>
    <s v="Baie de Lannion"/>
    <n v="3"/>
    <n v="3"/>
    <n v="3"/>
    <n v="3"/>
    <n v="3"/>
    <n v="3"/>
    <n v="3"/>
    <n v="3"/>
    <n v="3"/>
    <n v="0"/>
    <n v="0"/>
    <n v="9"/>
    <n v="3"/>
  </r>
  <r>
    <s v="FRGR0048"/>
    <s v="LE YAR ET SES AFFLUENTS DEPUIS PLOUNERIN JUSQU'A LA MER"/>
    <s v="NATURELLE"/>
    <n v="1"/>
    <n v="61.403722924335973"/>
    <s v="YAR"/>
    <s v="P12-B"/>
    <s v="22"/>
    <s v="22 ; 29"/>
    <s v="BRETAGNE"/>
    <s v="Vilaine et côtiers bretons"/>
    <x v="3"/>
    <s v="Baie de Lannion"/>
    <n v="3"/>
    <n v="3"/>
    <n v="3"/>
    <n v="3"/>
    <n v="3"/>
    <n v="3"/>
    <n v="3"/>
    <n v="3"/>
    <n v="3"/>
    <n v="0"/>
    <n v="0"/>
    <n v="9"/>
    <n v="3"/>
  </r>
  <r>
    <s v="FRGR0049"/>
    <s v="LE DOURON ET SES AFFLUENTS DEPUIS LA SOURCE JUSQU'A LA MER"/>
    <s v="NATURELLE"/>
    <n v="1"/>
    <n v="96.379260418475212"/>
    <s v="DOURON"/>
    <s v="P12-B"/>
    <s v="29"/>
    <s v="22 ; 29"/>
    <s v="BRETAGNE"/>
    <s v="Vilaine et côtiers bretons"/>
    <x v="3"/>
    <s v="Léon-Trégor"/>
    <n v="3"/>
    <n v="3"/>
    <n v="1"/>
    <n v="3"/>
    <n v="3"/>
    <n v="3"/>
    <n v="3"/>
    <n v="3"/>
    <n v="3"/>
    <n v="1"/>
    <n v="0"/>
    <n v="8"/>
    <n v="1"/>
  </r>
  <r>
    <s v="FRGR0050"/>
    <s v="LE DOURDUFF ET SES AFFLUENTS DEPUIS LANMEUR JUSQU'A L'ESTUAIRE"/>
    <s v="NATURELLE"/>
    <n v="1"/>
    <n v="69.971265606435722"/>
    <s v="DOURDUFF"/>
    <s v="P12-B"/>
    <s v="29"/>
    <s v="29"/>
    <s v="BRETAGNE"/>
    <s v="Vilaine et côtiers bretons"/>
    <x v="3"/>
    <s v="Léon-Trégor"/>
    <n v="3"/>
    <n v="3"/>
    <n v="3"/>
    <n v="2"/>
    <n v="2"/>
    <n v="3"/>
    <n v="3"/>
    <n v="3"/>
    <n v="3"/>
    <n v="0"/>
    <n v="2"/>
    <n v="7"/>
    <n v="2"/>
  </r>
  <r>
    <s v="FRGR0051"/>
    <s v="LE JARLOT ET SES AFFLUENTS DEPUIS LA SOURCE JUSQU'A L'ESTUAIRE"/>
    <s v="NATURELLE"/>
    <n v="1"/>
    <n v="93.637524589648038"/>
    <s v="JARLOT"/>
    <s v="P12-B"/>
    <s v="29"/>
    <s v="29"/>
    <s v="BRETAGNE"/>
    <s v="Vilaine et côtiers bretons"/>
    <x v="3"/>
    <s v="Léon-Trégor"/>
    <n v="3"/>
    <n v="3"/>
    <n v="3"/>
    <n v="3"/>
    <n v="3"/>
    <n v="3"/>
    <n v="3"/>
    <n v="3"/>
    <n v="3"/>
    <n v="0"/>
    <n v="0"/>
    <n v="9"/>
    <n v="3"/>
  </r>
  <r>
    <s v="FRGR0052"/>
    <s v="LE QUEFFLEUTH ET SES AFFLUENTS DEPUIS LA SOURCE JUSQU'A LA CONFLUENCE AVEC LE JARLOT"/>
    <s v="NATURELLE"/>
    <n v="1"/>
    <n v="97.48475851193345"/>
    <s v="QUEFFLEUTH"/>
    <s v="P12-B"/>
    <s v="29"/>
    <s v="29"/>
    <s v="BRETAGNE"/>
    <s v="Vilaine et côtiers bretons"/>
    <x v="3"/>
    <s v="Léon-Trégor"/>
    <n v="3"/>
    <n v="3"/>
    <n v="3"/>
    <n v="3"/>
    <n v="3"/>
    <n v="3"/>
    <n v="3"/>
    <n v="3"/>
    <n v="3"/>
    <n v="0"/>
    <n v="0"/>
    <n v="9"/>
    <n v="3"/>
  </r>
  <r>
    <s v="FRGR0053"/>
    <s v="LA PENZE ET SES AFFLUENTS DEPUIS LA SOURCE JUSQU'A L'ESTUAIRE"/>
    <s v="NATURELLE"/>
    <n v="1"/>
    <n v="146.57390425947861"/>
    <s v="PENZE"/>
    <s v="P12-B"/>
    <s v="29"/>
    <s v="29"/>
    <s v="BRETAGNE"/>
    <s v="Vilaine et côtiers bretons"/>
    <x v="3"/>
    <s v="Léon-Trégor"/>
    <n v="3"/>
    <n v="3"/>
    <n v="3"/>
    <n v="3"/>
    <n v="3"/>
    <n v="3"/>
    <n v="3"/>
    <n v="1"/>
    <n v="3"/>
    <n v="1"/>
    <n v="0"/>
    <n v="8"/>
    <n v="1"/>
  </r>
  <r>
    <s v="FRGR0054"/>
    <s v="L'AULNE ET SES AFFLUENTS DEPUIS LA SOURCE JUSQU'A LA CONFLUENCE AVEC L'ELLEZ"/>
    <s v="NATURELLE"/>
    <n v="1"/>
    <n v="251.58630678576469"/>
    <s v="AULNE"/>
    <s v="P12-B"/>
    <s v="29"/>
    <s v="22 ; 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0055"/>
    <s v="L'AULNE DEPUIS LA CONFLUENCE DE L'ELLEZ JUSQU'A LA CONFLUENCE AVEC LE CANAL DE NANTES A BREST"/>
    <s v="NATURELLE"/>
    <n v="1"/>
    <n v="32.666841090407551"/>
    <s v="AULNE"/>
    <s v="M12-B"/>
    <s v="29"/>
    <s v="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0056A"/>
    <s v="L'AULNE DEPUIS LA CONFLUENCE DU CANAL DE NANTES A BREST JUSQU'A L'ESTUAIRE"/>
    <s v="MEFM"/>
    <n v="2"/>
    <n v="183.0090291761658"/>
    <s v="AULNE"/>
    <s v="G12"/>
    <s v="29"/>
    <s v="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0057"/>
    <s v="L'HORN ET SES AFFLUENTS DEPUIS LA SOURCE JUSQU'A LA MER"/>
    <s v="NATURELLE"/>
    <n v="1"/>
    <n v="75.767577673973534"/>
    <s v="HORN"/>
    <s v="P12-B"/>
    <s v="29"/>
    <s v="29"/>
    <s v="BRETAGNE"/>
    <s v="Vilaine et côtiers bretons"/>
    <x v="3"/>
    <s v="Léon-Trégor"/>
    <n v="3"/>
    <n v="3"/>
    <n v="3"/>
    <n v="3"/>
    <n v="3"/>
    <n v="3"/>
    <n v="3"/>
    <n v="1"/>
    <n v="3"/>
    <n v="1"/>
    <n v="0"/>
    <n v="8"/>
    <n v="1"/>
  </r>
  <r>
    <s v="FRGR0058"/>
    <s v="LE GUILLEC ET SES AFFLUENTS DEPUIS PLOUGAR JUSQU'A LA MER"/>
    <s v="NATURELLE"/>
    <n v="1"/>
    <n v="72.485141222863547"/>
    <s v="GUILLEC"/>
    <s v="P12-B"/>
    <s v="29"/>
    <s v="29"/>
    <s v="BRETAGNE"/>
    <s v="Vilaine et côtiers bretons"/>
    <x v="3"/>
    <s v="Léon-Trégor"/>
    <n v="3"/>
    <n v="3"/>
    <n v="3"/>
    <n v="3"/>
    <n v="2"/>
    <n v="3"/>
    <n v="3"/>
    <n v="3"/>
    <n v="3"/>
    <n v="0"/>
    <n v="1"/>
    <n v="8"/>
    <n v="2"/>
  </r>
  <r>
    <s v="FRGR0059"/>
    <s v="LA FLECHE ET SES AFFLUENTS DEPUIS LA SOURCE JUSQU'A LA MER"/>
    <s v="NATURELLE"/>
    <n v="1"/>
    <n v="81.121671224725716"/>
    <s v="FLECHE"/>
    <s v="P12-B"/>
    <s v="29"/>
    <s v="29"/>
    <s v="BRETAGNE"/>
    <s v="Vilaine et côtiers bretons"/>
    <x v="3"/>
    <s v="Bas Léon"/>
    <n v="3"/>
    <n v="3"/>
    <n v="3"/>
    <n v="3"/>
    <n v="3"/>
    <n v="3"/>
    <n v="3"/>
    <n v="3"/>
    <n v="3"/>
    <n v="0"/>
    <n v="0"/>
    <n v="9"/>
    <n v="3"/>
  </r>
  <r>
    <s v="FRGR0060"/>
    <s v="LE QUILLIMADEC ET SES AFFLUENTS DEPUIS SAINT-MEEN JUSQU'A LA MER"/>
    <s v="NATURELLE"/>
    <n v="1"/>
    <n v="79.14494076812629"/>
    <s v="QUILLIMADEC"/>
    <s v="P12-B"/>
    <s v="29"/>
    <s v="29"/>
    <s v="BRETAGNE"/>
    <s v="Vilaine et côtiers bretons"/>
    <x v="3"/>
    <s v="Bas Léon"/>
    <n v="3"/>
    <n v="3"/>
    <n v="3"/>
    <n v="3"/>
    <n v="2"/>
    <n v="3"/>
    <n v="3"/>
    <n v="2"/>
    <n v="3"/>
    <n v="0"/>
    <n v="2"/>
    <n v="7"/>
    <n v="2"/>
  </r>
  <r>
    <s v="FRGR0061"/>
    <s v="L'ABER BENOIT ET SES AFFLUENTS DEPUIS LA SOURCE JUSQU'A L'ESTUAIRE"/>
    <s v="NATURELLE"/>
    <n v="1"/>
    <n v="75.800087374231083"/>
    <s v="ABER BENOIT"/>
    <s v="P12-B"/>
    <s v="29"/>
    <s v="29"/>
    <s v="BRETAGNE"/>
    <s v="Vilaine et côtiers bretons"/>
    <x v="3"/>
    <s v="Bas Léon"/>
    <n v="3"/>
    <n v="3"/>
    <n v="3"/>
    <n v="3"/>
    <n v="2"/>
    <n v="2"/>
    <n v="3"/>
    <n v="3"/>
    <n v="1"/>
    <n v="1"/>
    <n v="2"/>
    <n v="6"/>
    <n v="1"/>
  </r>
  <r>
    <s v="FRGR0062"/>
    <s v="L'ABER-VRAC'H ET SES AFFLUENTS DEPUIS LA SOURCE JUSQU'A L'ESTUAIRE"/>
    <s v="NATURELLE"/>
    <n v="1"/>
    <n v="96.472810057750834"/>
    <s v="ABER-VRAC H"/>
    <s v="P12-B"/>
    <s v="29"/>
    <s v="29"/>
    <s v="BRETAGNE"/>
    <s v="Vilaine et côtiers bretons"/>
    <x v="3"/>
    <s v="Bas Léon"/>
    <n v="3"/>
    <n v="3"/>
    <n v="3"/>
    <n v="2"/>
    <n v="2"/>
    <n v="3"/>
    <n v="3"/>
    <n v="3"/>
    <n v="3"/>
    <n v="0"/>
    <n v="2"/>
    <n v="7"/>
    <n v="2"/>
  </r>
  <r>
    <s v="FRGR0063"/>
    <s v="L'ABER-ILDUT ET SES AFFLUENTS DEPUIS LA SOURCE JUSQU'A LA MER"/>
    <s v="NATURELLE"/>
    <n v="1"/>
    <n v="116.9722846053071"/>
    <s v="ABER-ILDUT"/>
    <s v="P12-B"/>
    <s v="29"/>
    <s v="29"/>
    <s v="BRETAGNE"/>
    <s v="Vilaine et côtiers bretons"/>
    <x v="3"/>
    <s v="Bas Léon"/>
    <n v="3"/>
    <n v="3"/>
    <n v="3"/>
    <n v="3"/>
    <n v="3"/>
    <n v="3"/>
    <n v="3"/>
    <n v="3"/>
    <n v="3"/>
    <n v="0"/>
    <n v="0"/>
    <n v="9"/>
    <n v="3"/>
  </r>
  <r>
    <s v="FRGR0064"/>
    <s v="LE KERMORVAN DEPUIS LA SOURCE JUSQU'A LA MER"/>
    <s v="MEFM"/>
    <n v="2"/>
    <n v="11.695344423186739"/>
    <s v="KERMORVAN"/>
    <s v="P12-B"/>
    <s v="29"/>
    <s v="29"/>
    <s v="BRETAGNE"/>
    <s v="Vilaine et côtiers bretons"/>
    <x v="3"/>
    <s v="Bas Léon"/>
    <n v="3"/>
    <n v="3"/>
    <n v="1"/>
    <n v="2"/>
    <n v="2"/>
    <n v="3"/>
    <n v="3"/>
    <n v="3"/>
    <n v="3"/>
    <n v="1"/>
    <n v="2"/>
    <n v="6"/>
    <n v="1"/>
  </r>
  <r>
    <s v="FRGR0065"/>
    <s v="LA PENFELD ET SES AFFLUENTS DEPUIS GOUESNOU JUSQU'A LA MER"/>
    <s v="NATURELLE"/>
    <n v="1"/>
    <n v="55.424159692181213"/>
    <s v="PENFELD"/>
    <s v="P12-B"/>
    <s v="29"/>
    <s v="29"/>
    <s v="BRETAGNE"/>
    <s v="Vilaine et côtiers bretons"/>
    <x v="3"/>
    <s v="Elorn"/>
    <n v="3"/>
    <n v="3"/>
    <n v="3"/>
    <n v="3"/>
    <n v="3"/>
    <n v="3"/>
    <n v="3"/>
    <n v="3"/>
    <n v="3"/>
    <n v="0"/>
    <n v="0"/>
    <n v="9"/>
    <n v="3"/>
  </r>
  <r>
    <s v="FRGR0066B"/>
    <s v="L'ELORN ET SES AFFLUENTS DEPUIS LA RETENUE DU DRENNEC JUSQU'A LA CONFLUENCE AVEC LE QUILLIVARON"/>
    <s v="NATURELLE"/>
    <n v="1"/>
    <n v="95.258792697234185"/>
    <s v="ELORN"/>
    <s v="P12-B"/>
    <s v="29"/>
    <s v="29"/>
    <s v="BRETAGNE"/>
    <s v="Vilaine et côtiers bretons"/>
    <x v="3"/>
    <s v="Elorn"/>
    <n v="3"/>
    <n v="3"/>
    <n v="3"/>
    <n v="3"/>
    <n v="3"/>
    <n v="3"/>
    <n v="3"/>
    <n v="2"/>
    <n v="3"/>
    <n v="0"/>
    <n v="1"/>
    <n v="8"/>
    <n v="2"/>
  </r>
  <r>
    <s v="FRGR0066C"/>
    <s v="L'ELORN ET SES AFFLUENTS DEPUIS LA CONFLUENCE DU QUILLIVARON JUSQU'A L'ESTUAIRE"/>
    <s v="NATURELLE"/>
    <n v="1"/>
    <n v="165.2088837481061"/>
    <s v="ELORN"/>
    <s v="P12-B"/>
    <s v="29"/>
    <s v="29"/>
    <s v="BRETAGNE"/>
    <s v="Vilaine et côtiers bretons"/>
    <x v="3"/>
    <s v="Elorn"/>
    <n v="3"/>
    <n v="3"/>
    <n v="3"/>
    <n v="3"/>
    <n v="2"/>
    <n v="3"/>
    <n v="3"/>
    <n v="1"/>
    <n v="3"/>
    <n v="1"/>
    <n v="1"/>
    <n v="7"/>
    <n v="1"/>
  </r>
  <r>
    <s v="FRGR0067"/>
    <s v="LA MIGNONNE ET SES AFFLUENTS DEPUIS LA SOURCE JUSQU'A L'ESTUAIRE"/>
    <s v="NATURELLE"/>
    <n v="1"/>
    <n v="98.060329833092624"/>
    <s v="MIGNONNE"/>
    <s v="P12-B"/>
    <s v="29"/>
    <s v="29"/>
    <s v="BRETAGNE"/>
    <s v="Vilaine et côtiers bretons"/>
    <x v="3"/>
    <s v="Elorn"/>
    <n v="3"/>
    <n v="3"/>
    <n v="3"/>
    <n v="3"/>
    <n v="3"/>
    <n v="3"/>
    <n v="3"/>
    <n v="3"/>
    <n v="3"/>
    <n v="0"/>
    <n v="0"/>
    <n v="9"/>
    <n v="3"/>
  </r>
  <r>
    <s v="FRGR0068"/>
    <s v="LE BEURC'HOAT (LE SQUIRIOU) ET SES AFFLUENTS DEPUIS LA SOURCE JUSQU'A LA CONFLUENCE AVEC L'AULNE"/>
    <s v="NATURELLE"/>
    <n v="1"/>
    <n v="100.4318558687513"/>
    <s v="BEURC HOAT"/>
    <s v="P12-B"/>
    <s v="29"/>
    <s v="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0069B"/>
    <s v="L'ELLEZ ET SES AFFLUENTS DEPUIS LA RETENUE DE SAINT-MICHEL JUSQU'A LA CONFLUENCE AVEC L'AULNE"/>
    <s v="NATURELLE"/>
    <n v="1"/>
    <n v="100.5543629029937"/>
    <s v="ELLEZ"/>
    <s v="P12-B"/>
    <s v="29"/>
    <s v="29"/>
    <s v="BRETAGNE"/>
    <s v="Vilaine et côtiers bretons"/>
    <x v="3"/>
    <s v="Aulne"/>
    <n v="3"/>
    <n v="3"/>
    <n v="3"/>
    <n v="3"/>
    <n v="3"/>
    <n v="3"/>
    <n v="3"/>
    <n v="3"/>
    <n v="1"/>
    <n v="1"/>
    <n v="0"/>
    <n v="8"/>
    <n v="1"/>
  </r>
  <r>
    <s v="FRGR0070"/>
    <s v="L'HYERE ET SES AFFLUENTS DEPUIS LA SOURCE JUSQU'A LA CONFLUENCE AVEC LE KERGOAT"/>
    <s v="NATURELLE"/>
    <n v="1"/>
    <n v="355.3442933934441"/>
    <s v="HYERE"/>
    <s v="P12-B"/>
    <s v="22"/>
    <s v="22 ; 29"/>
    <s v="BRETAGNE"/>
    <s v="Vilaine et côtiers bretons"/>
    <x v="3"/>
    <s v="Aulne"/>
    <n v="3"/>
    <n v="3"/>
    <n v="3"/>
    <n v="3"/>
    <n v="2"/>
    <n v="3"/>
    <n v="3"/>
    <n v="3"/>
    <n v="3"/>
    <n v="0"/>
    <n v="1"/>
    <n v="8"/>
    <n v="2"/>
  </r>
  <r>
    <s v="FRGR0071"/>
    <s v="L'HYERE DEPUIS LA CONFLUENCE DU KERGOAT JUSQU'A LA CONFLUENCE AVEC L'AULNE"/>
    <s v="MEFM"/>
    <n v="2"/>
    <n v="22.973264025640141"/>
    <s v="HYERE"/>
    <s v="M12-B"/>
    <s v="29"/>
    <s v="29"/>
    <s v="BRETAGNE"/>
    <s v="Vilaine et côtiers bretons"/>
    <x v="3"/>
    <s v="Aulne"/>
    <n v="3"/>
    <n v="3"/>
    <n v="3"/>
    <n v="3"/>
    <n v="2"/>
    <n v="3"/>
    <n v="3"/>
    <n v="2"/>
    <n v="3"/>
    <n v="0"/>
    <n v="2"/>
    <n v="7"/>
    <n v="2"/>
  </r>
  <r>
    <s v="FRGR0072"/>
    <s v="LE KERGOAT DEPUIS LA TRANCHEE DE GLOMEL JUSQU'A LA CONFLUENCE AVEC L'HYERE (CANAL DE NANTES A BREST)"/>
    <s v="MEFM"/>
    <n v="2"/>
    <n v="98.416824597695566"/>
    <s v="KERGOAT"/>
    <s v="P12-B"/>
    <s v="22"/>
    <s v="22 ; 29"/>
    <s v="BRETAGNE"/>
    <s v="Vilaine et côtiers bretons"/>
    <x v="3"/>
    <s v="Aulne"/>
    <n v="3"/>
    <n v="2"/>
    <n v="3"/>
    <n v="3"/>
    <n v="2"/>
    <n v="3"/>
    <n v="3"/>
    <n v="3"/>
    <n v="1"/>
    <n v="1"/>
    <n v="2"/>
    <n v="6"/>
    <n v="1"/>
  </r>
  <r>
    <s v="FRGR0073"/>
    <s v="LE STER GOANEZ ET SES AFFLUENTS DEPUIS PLONEVEZ-DU-FAOU JUSQU'A LA CONFLUENCE AVEC L'AULNE"/>
    <s v="NATURELLE"/>
    <n v="1"/>
    <n v="89.954084688791824"/>
    <s v="STER GOANEZ"/>
    <s v="P12-B"/>
    <s v="29"/>
    <s v="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0074"/>
    <s v="LA DOUFFINE ET SES AFFLUENTS DEPUIS LA SOURCE JUSQU'A L'ESTUAIRE"/>
    <s v="NATURELLE"/>
    <n v="1"/>
    <n v="173.27511000030881"/>
    <s v="DOUFFINE"/>
    <s v="P12-B"/>
    <s v="29"/>
    <s v="29"/>
    <s v="BRETAGNE"/>
    <s v="Vilaine et côtiers bretons"/>
    <x v="3"/>
    <s v="Aulne"/>
    <n v="3"/>
    <n v="3"/>
    <n v="3"/>
    <n v="3"/>
    <n v="3"/>
    <n v="3"/>
    <n v="3"/>
    <n v="1"/>
    <n v="3"/>
    <n v="1"/>
    <n v="0"/>
    <n v="8"/>
    <n v="1"/>
  </r>
  <r>
    <s v="FRGR0075"/>
    <s v="LE KER HA RO DEPUIS LA SOURCE JUSQU'A LA MER"/>
    <s v="NATURELLE"/>
    <n v="1"/>
    <n v="44.740355320018189"/>
    <s v="KER HA RO"/>
    <s v="P12-B"/>
    <s v="29"/>
    <s v="29"/>
    <s v="BRETAGNE"/>
    <s v="Vilaine et côtiers bretons"/>
    <x v="3"/>
    <s v="Baie de Douarnenez"/>
    <n v="3"/>
    <n v="2"/>
    <n v="3"/>
    <n v="3"/>
    <n v="3"/>
    <n v="3"/>
    <n v="3"/>
    <n v="2"/>
    <n v="3"/>
    <n v="0"/>
    <n v="2"/>
    <n v="7"/>
    <n v="2"/>
  </r>
  <r>
    <s v="FRGR0076"/>
    <s v="L'ABER DE CROZON DEPUIS LA SOURCE JUSQU'A LA MER"/>
    <s v="NATURELLE"/>
    <n v="1"/>
    <n v="30.65105845347415"/>
    <s v="ABER DE CROZON"/>
    <s v="P12-B"/>
    <s v="29"/>
    <s v="29"/>
    <s v="BRETAGNE"/>
    <s v="Vilaine et côtiers bretons"/>
    <x v="3"/>
    <s v="Baie de Douarnenez"/>
    <n v="3"/>
    <n v="3"/>
    <n v="3"/>
    <n v="3"/>
    <n v="3"/>
    <n v="3"/>
    <n v="3"/>
    <n v="3"/>
    <n v="3"/>
    <n v="0"/>
    <n v="0"/>
    <n v="9"/>
    <n v="3"/>
  </r>
  <r>
    <s v="FRGR0077"/>
    <s v="LE NEVET ET SES AFFLUENTS DEPUIS LA SOURCE JUSQU'A LA MER"/>
    <s v="NATURELLE"/>
    <n v="1"/>
    <n v="36.303107242275964"/>
    <s v="NEVET"/>
    <s v="P12-B"/>
    <s v="29"/>
    <s v="29"/>
    <s v="BRETAGNE"/>
    <s v="Vilaine et côtiers bretons"/>
    <x v="3"/>
    <s v="Baie de Douarnenez"/>
    <n v="3"/>
    <n v="3"/>
    <n v="3"/>
    <n v="2"/>
    <n v="3"/>
    <n v="3"/>
    <n v="3"/>
    <n v="3"/>
    <n v="3"/>
    <n v="0"/>
    <n v="1"/>
    <n v="8"/>
    <n v="2"/>
  </r>
  <r>
    <s v="FRGR0078"/>
    <s v="L'ODET ET SES AFFLUENTS DEPUIS LA SOURCE JUSQU'A L'ESTUAIRE"/>
    <s v="NATURELLE"/>
    <n v="1"/>
    <n v="226.36929322481521"/>
    <s v="ODET"/>
    <s v="P12-B"/>
    <s v="29"/>
    <s v="29"/>
    <s v="BRETAGNE"/>
    <s v="Vilaine et côtiers bretons"/>
    <x v="3"/>
    <s v="Odet"/>
    <n v="3"/>
    <n v="3"/>
    <n v="3"/>
    <n v="3"/>
    <n v="3"/>
    <n v="3"/>
    <n v="3"/>
    <n v="3"/>
    <n v="3"/>
    <n v="0"/>
    <n v="0"/>
    <n v="9"/>
    <n v="3"/>
  </r>
  <r>
    <s v="FRGR0079"/>
    <s v="L'ELLE ET SES AFFLUENTS DEPUIS LA SOURCE JUSQU'A LA CONFLUENCE AVEC L'AER"/>
    <s v="NATURELLE"/>
    <n v="1"/>
    <n v="154.7347380707582"/>
    <s v="ELLE"/>
    <s v="P12-B"/>
    <s v="56"/>
    <s v="22 ; 56"/>
    <s v="BRETAGNE"/>
    <s v="Vilaine et côtiers bretons"/>
    <x v="3"/>
    <s v="Ellé, Isole et Laïta"/>
    <n v="3"/>
    <n v="3"/>
    <n v="3"/>
    <n v="3"/>
    <n v="3"/>
    <n v="3"/>
    <n v="3"/>
    <n v="3"/>
    <n v="3"/>
    <n v="0"/>
    <n v="0"/>
    <n v="9"/>
    <n v="3"/>
  </r>
  <r>
    <s v="FRGR0080"/>
    <s v="L'ELLE DEPUIS LA CONFLUENCE DE L'AER JUSQU'A L'ESTUAIRE"/>
    <s v="NATURELLE"/>
    <n v="1"/>
    <n v="80.353308480425085"/>
    <s v="ELLE"/>
    <s v="M12-B"/>
    <s v="29"/>
    <s v="29 ; 56"/>
    <s v="BRETAGNE"/>
    <s v="Vilaine et côtiers bretons"/>
    <x v="3"/>
    <s v="Ellé, Isole et Laïta"/>
    <n v="3"/>
    <n v="3"/>
    <n v="3"/>
    <n v="3"/>
    <n v="3"/>
    <n v="3"/>
    <n v="3"/>
    <n v="3"/>
    <n v="1"/>
    <n v="1"/>
    <n v="0"/>
    <n v="8"/>
    <n v="1"/>
  </r>
  <r>
    <s v="FRGR0081"/>
    <s v="LE GOYEN ET SES AFFLUENTS DEPUIS PLOGASTEL-SAINT-GERMAIN JUSQU'A L'ESTUAIRE"/>
    <s v="NATURELLE"/>
    <n v="1"/>
    <n v="116.8879773808294"/>
    <s v="GOYEN"/>
    <s v="P12-B"/>
    <s v="29"/>
    <s v="29"/>
    <s v="BRETAGNE"/>
    <s v="Vilaine et côtiers bretons"/>
    <x v="3"/>
    <s v="Ouest Cornouaille"/>
    <n v="3"/>
    <n v="3"/>
    <n v="3"/>
    <n v="3"/>
    <n v="3"/>
    <n v="3"/>
    <n v="3"/>
    <n v="3"/>
    <n v="3"/>
    <n v="0"/>
    <n v="0"/>
    <n v="9"/>
    <n v="3"/>
  </r>
  <r>
    <s v="FRGR0083"/>
    <s v="LE JET ET SES AFFLUENTS DEPUIS LA SOURCE JUSQU'A LA CONFLUENCE AVEC L'ODET"/>
    <s v="NATURELLE"/>
    <n v="1"/>
    <n v="115.9153322565784"/>
    <s v="JET"/>
    <s v="P12-B"/>
    <s v="29"/>
    <s v="29"/>
    <s v="BRETAGNE"/>
    <s v="Vilaine et côtiers bretons"/>
    <x v="3"/>
    <s v="Odet"/>
    <n v="3"/>
    <n v="3"/>
    <n v="3"/>
    <n v="3"/>
    <n v="3"/>
    <n v="3"/>
    <n v="3"/>
    <n v="3"/>
    <n v="3"/>
    <n v="0"/>
    <n v="0"/>
    <n v="9"/>
    <n v="3"/>
  </r>
  <r>
    <s v="FRGR0084"/>
    <s v="LE STEIR ET SES AFFLUENTS DEPUIS LA SOURCE JUSQU'A LA CONFLUENCE AVEC L'ODET"/>
    <s v="NATURELLE"/>
    <n v="1"/>
    <n v="202.52351338372199"/>
    <s v="STEIR"/>
    <s v="P12-B"/>
    <s v="29"/>
    <s v="29"/>
    <s v="BRETAGNE"/>
    <s v="Vilaine et côtiers bretons"/>
    <x v="3"/>
    <s v="Odet"/>
    <n v="3"/>
    <n v="3"/>
    <n v="3"/>
    <n v="3"/>
    <n v="3"/>
    <n v="3"/>
    <n v="3"/>
    <n v="3"/>
    <n v="3"/>
    <n v="0"/>
    <n v="0"/>
    <n v="9"/>
    <n v="3"/>
  </r>
  <r>
    <s v="FRGR0085"/>
    <s v="LE MOROS ET SES AFFLUENTS DEPUIS MELGVEN JUSQU'A LA MER"/>
    <s v="NATURELLE"/>
    <n v="1"/>
    <n v="49.844814256946137"/>
    <s v="MOROS"/>
    <s v="P12-B"/>
    <s v="29"/>
    <s v="29"/>
    <s v="BRETAGNE"/>
    <s v="Vilaine et côtiers bretons"/>
    <x v="3"/>
    <s v="Sud Cornouaille"/>
    <n v="3"/>
    <n v="3"/>
    <n v="3"/>
    <n v="3"/>
    <n v="3"/>
    <n v="3"/>
    <n v="3"/>
    <n v="3"/>
    <n v="3"/>
    <n v="0"/>
    <n v="0"/>
    <n v="9"/>
    <n v="3"/>
  </r>
  <r>
    <s v="FRGR0086"/>
    <s v="L'AVEN DEPUIS CORAY JUSQU'A L'ESTUAIRE"/>
    <s v="NATURELLE"/>
    <n v="1"/>
    <n v="103.1272268280442"/>
    <s v="AVEN"/>
    <s v="P12-B"/>
    <s v="29"/>
    <s v="29"/>
    <s v="BRETAGNE"/>
    <s v="Vilaine et côtiers bretons"/>
    <x v="3"/>
    <s v="Sud Cornouaille"/>
    <n v="3"/>
    <n v="3"/>
    <n v="3"/>
    <n v="3"/>
    <n v="2"/>
    <n v="3"/>
    <n v="3"/>
    <n v="3"/>
    <n v="3"/>
    <n v="0"/>
    <n v="1"/>
    <n v="8"/>
    <n v="2"/>
  </r>
  <r>
    <s v="FRGR0087"/>
    <s v="LE STER GOZ ET SES AFFLUENTS DEPUIS LA SOURCE JUSQU'A LA CONFLUENCE AVEC L'AVEN"/>
    <s v="NATURELLE"/>
    <n v="1"/>
    <n v="83.365500822159433"/>
    <s v="STER GOZ"/>
    <s v="P12-B"/>
    <s v="29"/>
    <s v="29"/>
    <s v="BRETAGNE"/>
    <s v="Vilaine et côtiers bretons"/>
    <x v="3"/>
    <s v="Sud Cornouaille"/>
    <n v="3"/>
    <n v="3"/>
    <n v="3"/>
    <n v="3"/>
    <n v="3"/>
    <n v="3"/>
    <n v="3"/>
    <n v="3"/>
    <n v="1"/>
    <n v="1"/>
    <n v="0"/>
    <n v="8"/>
    <n v="1"/>
  </r>
  <r>
    <s v="FRGR0088"/>
    <s v="LE PENNALEN DEPUIS LA SOURCE JUSQU'A LA CONFLUENCE AVEC L'AVEN"/>
    <s v="NATURELLE"/>
    <n v="1"/>
    <n v="7.2591996149800293"/>
    <s v="PENNALEN"/>
    <s v="P12-B"/>
    <s v="29"/>
    <s v="29"/>
    <s v="BRETAGNE"/>
    <s v="Vilaine et côtiers bretons"/>
    <x v="3"/>
    <s v="Sud Cornouaille"/>
    <n v="3"/>
    <n v="3"/>
    <n v="3"/>
    <n v="3"/>
    <n v="3"/>
    <n v="3"/>
    <n v="3"/>
    <n v="3"/>
    <n v="3"/>
    <n v="0"/>
    <n v="0"/>
    <n v="9"/>
    <n v="3"/>
  </r>
  <r>
    <s v="FRGR0089"/>
    <s v="L'AER ET SES AFFLUENTS DEPUIS LE CROISTY JUSQU'A LA CONFLUENCE AVEC L'ELLE"/>
    <s v="NATURELLE"/>
    <n v="1"/>
    <n v="125.6786668594617"/>
    <s v="AER"/>
    <s v="P12-B"/>
    <s v="56"/>
    <s v="56"/>
    <s v="BRETAGNE"/>
    <s v="Vilaine et côtiers bretons"/>
    <x v="3"/>
    <s v="Ellé, Isole et Laïta"/>
    <n v="3"/>
    <n v="3"/>
    <n v="3"/>
    <n v="3"/>
    <n v="3"/>
    <n v="3"/>
    <n v="3"/>
    <n v="3"/>
    <n v="3"/>
    <n v="0"/>
    <n v="0"/>
    <n v="9"/>
    <n v="3"/>
  </r>
  <r>
    <s v="FRGR0090"/>
    <s v="L'INAM ET SES AFFLUENTS DEPUIS LA SOURCE JUSQU'A LA CONFLUENCE AVEC L'ELLE"/>
    <s v="NATURELLE"/>
    <n v="1"/>
    <n v="215.64400073502171"/>
    <s v="INAM"/>
    <s v="P12-B"/>
    <s v="56"/>
    <s v="56"/>
    <s v="BRETAGNE"/>
    <s v="Vilaine et côtiers bretons"/>
    <x v="3"/>
    <s v="Ellé, Isole et Laïta"/>
    <n v="3"/>
    <n v="3"/>
    <n v="3"/>
    <n v="3"/>
    <n v="3"/>
    <n v="3"/>
    <n v="3"/>
    <n v="3"/>
    <n v="3"/>
    <n v="0"/>
    <n v="0"/>
    <n v="9"/>
    <n v="3"/>
  </r>
  <r>
    <s v="FRGR0091"/>
    <s v="L'ISOLE ET SES AFFLUENTS DEPUIS LA SOURCE JUSQU'A LA CONFLUENCE AVEC L'ELLE"/>
    <s v="NATURELLE"/>
    <n v="1"/>
    <n v="226.6036724170747"/>
    <s v="ISOLE"/>
    <s v="P12-B"/>
    <s v="29"/>
    <s v="29 ; 56"/>
    <s v="BRETAGNE"/>
    <s v="Vilaine et côtiers bretons"/>
    <x v="3"/>
    <s v="Ellé, Isole et Laïta"/>
    <n v="3"/>
    <n v="3"/>
    <n v="3"/>
    <n v="3"/>
    <n v="3"/>
    <n v="3"/>
    <n v="3"/>
    <n v="3"/>
    <n v="3"/>
    <n v="0"/>
    <n v="0"/>
    <n v="9"/>
    <n v="3"/>
  </r>
  <r>
    <s v="FRGR0092A"/>
    <s v="LE BLAVET ET SES AFFLUENTS DEPUIS LA SOURCE JUSQU'A LA RETENUE DE KERNE UHEL"/>
    <s v="NATURELLE"/>
    <n v="1"/>
    <n v="44.867660919600517"/>
    <s v="BLAVET"/>
    <s v="P12-B"/>
    <s v="22"/>
    <s v="22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0092C"/>
    <s v="LE BLAVET ET SES AFFLUENTS DEPUIS LA RETENUE DE KERNE UHEL JUSQU'AU CANAL DE NANTES A BREST"/>
    <s v="NATURELLE"/>
    <n v="1"/>
    <n v="119.29523908578319"/>
    <s v="BLAVET"/>
    <s v="P12-B"/>
    <s v="22"/>
    <s v="22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0093A"/>
    <s v="LE BLAVET DEPUIS LA CONFLUENCE DU CANAL DE NANTES A BREST JUSQU'A LA RETENUE DE GUERLEDAN"/>
    <s v="MEFM"/>
    <n v="2"/>
    <n v="23.002127091655488"/>
    <s v="BLAVET"/>
    <s v="M12-B"/>
    <s v="22"/>
    <s v="22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0093C"/>
    <s v="LE BLAVET DEPUIS LA RETENUE DE GUERLEDAN JUSQU'A L'AMONT DE PONTIVY (LIEU-DIT LA CASCADE)"/>
    <s v="MEFM"/>
    <n v="2"/>
    <n v="48.944861184345427"/>
    <s v="BLAVET"/>
    <s v="M12-B"/>
    <s v="56"/>
    <s v="22 ; 56"/>
    <s v="BRETAGNE"/>
    <s v="Vilaine et côtiers bretons"/>
    <x v="3"/>
    <s v="Blavet"/>
    <n v="3"/>
    <n v="2"/>
    <n v="3"/>
    <n v="3"/>
    <n v="2"/>
    <n v="3"/>
    <n v="3"/>
    <n v="3"/>
    <n v="3"/>
    <n v="0"/>
    <n v="2"/>
    <n v="7"/>
    <n v="2"/>
  </r>
  <r>
    <s v="FRGR0093D"/>
    <s v="LE BLAVET DEPUIS PONTIVY JUSQU'A LA CONFLUENCE AVEC L'EVEL"/>
    <s v="MEFM"/>
    <n v="2"/>
    <n v="113.2551173697661"/>
    <s v="BLAVET"/>
    <s v="M12-B"/>
    <s v="56"/>
    <s v="56"/>
    <s v="BRETAGNE"/>
    <s v="Vilaine et côtiers bretons"/>
    <x v="3"/>
    <s v="Blavet"/>
    <n v="3"/>
    <n v="2"/>
    <n v="3"/>
    <n v="3"/>
    <n v="2"/>
    <n v="3"/>
    <n v="3"/>
    <n v="2"/>
    <n v="3"/>
    <n v="0"/>
    <n v="3"/>
    <n v="6"/>
    <n v="2"/>
  </r>
  <r>
    <s v="FRGR0094"/>
    <s v="LE BLAVET DEPUIS LA CONFLUENCE DE L'EVEL JUSQU'A L'ESTUAIRE"/>
    <s v="MEFM"/>
    <n v="2"/>
    <n v="83.665687678688471"/>
    <s v="BLAVET"/>
    <s v="G12"/>
    <s v="56"/>
    <s v="56"/>
    <s v="BRETAGNE"/>
    <s v="Vilaine et côtiers bretons"/>
    <x v="3"/>
    <s v="Blavet"/>
    <n v="3"/>
    <n v="2"/>
    <n v="3"/>
    <n v="3"/>
    <n v="2"/>
    <n v="3"/>
    <n v="3"/>
    <n v="3"/>
    <n v="1"/>
    <n v="1"/>
    <n v="2"/>
    <n v="6"/>
    <n v="1"/>
  </r>
  <r>
    <s v="FRGR0095"/>
    <s v="LE SCORFF ET SES AFFLUENTS DEPUIS LA SOURCE JUSQU'A L'ESTUAIRE"/>
    <s v="NATURELLE"/>
    <n v="1"/>
    <n v="382.42347435713361"/>
    <s v="SCORFF"/>
    <s v="P12-B"/>
    <s v="56"/>
    <s v="29 ; 56"/>
    <s v="BRETAGNE"/>
    <s v="Vilaine et côtiers bretons"/>
    <x v="3"/>
    <s v="Scorff"/>
    <n v="3"/>
    <n v="3"/>
    <n v="3"/>
    <n v="3"/>
    <n v="3"/>
    <n v="3"/>
    <n v="3"/>
    <n v="3"/>
    <n v="3"/>
    <n v="0"/>
    <n v="0"/>
    <n v="9"/>
    <n v="3"/>
  </r>
  <r>
    <s v="FRGR0096"/>
    <s v="LE SULON ET SES AFFLUENTS DEPUIS SAINT-GILLES-PLIGEAUX JUSQU'A LA CONFLUENCE AVEC LE BLAVET"/>
    <s v="NATURELLE"/>
    <n v="1"/>
    <n v="129.57724861280801"/>
    <s v="SULON"/>
    <s v="P12-B"/>
    <s v="22"/>
    <s v="22"/>
    <s v="BRETAGNE"/>
    <s v="Vilaine et côtiers bretons"/>
    <x v="3"/>
    <s v="Blavet"/>
    <n v="3"/>
    <n v="3"/>
    <n v="3"/>
    <n v="3"/>
    <n v="2"/>
    <n v="3"/>
    <n v="3"/>
    <n v="3"/>
    <n v="3"/>
    <n v="0"/>
    <n v="1"/>
    <n v="8"/>
    <n v="2"/>
  </r>
  <r>
    <s v="FRGR0097"/>
    <s v="LE PETIT DORE ET SES AFFLUENTS DEPUIS LA SOURCE JUSQU'A LA CONFLUENCE AVEC CANAL DE NANTES A BREST"/>
    <s v="NATURELLE"/>
    <n v="1"/>
    <n v="64.374031110844783"/>
    <s v="PETIT DORE"/>
    <s v="P12-B"/>
    <s v="22"/>
    <s v="22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0098"/>
    <s v="LE DAOULAS ET SES AFFLUENTS DEPUIS PLUSSULIEN JUSQU'A LA CONFLUENCE AVEC LE BLAVET"/>
    <s v="NATURELLE"/>
    <n v="1"/>
    <n v="59.360796897394223"/>
    <s v="DAOULAS"/>
    <s v="P12-B"/>
    <s v="22"/>
    <s v="22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0099"/>
    <s v="LE POULANCRE ET SES AFFLUENTS DEPUIS LA SOURCE JUSQU'A LA CONFLUENCE AVEC LE CANAL DE NANTES A BREST"/>
    <s v="NATURELLE"/>
    <n v="1"/>
    <n v="61.761636602298722"/>
    <s v="POULANCRE"/>
    <s v="P12-B"/>
    <s v="22"/>
    <s v="22"/>
    <s v="BRETAGNE"/>
    <s v="Vilaine et côtiers bretons"/>
    <x v="3"/>
    <s v="Blavet"/>
    <n v="3"/>
    <n v="3"/>
    <n v="3"/>
    <n v="3"/>
    <n v="2"/>
    <n v="3"/>
    <n v="3"/>
    <n v="3"/>
    <n v="3"/>
    <n v="0"/>
    <n v="1"/>
    <n v="8"/>
    <n v="2"/>
  </r>
  <r>
    <s v="FRGR0100"/>
    <s v="LA SARRE ET SES AFFLUENTS DEPUIS L'ETANG-DU-ROZ JUSQU'A LA CONFLUENCE AVEC LE BLAVET"/>
    <s v="NATURELLE"/>
    <n v="1"/>
    <n v="132.47007020125821"/>
    <s v="SARRE"/>
    <s v="P12-B"/>
    <s v="56"/>
    <s v="56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0101"/>
    <s v="L'EVEL ET SES AFFLUENTS DEPUIS LA SOURCE JUSQU'A LA CONFLUENCE AVEC LE BLAVET"/>
    <s v="NATURELLE"/>
    <n v="1"/>
    <n v="373.79135462588113"/>
    <s v="EVEL"/>
    <s v="P12-B"/>
    <s v="56"/>
    <s v="56"/>
    <s v="BRETAGNE"/>
    <s v="Vilaine et côtiers bretons"/>
    <x v="3"/>
    <s v="Blavet"/>
    <n v="3"/>
    <n v="3"/>
    <n v="3"/>
    <n v="3"/>
    <n v="3"/>
    <n v="3"/>
    <n v="3"/>
    <n v="1"/>
    <n v="3"/>
    <n v="1"/>
    <n v="0"/>
    <n v="8"/>
    <n v="1"/>
  </r>
  <r>
    <s v="FRGR0102"/>
    <s v="LE TARUN ET SES AFFLUENTS DEPUIS LA SOURCE JUSQU'A LA CONFLUENCE AVEC L'EVEL"/>
    <s v="NATURELLE"/>
    <n v="1"/>
    <n v="103.8580710605177"/>
    <s v="TARUN"/>
    <s v="P12-B"/>
    <s v="56"/>
    <s v="56"/>
    <s v="BRETAGNE"/>
    <s v="Vilaine et côtiers bretons"/>
    <x v="3"/>
    <s v="Blavet"/>
    <n v="3"/>
    <n v="3"/>
    <n v="3"/>
    <n v="2"/>
    <n v="2"/>
    <n v="3"/>
    <n v="3"/>
    <n v="3"/>
    <n v="3"/>
    <n v="0"/>
    <n v="2"/>
    <n v="7"/>
    <n v="2"/>
  </r>
  <r>
    <s v="FRGR0103"/>
    <s v="LA DEMI-VILLE ET SES AFFLUENTS DEPUIS LA SOURCE JUSQU'A L'ESTUAIRE"/>
    <s v="NATURELLE"/>
    <n v="1"/>
    <n v="59.924074292260201"/>
    <s v="DEMI-VILLE"/>
    <s v="P12-B"/>
    <s v="56"/>
    <s v="56"/>
    <s v="BRETAGNE"/>
    <s v="Vilaine et côtiers bretons"/>
    <x v="3"/>
    <s v="Golfe du Morbihan et ria d'Etel"/>
    <n v="3"/>
    <n v="3"/>
    <n v="3"/>
    <n v="3"/>
    <n v="3"/>
    <n v="3"/>
    <n v="3"/>
    <n v="3"/>
    <n v="3"/>
    <n v="0"/>
    <n v="0"/>
    <n v="9"/>
    <n v="3"/>
  </r>
  <r>
    <s v="FRGR0104"/>
    <s v="LE LOC'H ET SES AFFLUENTS DEPUIS LA SOURCE JUSQU'A L'ESTUAIRE"/>
    <s v="NATURELLE"/>
    <n v="1"/>
    <n v="223.80102375928089"/>
    <s v="LOC H"/>
    <s v="P12-A"/>
    <s v="56"/>
    <s v="56"/>
    <s v="BRETAGNE"/>
    <s v="Vilaine et côtiers bretons"/>
    <x v="3"/>
    <s v="Golfe du Morbihan et ria d'Etel"/>
    <n v="3"/>
    <n v="3"/>
    <n v="3"/>
    <n v="3"/>
    <n v="3"/>
    <n v="3"/>
    <n v="3"/>
    <n v="2"/>
    <n v="3"/>
    <n v="0"/>
    <n v="1"/>
    <n v="8"/>
    <n v="2"/>
  </r>
  <r>
    <s v="FRGR0105"/>
    <s v="LE LIZIEC ET SES AFFLUENTS DEPUIS LA SOURCE JUSQU'A L'ESTUAIRE"/>
    <s v="NATURELLE"/>
    <n v="1"/>
    <n v="69.587993898966928"/>
    <s v="LIZIEC"/>
    <s v="P12-A"/>
    <s v="56"/>
    <s v="56"/>
    <s v="BRETAGNE"/>
    <s v="Vilaine et côtiers bretons"/>
    <x v="3"/>
    <s v="Golfe du Morbihan et ria d'Etel"/>
    <n v="3"/>
    <n v="3"/>
    <n v="3"/>
    <n v="3"/>
    <n v="3"/>
    <n v="3"/>
    <n v="3"/>
    <n v="3"/>
    <n v="3"/>
    <n v="0"/>
    <n v="0"/>
    <n v="9"/>
    <n v="3"/>
  </r>
  <r>
    <s v="FRGR0106"/>
    <s v="L'ETIER DE BILLIERS ET SES AFFLUENTS DEPUIS LA SOURCE JUSQU'A L'ESTUAIRE"/>
    <s v="NATURELLE"/>
    <n v="1"/>
    <n v="176.33385246902719"/>
    <s v="ETIER DE BILLIERS"/>
    <s v="P12-A"/>
    <s v="56"/>
    <s v="56"/>
    <s v="BRETAGNE"/>
    <s v="Vilaine et côtiers bretons"/>
    <x v="3"/>
    <s v="Vilaine"/>
    <n v="3"/>
    <n v="3"/>
    <n v="3"/>
    <n v="3"/>
    <n v="2"/>
    <n v="3"/>
    <n v="3"/>
    <n v="3"/>
    <n v="3"/>
    <n v="0"/>
    <n v="1"/>
    <n v="8"/>
    <n v="2"/>
  </r>
  <r>
    <s v="FRGR0107A"/>
    <s v="LA CANTACHE ET SES AFFLUENTS DEPUIS L'ETANG DE CHATILLON JUSQU'A LA RETENUE DE VILLAUMUR"/>
    <s v="NATURELLE"/>
    <n v="1"/>
    <n v="76.956974883145264"/>
    <s v="CANTACHE"/>
    <s v="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08"/>
    <s v="LA CHEVRE ET SES AFFLUENTS DEPUIS LA SOURCE JUSQU'A LA CONFLUENCE AVEC LA VILAINE"/>
    <s v="NATURELLE"/>
    <n v="1"/>
    <n v="181.66576696205621"/>
    <s v="CHEVRE"/>
    <s v="P12-A"/>
    <s v="35"/>
    <s v="35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0109A"/>
    <s v="LA VALIERE ET SES AFFLUENTS DEPUIS SAINT-PIERRE-LA-COUR JUSQU'A LA RETENUE DE LA VALIERE"/>
    <s v="NATURELLE"/>
    <n v="1"/>
    <n v="48.611189691269757"/>
    <s v="VALIERE"/>
    <s v="P12-B"/>
    <s v="35"/>
    <s v="35 ; 53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0109C"/>
    <s v="LA VALIERE ET SES AFFLUENTS DEPUIS LA RETENUE DE LA VALIERE JUSQU'A LA CONFLUENCE AVEC LA VILAINE"/>
    <s v="NATURELLE"/>
    <n v="1"/>
    <n v="97.363251794026297"/>
    <s v="VALIERE"/>
    <s v="P12-A"/>
    <s v="35"/>
    <s v="35"/>
    <s v="BRETAGNE"/>
    <s v="Vilaine et côtiers bretons"/>
    <x v="3"/>
    <s v="Vilaine"/>
    <n v="3"/>
    <n v="3"/>
    <n v="3"/>
    <n v="3"/>
    <n v="3"/>
    <n v="3"/>
    <n v="3"/>
    <n v="2"/>
    <n v="3"/>
    <n v="0"/>
    <n v="1"/>
    <n v="8"/>
    <n v="2"/>
  </r>
  <r>
    <s v="FRGR0110"/>
    <s v="L'ILLE DEPUIS DINGE JUSQU'A LA CONFLUENCE AVEC LA VILAINE"/>
    <s v="MEFM"/>
    <n v="2"/>
    <n v="123.4679012238889"/>
    <s v="ILLE"/>
    <s v="M12-A"/>
    <s v="35"/>
    <s v="35"/>
    <s v="BRETAGNE"/>
    <s v="Vilaine et côtiers bretons"/>
    <x v="3"/>
    <s v="Vilaine"/>
    <n v="3"/>
    <n v="3"/>
    <n v="3"/>
    <n v="3"/>
    <n v="3"/>
    <n v="3"/>
    <n v="3"/>
    <n v="1"/>
    <n v="3"/>
    <n v="1"/>
    <n v="0"/>
    <n v="8"/>
    <n v="1"/>
  </r>
  <r>
    <s v="FRGR0111"/>
    <s v="L'ILLET ET SES AFFLUENTS DEPUIS LA SOURCE JUSQU'A LA CONFLUENCE AVEC L'ILLE"/>
    <s v="NATURELLE"/>
    <n v="1"/>
    <n v="168.65492764373079"/>
    <s v="ILLET"/>
    <s v="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12"/>
    <s v="LA FLUME ET SES AFFLUENTS DEPUIS LANGOUET JUSQU'A LA CONFLUENCE AVEC LA VILAINE"/>
    <s v="NATURELLE"/>
    <n v="1"/>
    <n v="136.01173483126249"/>
    <s v="FLUME"/>
    <s v="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13"/>
    <s v="LE MEU ET SES AFFLUENTS DEPUIS LA SOURCE JUSQU'A LA CONFLUENCE AVEC LE GARUN"/>
    <s v="NATURELLE"/>
    <n v="1"/>
    <n v="326.22558742993021"/>
    <s v="MEU"/>
    <s v="P12-A"/>
    <s v="35"/>
    <s v="22 ; 35"/>
    <s v="BRETAGNE"/>
    <s v="Vilaine et côtiers bretons"/>
    <x v="3"/>
    <s v="Vilaine"/>
    <n v="3"/>
    <n v="3"/>
    <n v="3"/>
    <n v="2"/>
    <n v="2"/>
    <n v="3"/>
    <n v="3"/>
    <n v="2"/>
    <n v="3"/>
    <n v="0"/>
    <n v="3"/>
    <n v="6"/>
    <n v="2"/>
  </r>
  <r>
    <s v="FRGR0114"/>
    <s v="LE MEU DEPUIS LA CONFLUENCE DU GARUN JUSQU'A LA CONFLUENCE AVEC LA VILAINE"/>
    <s v="NATURELLE"/>
    <n v="1"/>
    <n v="73.584106846473446"/>
    <s v="MEU"/>
    <s v="M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15"/>
    <s v="LA VAUNOISE ET SES AFFLUENTS DEPUIS LA SOURCE JUSQU'A LA CONFLUENCE AVEC LE MEU"/>
    <s v="NATURELLE"/>
    <n v="1"/>
    <n v="114.9592643366838"/>
    <s v="VAUNOISE"/>
    <s v="P12-A"/>
    <s v="35"/>
    <s v="35"/>
    <s v="BRETAGNE"/>
    <s v="Vilaine et côtiers bretons"/>
    <x v="3"/>
    <s v="Vilaine"/>
    <n v="3"/>
    <n v="3"/>
    <n v="3"/>
    <n v="3"/>
    <n v="3"/>
    <n v="3"/>
    <n v="3"/>
    <n v="1"/>
    <n v="3"/>
    <n v="1"/>
    <n v="0"/>
    <n v="8"/>
    <n v="1"/>
  </r>
  <r>
    <s v="FRGR0116"/>
    <s v="LE GARUN ET SES AFFLUENTS DEPUIS LA SOURCE JUSQU'A LA CONFLUENCE AVEC LE MEU"/>
    <s v="NATURELLE"/>
    <n v="1"/>
    <n v="125.7001308550918"/>
    <s v="GARUN"/>
    <s v="P12-A"/>
    <s v="35"/>
    <s v="22 ; 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17B"/>
    <s v="LA CHEZE ET SES AFFLUENTS DEPUIS LA RETENUE DE LA CHEZE JUSQU'A LA CONFLUENCE AVEC LE MEU"/>
    <s v="NATURELLE"/>
    <n v="1"/>
    <n v="36.665381812468283"/>
    <s v="CHEZE"/>
    <s v="P12-A"/>
    <s v="35"/>
    <s v="35"/>
    <s v="BRETAGNE"/>
    <s v="Vilaine et côtiers bretons"/>
    <x v="3"/>
    <s v="Vilaine"/>
    <n v="3"/>
    <n v="3"/>
    <n v="3"/>
    <n v="2"/>
    <n v="3"/>
    <n v="3"/>
    <n v="3"/>
    <n v="2"/>
    <n v="3"/>
    <n v="0"/>
    <n v="2"/>
    <n v="7"/>
    <n v="2"/>
  </r>
  <r>
    <s v="FRGR0118"/>
    <s v="LA SEICHE DEPUIS L'ETANG DE MARCILLE JUSQU'A LA CONFLUENCE AVEC LA VILAINE"/>
    <s v="NATURELLE"/>
    <n v="1"/>
    <n v="129.5728624773644"/>
    <s v="SEICHE"/>
    <s v="M12-A"/>
    <s v="35"/>
    <s v="35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0119B"/>
    <s v="LE CANUT ET SES AFFLUENTS DEPUIS L'ETANG DE LA MUSSE JUSQU'A LA CONFLUENCE AVEC LA VILAINE"/>
    <s v="NATURELLE"/>
    <n v="1"/>
    <n v="106.30634963795001"/>
    <s v="CANUT"/>
    <s v="P12-A"/>
    <s v="35"/>
    <s v="35"/>
    <s v="BRETAGNE"/>
    <s v="Vilaine et côtiers bretons"/>
    <x v="3"/>
    <s v="Vilaine"/>
    <n v="3"/>
    <n v="3"/>
    <n v="3"/>
    <n v="3"/>
    <n v="3"/>
    <n v="3"/>
    <n v="3"/>
    <n v="2"/>
    <n v="3"/>
    <n v="0"/>
    <n v="1"/>
    <n v="8"/>
    <n v="2"/>
  </r>
  <r>
    <s v="FRGR0120"/>
    <s v="LE SEMNON DEPUIS LA CONFLUENCE DE LA BRUTZ JUSQU'A LA CONFLUENCE AVEC LA VILAINE"/>
    <s v="NATURELLE"/>
    <n v="1"/>
    <n v="71.997816212710362"/>
    <s v="SEMNON"/>
    <s v="M12-A"/>
    <s v="35"/>
    <s v="35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0121"/>
    <s v="LA CHERE ET SES AFFLUENTS DEPUIS LA SOURCE JUSQU'A LA CONFLUENCE AVEC LA VILAINE"/>
    <s v="NATURELLE"/>
    <n v="1"/>
    <n v="336.4764369121375"/>
    <s v="CHERE"/>
    <s v="P12-A"/>
    <s v="44"/>
    <s v="35 ; 44"/>
    <s v="PAYS DE LA LOIRE"/>
    <s v="Vilaine et côtiers bretons"/>
    <x v="2"/>
    <s v="Vilaine"/>
    <n v="3"/>
    <n v="3"/>
    <n v="3"/>
    <n v="3"/>
    <n v="3"/>
    <n v="3"/>
    <n v="3"/>
    <n v="1"/>
    <n v="3"/>
    <n v="1"/>
    <n v="0"/>
    <n v="8"/>
    <n v="1"/>
  </r>
  <r>
    <s v="FRGR0122"/>
    <s v="L'ARON ET SES AFFLUENTS DEPUIS LA SOURCE JUSQU'A LA CONFLUENCE AVEC LA CHERE"/>
    <s v="NATURELLE"/>
    <n v="1"/>
    <n v="115.4319264274321"/>
    <s v="ARON"/>
    <s v="P12-A"/>
    <s v="35"/>
    <s v="35 ; 44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23"/>
    <s v="LE DON ET SES AFFLUENTS DEPUIS LA SOURCE JUSQU'A JANS"/>
    <s v="NATURELLE"/>
    <n v="1"/>
    <n v="311.99893687442642"/>
    <s v="DON"/>
    <s v="P12-A"/>
    <s v="44"/>
    <s v="44 ; 49"/>
    <s v="PAYS DE LA LOIRE"/>
    <s v="Vilaine et côtiers bretons"/>
    <x v="2"/>
    <s v="Vilaine"/>
    <n v="3"/>
    <n v="3"/>
    <n v="3"/>
    <n v="3"/>
    <n v="3"/>
    <n v="3"/>
    <n v="3"/>
    <n v="2"/>
    <n v="3"/>
    <n v="0"/>
    <n v="1"/>
    <n v="8"/>
    <n v="2"/>
  </r>
  <r>
    <s v="FRGR0124A"/>
    <s v="LE DON DEPUIS JANS JUSQU'A GUEMENE-PENFAO"/>
    <s v="NATURELLE"/>
    <n v="1"/>
    <n v="102.4669674781486"/>
    <s v="DON"/>
    <s v="M12-A"/>
    <s v="44"/>
    <s v="44"/>
    <s v="PAYS DE LA LOIRE"/>
    <s v="Vilaine et côtiers bretons"/>
    <x v="2"/>
    <s v="Vilaine"/>
    <n v="3"/>
    <n v="3"/>
    <n v="3"/>
    <n v="3"/>
    <n v="3"/>
    <n v="3"/>
    <n v="3"/>
    <n v="2"/>
    <n v="3"/>
    <n v="0"/>
    <n v="1"/>
    <n v="8"/>
    <n v="2"/>
  </r>
  <r>
    <s v="FRGR0124B"/>
    <s v="LE DON DEPUIS GUEMENE-PENFAO JUSQU'A LA CONFLUENCE AVEC LA VILAINE"/>
    <s v="NATURELLE"/>
    <n v="1"/>
    <n v="78.863681157080322"/>
    <s v="DON"/>
    <s v="M12-A"/>
    <s v="44"/>
    <s v="44"/>
    <s v="PAYS DE LA LOIRE"/>
    <s v="Vilaine et côtiers bretons"/>
    <x v="2"/>
    <s v="Vilaine"/>
    <n v="3"/>
    <n v="3"/>
    <n v="3"/>
    <n v="2"/>
    <n v="3"/>
    <n v="3"/>
    <n v="3"/>
    <n v="1"/>
    <n v="3"/>
    <n v="1"/>
    <n v="1"/>
    <n v="7"/>
    <n v="1"/>
  </r>
  <r>
    <s v="FRGR0125"/>
    <s v="LE CANUT SUD DEPUIS PIPRIAC JUSQU'A LA CONFLUENCE AVEC LA VILAINE"/>
    <s v="NATURELLE"/>
    <n v="1"/>
    <n v="104.22147188000061"/>
    <s v="CANUT SUD"/>
    <s v="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26A"/>
    <s v="L'OUST ET SES AFFLUENTS DEPUIS LA SOURCE JUSQU'A LA RETENUE DE BOSMELEAC"/>
    <s v="NATURELLE"/>
    <n v="1"/>
    <n v="46.436456448568471"/>
    <s v="OUST"/>
    <s v="P12-B"/>
    <s v="22"/>
    <s v="22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26C"/>
    <s v="L'OUST ET SES AFFLUENTS DEPUIS LA RETENUE DE BOSMELEAC JUSQU'A ROHAN"/>
    <s v="NATURELLE"/>
    <n v="1"/>
    <n v="313.14959426658612"/>
    <s v="OUST"/>
    <s v="P12-B"/>
    <s v="22"/>
    <s v="22 ; 56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27"/>
    <s v="L'OUST DEPUIS ROHAN JUSQU'A LA CONFLUENCE AVEC LA VILAINE"/>
    <s v="MEFM"/>
    <n v="2"/>
    <n v="304.70797223512523"/>
    <s v="OUST"/>
    <s v="M12-A"/>
    <s v="56"/>
    <s v="35 ; 56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28"/>
    <s v="L'AFF ET SES AFFLUENTS DEPUIS LA SOURCE JUSQU'A LA CONFLUENCE AVEC L'OYON"/>
    <s v="NATURELLE"/>
    <n v="1"/>
    <n v="157.42903903045439"/>
    <s v="AFF"/>
    <s v="P12-A"/>
    <s v="35"/>
    <s v="35 ; 56"/>
    <s v="BRETAGNE"/>
    <s v="Vilaine et côtiers bretons"/>
    <x v="3"/>
    <s v="Vilaine"/>
    <n v="3"/>
    <n v="2"/>
    <n v="3"/>
    <n v="3"/>
    <n v="3"/>
    <n v="3"/>
    <n v="3"/>
    <n v="1"/>
    <n v="3"/>
    <n v="1"/>
    <n v="1"/>
    <n v="7"/>
    <n v="1"/>
  </r>
  <r>
    <s v="FRGR0129A"/>
    <s v="L'AFF DEPUIS LA CONFLUENCE DE L'OYON JUSQU'A LA GACILLY"/>
    <s v="NATURELLE"/>
    <n v="1"/>
    <n v="74.901998347398873"/>
    <s v="AFF"/>
    <s v="M12-A"/>
    <s v="56"/>
    <s v="35 ; 56"/>
    <s v="BRETAGNE"/>
    <s v="Vilaine et côtiers bretons"/>
    <x v="3"/>
    <s v="Vilaine"/>
    <n v="3"/>
    <n v="3"/>
    <n v="3"/>
    <n v="3"/>
    <n v="2"/>
    <n v="3"/>
    <n v="3"/>
    <n v="3"/>
    <n v="3"/>
    <n v="0"/>
    <n v="1"/>
    <n v="8"/>
    <n v="2"/>
  </r>
  <r>
    <s v="FRGR0129B"/>
    <s v="L'AFF DEPUIS LA GACILLY JUSQU'A LA CONFLUENCE AVEC L'OUST"/>
    <s v="MEFM"/>
    <n v="2"/>
    <n v="42.496658504342761"/>
    <s v="AFF"/>
    <s v="M12-A"/>
    <s v="56"/>
    <s v="35 ; 56"/>
    <s v="BRETAGNE"/>
    <s v="Vilaine et côtiers bretons"/>
    <x v="3"/>
    <s v="Vilaine"/>
    <n v="3"/>
    <n v="3"/>
    <n v="3"/>
    <n v="3"/>
    <n v="2"/>
    <n v="3"/>
    <n v="3"/>
    <n v="2"/>
    <n v="3"/>
    <n v="0"/>
    <n v="2"/>
    <n v="7"/>
    <n v="2"/>
  </r>
  <r>
    <s v="FRGR0130"/>
    <s v="LE LIE ET SES AFFLUENTS DEPUIS LA SOURCE JUSQU'A LA MOTTE"/>
    <s v="NATURELLE"/>
    <n v="1"/>
    <n v="249.4044230095256"/>
    <s v="LIE"/>
    <s v="P12-B"/>
    <s v="22"/>
    <s v="22"/>
    <s v="BRETAGNE"/>
    <s v="Vilaine et côtiers bretons"/>
    <x v="3"/>
    <s v="Vilaine"/>
    <n v="3"/>
    <n v="3"/>
    <n v="3"/>
    <n v="3"/>
    <n v="3"/>
    <n v="3"/>
    <n v="3"/>
    <n v="3"/>
    <n v="1"/>
    <n v="1"/>
    <n v="0"/>
    <n v="8"/>
    <n v="1"/>
  </r>
  <r>
    <s v="FRGR0131"/>
    <s v="LE LIE DEPUIS LA MOTTE JUSQU'A LA CONFLUENCE AVEC L'OUST"/>
    <s v="NATURELLE"/>
    <n v="1"/>
    <n v="88.506286145410201"/>
    <s v="LIE"/>
    <s v="M12-A"/>
    <s v="22"/>
    <s v="22 ; 56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32"/>
    <s v="LE NINIAN DEPUIS LA CONFLUENCE DU LEVERIN JUSQU'A LA CONFLUENCE AVEC L'OUST"/>
    <s v="NATURELLE"/>
    <n v="1"/>
    <n v="33.33919598625674"/>
    <s v="NINIAN"/>
    <s v="M12-A"/>
    <s v="56"/>
    <s v="56"/>
    <s v="BRETAGNE"/>
    <s v="Vilaine et côtiers bretons"/>
    <x v="3"/>
    <s v="Vilaine"/>
    <n v="3"/>
    <n v="2"/>
    <n v="3"/>
    <n v="3"/>
    <n v="3"/>
    <n v="3"/>
    <n v="3"/>
    <n v="3"/>
    <n v="3"/>
    <n v="0"/>
    <n v="1"/>
    <n v="8"/>
    <n v="2"/>
  </r>
  <r>
    <s v="FRGR0133A"/>
    <s v="L'YVEL DEPUIS LA CONFLUENCE DU DOUEFF JUSQU'A L'ETANG AU DUC"/>
    <s v="NATURELLE"/>
    <n v="1"/>
    <n v="40.717266493170783"/>
    <s v="YVEL"/>
    <s v="M12-A"/>
    <s v="56"/>
    <s v="35 ; 56"/>
    <s v="BRETAGNE"/>
    <s v="Vilaine et côtiers bretons"/>
    <x v="3"/>
    <s v="Vilaine"/>
    <n v="3"/>
    <n v="2"/>
    <n v="3"/>
    <n v="2"/>
    <n v="2"/>
    <n v="3"/>
    <n v="3"/>
    <n v="3"/>
    <n v="3"/>
    <n v="0"/>
    <n v="3"/>
    <n v="6"/>
    <n v="2"/>
  </r>
  <r>
    <s v="FRGR0134"/>
    <s v="LA CLAIE ET SES AFFLUENTS DEPUIS LA SOURCE JUSQU'A LA CONFLUENCE AVEC L'OUST"/>
    <s v="NATURELLE"/>
    <n v="1"/>
    <n v="355.48699947014251"/>
    <s v="CLAIE"/>
    <s v="P12-A"/>
    <s v="56"/>
    <s v="56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0135"/>
    <s v="LE COMBS ET SES AFFLUENTS DEPUIS LA SOURCE JUSQU'A LA CONFLUENCE AVEC L'AFF"/>
    <s v="NATURELLE"/>
    <n v="1"/>
    <n v="156.7843274930907"/>
    <s v="COMBS"/>
    <s v="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36"/>
    <s v="L'OYON ET SES AFFLUENTS DEPUIS LA SOURCE JUSQU'A LA CONFLUENCE AVEC L'AFF"/>
    <s v="NATURELLE"/>
    <n v="1"/>
    <n v="131.77738207727211"/>
    <s v="OYON"/>
    <s v="P12-A"/>
    <s v="56"/>
    <s v="56"/>
    <s v="BRETAGNE"/>
    <s v="Vilaine et côtiers bretons"/>
    <x v="3"/>
    <s v="Vilaine"/>
    <n v="3"/>
    <n v="3"/>
    <n v="3"/>
    <n v="3"/>
    <n v="2"/>
    <n v="3"/>
    <n v="3"/>
    <n v="2"/>
    <n v="3"/>
    <n v="0"/>
    <n v="2"/>
    <n v="7"/>
    <n v="2"/>
  </r>
  <r>
    <s v="FRGR0137"/>
    <s v="L'ARZ ET SES AFFLUENTS DEPUIS LA SOURCE JUSQU'A LA CONFLUENCE AVEC L'OUST"/>
    <s v="NATURELLE"/>
    <n v="1"/>
    <n v="318.44427409152462"/>
    <s v="ARZ"/>
    <s v="P12-A"/>
    <s v="56"/>
    <s v="56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138"/>
    <s v="L'ISAC ET SES AFFLUENTS DEPUIS LA SOURCE JUSQU'A BLAIN"/>
    <s v="NATURELLE"/>
    <n v="1"/>
    <n v="249.29089787215179"/>
    <s v="ISAC"/>
    <s v="P12-A"/>
    <s v="44"/>
    <s v="44"/>
    <s v="PAYS DE LA LOIRE"/>
    <s v="Vilaine et côtiers bretons"/>
    <x v="2"/>
    <s v="Vilaine"/>
    <n v="3"/>
    <n v="3"/>
    <n v="3"/>
    <n v="3"/>
    <n v="3"/>
    <n v="3"/>
    <n v="3"/>
    <n v="3"/>
    <n v="3"/>
    <n v="0"/>
    <n v="0"/>
    <n v="9"/>
    <n v="3"/>
  </r>
  <r>
    <s v="FRGR0139"/>
    <s v="L'ISAC DEPUIS BLAIN JUSQU'A LA CONFLUENCE AVEC LA VILAINE"/>
    <s v="MEFM"/>
    <n v="2"/>
    <n v="129.28582984758921"/>
    <s v="ISAC"/>
    <s v="M12-A"/>
    <s v="44"/>
    <s v="44"/>
    <s v="PAYS DE LA LOIRE"/>
    <s v="Vilaine et côtiers bretons"/>
    <x v="2"/>
    <s v="Vilaine"/>
    <n v="3"/>
    <n v="3"/>
    <n v="3"/>
    <n v="2"/>
    <n v="3"/>
    <n v="3"/>
    <n v="3"/>
    <n v="1"/>
    <n v="3"/>
    <n v="1"/>
    <n v="1"/>
    <n v="7"/>
    <n v="1"/>
  </r>
  <r>
    <s v="FRGR0140"/>
    <s v="LE TREVELO ET SES AFFLUENTS DEPUIS LA SOURCE JUSQU'A LA RETENUE D'ARZAL"/>
    <s v="NATURELLE"/>
    <n v="1"/>
    <n v="147.76304562022801"/>
    <s v="TREVELO"/>
    <s v="P12-A"/>
    <s v="56"/>
    <s v="56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0141A"/>
    <s v="L'ALLIER DEPUIS LANGOGNE JUSQU'AU BARRAGE DE POUTES"/>
    <s v="NATURELLE"/>
    <n v="1"/>
    <n v="121.70616263824139"/>
    <s v="ALLIER"/>
    <s v="M3"/>
    <s v="43"/>
    <s v="43 ; 48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0141C"/>
    <s v="L'ALLIER DEPUIS LA RETENUE DE POUTES JUSQU'A MONISTROL-D'ALLIER"/>
    <s v="NATURELLE"/>
    <n v="1"/>
    <n v="35.981894505855507"/>
    <s v="ALLIER"/>
    <s v="G3"/>
    <s v="43"/>
    <s v="43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0142A"/>
    <s v="L'ALLIER DEPUIS MONISTROL-D'ALLIER JUSQU'A LA CONFLUENCE AVEC LA SENOUIRE"/>
    <s v="NATURELLE"/>
    <n v="1"/>
    <n v="192.19173566616229"/>
    <s v="ALLIER"/>
    <s v="G3"/>
    <s v="43"/>
    <s v="43"/>
    <s v="AUVERGNE-RHONE-ALPES"/>
    <s v="Allier-Loire amont"/>
    <x v="0"/>
    <s v="Haut Allier"/>
    <n v="3"/>
    <n v="3"/>
    <n v="3"/>
    <n v="3"/>
    <n v="3"/>
    <n v="3"/>
    <n v="3"/>
    <n v="3"/>
    <n v="1"/>
    <n v="1"/>
    <n v="0"/>
    <n v="8"/>
    <n v="1"/>
  </r>
  <r>
    <s v="FRGR0142B"/>
    <s v="L'ALLIER DEPUIS LA CONFLUENCE DE LA SENOUIRE JUSQU'A LA CONFLUENCE AVEC L'AUZON"/>
    <s v="NATURELLE"/>
    <n v="1"/>
    <n v="199.23617671589111"/>
    <s v="ALLIER"/>
    <s v="G3"/>
    <s v="63"/>
    <s v="43 ; 63"/>
    <s v="AUVERGNE-RHONE-ALPES"/>
    <s v="Allier-Loire amont"/>
    <x v="0"/>
    <s v="Allier aval"/>
    <n v="3"/>
    <n v="3"/>
    <n v="3"/>
    <n v="3"/>
    <n v="3"/>
    <n v="2"/>
    <n v="3"/>
    <n v="3"/>
    <n v="3"/>
    <n v="0"/>
    <n v="1"/>
    <n v="8"/>
    <n v="2"/>
  </r>
  <r>
    <s v="FRGR0143A"/>
    <s v="L'ALLIER DEPUIS LA CONFLUENCE DE L'AUZON JUSQU'A VICHY"/>
    <s v="NATURELLE"/>
    <n v="1"/>
    <n v="221.50781397271291"/>
    <s v="ALLIER"/>
    <s v="G17/3-21"/>
    <s v="63"/>
    <s v="03 ; 63"/>
    <s v="AUVERGNE-RHONE-ALPES"/>
    <s v="Allier-Loire amont"/>
    <x v="0"/>
    <s v="Allier aval"/>
    <n v="3"/>
    <n v="3"/>
    <n v="1"/>
    <n v="3"/>
    <n v="2"/>
    <n v="3"/>
    <n v="3"/>
    <n v="3"/>
    <n v="3"/>
    <n v="1"/>
    <n v="1"/>
    <n v="7"/>
    <n v="1"/>
  </r>
  <r>
    <s v="FRGR0143B"/>
    <s v="L'ALLIER ET SES AFFLUENTS DEPUIS VICHY JUSQU'A LA CONFLUENCE AVEC LA SIOULE"/>
    <s v="NATURELLE"/>
    <n v="1"/>
    <n v="134.04376511216131"/>
    <s v="ALLIER"/>
    <s v="G17/3-21"/>
    <s v="03"/>
    <s v="03"/>
    <s v="AUVERGNE-RHONE-ALPES"/>
    <s v="Allier-Loire amont"/>
    <x v="0"/>
    <s v="Allier aval"/>
    <n v="3"/>
    <n v="3"/>
    <n v="3"/>
    <n v="3"/>
    <n v="3"/>
    <n v="3"/>
    <n v="3"/>
    <n v="2"/>
    <n v="3"/>
    <n v="0"/>
    <n v="1"/>
    <n v="8"/>
    <n v="2"/>
  </r>
  <r>
    <s v="FRGR0144A"/>
    <s v="L'ALLIER ET SES AFFLUENTS DEPUIS LA CONFLUENCE DE LA SIOULE JUSQU'A LIVRY"/>
    <s v="NATURELLE"/>
    <n v="1"/>
    <n v="208.56744340295029"/>
    <s v="ALLIER"/>
    <s v="TG17/3-21"/>
    <s v="03"/>
    <s v="03 ; 58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0144B"/>
    <s v="L'ALLIER DEPUIS LIVRY JUSQU'A LA CONFLUENCE AVEC LA LOIRE"/>
    <s v="NATURELLE"/>
    <n v="1"/>
    <n v="89.897294452585299"/>
    <s v="ALLIER"/>
    <s v="TG17/3-21"/>
    <s v="58"/>
    <s v="03 ; 18 ; 58"/>
    <s v="BOURGOGNE-FRANCHE-COMTE"/>
    <s v="Allier-Loire amont"/>
    <x v="0"/>
    <s v="Allier aval"/>
    <n v="3"/>
    <n v="2"/>
    <n v="3"/>
    <n v="3"/>
    <n v="3"/>
    <n v="3"/>
    <n v="3"/>
    <n v="3"/>
    <n v="3"/>
    <n v="0"/>
    <n v="1"/>
    <n v="8"/>
    <n v="2"/>
  </r>
  <r>
    <s v="FRGR0145"/>
    <s v="L'ALLIER DEPUIS LAVEYRUNE JUSQU'A LANGOGNE"/>
    <s v="NATURELLE"/>
    <n v="1"/>
    <n v="36.040061026418272"/>
    <s v="ALLIER"/>
    <s v="M8-A"/>
    <s v="48"/>
    <s v="07 ; 48"/>
    <s v="OCCITANIE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0146"/>
    <s v="LE CHER ET SES AFFLUENTS DEPUIS LA SOURCE JUSQU'AU COMPLEXE DE ROCHEBUT"/>
    <s v="NATURELLE"/>
    <n v="1"/>
    <n v="573.81017995456568"/>
    <s v="CHER"/>
    <s v="P21"/>
    <s v="63"/>
    <s v="03 ; 23 ; 63"/>
    <s v="AUVERGNE-RHONE-ALPES"/>
    <s v="Loire moyenne"/>
    <x v="0"/>
    <s v="Cher amont"/>
    <n v="3"/>
    <n v="3"/>
    <n v="3"/>
    <n v="2"/>
    <n v="3"/>
    <n v="3"/>
    <n v="3"/>
    <n v="3"/>
    <n v="3"/>
    <n v="0"/>
    <n v="1"/>
    <n v="8"/>
    <n v="2"/>
  </r>
  <r>
    <s v="FRGR0147"/>
    <s v="LE CHER DEPUIS LE COMPLEXE DE ROCHEBUT JUSQU'A MONTLUCON"/>
    <s v="NATURELLE"/>
    <n v="1"/>
    <n v="42.332515482996101"/>
    <s v="CHER"/>
    <s v="G21"/>
    <s v="03"/>
    <s v="03"/>
    <s v="AUVERGNE-RHONE-ALPES"/>
    <s v="Loire moyenne"/>
    <x v="0"/>
    <s v="Cher amont"/>
    <n v="3"/>
    <n v="3"/>
    <n v="3"/>
    <n v="3"/>
    <n v="2"/>
    <n v="3"/>
    <n v="3"/>
    <n v="3"/>
    <n v="3"/>
    <n v="0"/>
    <n v="1"/>
    <n v="8"/>
    <n v="2"/>
  </r>
  <r>
    <s v="FRGR0148"/>
    <s v="LE CHER DEPUIS MONTLUCON JUSQU'A LA CONFLUENCE AVEC L'AUMANCE"/>
    <s v="NATURELLE"/>
    <n v="1"/>
    <n v="156.40518335161019"/>
    <s v="CHER"/>
    <s v="G21"/>
    <s v="03"/>
    <s v="03 ; 18"/>
    <s v="AUVERGNE-RHONE-ALPES"/>
    <s v="Loire moyenne"/>
    <x v="0"/>
    <s v="Cher amont"/>
    <n v="3"/>
    <n v="3"/>
    <n v="3"/>
    <n v="2"/>
    <n v="3"/>
    <n v="3"/>
    <n v="3"/>
    <n v="1"/>
    <n v="3"/>
    <n v="1"/>
    <n v="1"/>
    <n v="7"/>
    <n v="1"/>
  </r>
  <r>
    <s v="FRGR0149"/>
    <s v="LE CHER DEPUIS LA CONFLUENCE DE L'AUMANCE JUSQU'A VIERZON"/>
    <s v="NATURELLE"/>
    <n v="1"/>
    <n v="574.73561578303179"/>
    <s v="CHER"/>
    <s v="TG9/21"/>
    <s v="18"/>
    <s v="03 ; 18"/>
    <s v="CENTRE-VAL DE LOIRE"/>
    <s v="Loire moyenne"/>
    <x v="1"/>
    <s v="Cher amont"/>
    <n v="3"/>
    <n v="2"/>
    <n v="3"/>
    <n v="3"/>
    <n v="2"/>
    <n v="3"/>
    <n v="3"/>
    <n v="3"/>
    <n v="3"/>
    <n v="0"/>
    <n v="2"/>
    <n v="7"/>
    <n v="2"/>
  </r>
  <r>
    <s v="FRGR0150A"/>
    <s v="LE CHER DEPUIS VIERZON JUSQU'A CHABRIS"/>
    <s v="NATURELLE"/>
    <n v="1"/>
    <n v="134.7386685960719"/>
    <s v="CHER"/>
    <s v="TG9"/>
    <s v="41"/>
    <s v="18 ; 36 ; 41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0150B"/>
    <s v="LE CHER DEPUIS CHABRIS JUSQU'A NOYERS-SUR-CHER"/>
    <s v="NATURELLE"/>
    <n v="1"/>
    <n v="108.3797472775459"/>
    <s v="CHER"/>
    <s v="TG9"/>
    <s v="41"/>
    <s v="36 ; 41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0150C"/>
    <s v="LE CHER DEPUIS NOYERS-SUR-CHER JUSQU'A LA CONFLUENCE AVEC LA LOIRE"/>
    <s v="MEFM"/>
    <n v="2"/>
    <n v="331.22399447157301"/>
    <s v="CHER"/>
    <s v="TG9"/>
    <s v="37"/>
    <s v="37 ; 41"/>
    <s v="CENTRE-VAL DE LOIRE"/>
    <s v="Loire moyenne"/>
    <x v="1"/>
    <s v="Cher aval"/>
    <n v="3"/>
    <n v="2"/>
    <n v="3"/>
    <n v="3"/>
    <n v="3"/>
    <n v="3"/>
    <n v="3"/>
    <n v="3"/>
    <n v="3"/>
    <n v="0"/>
    <n v="1"/>
    <n v="8"/>
    <n v="2"/>
  </r>
  <r>
    <s v="FRGR0151"/>
    <s v="LA MEJEANNE DEPUIS COUCOURON JUSQU'A LA CONFLUENCE AVEC LA LOIRE"/>
    <s v="NATURELLE"/>
    <n v="1"/>
    <n v="64.707285923207422"/>
    <s v="MEJEANNE"/>
    <s v="P3"/>
    <s v="43"/>
    <s v="07 ; 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0152"/>
    <s v="LA GAZEILLE ET SES AFFLUENTS DEPUIS LA SOURCE JUSQU'A LA CONFLUENCE AVEC LA LOIRE"/>
    <s v="NATURELLE"/>
    <n v="1"/>
    <n v="101.742806419346"/>
    <s v="GAZEILLE"/>
    <s v="P3"/>
    <s v="43"/>
    <s v="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0153"/>
    <s v="LA LAUSSONNE ET SES AFFLUENTS DEPUIS LA SOURCE JUSQU'A LA CONFLUENCE AVEC LA LOIRE"/>
    <s v="NATURELLE"/>
    <n v="1"/>
    <n v="48.693993175713807"/>
    <s v="LAUSSONNE"/>
    <s v="P3"/>
    <s v="43"/>
    <s v="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0154"/>
    <s v="LA BORNE ET SES AFFLUENTS DEPUIS LA SOURCE JUSQU'A LA CONFLUENCE AVEC LE RUISSEAU DU LONNAC"/>
    <s v="NATURELLE"/>
    <n v="1"/>
    <n v="317.83170778575379"/>
    <s v="BORNE"/>
    <s v="P3"/>
    <s v="43"/>
    <s v="43"/>
    <s v="AUVERGNE-RHONE-ALPES"/>
    <s v="Allier-Loire amont"/>
    <x v="0"/>
    <s v="Loire amont"/>
    <n v="3"/>
    <n v="2"/>
    <n v="3"/>
    <n v="3"/>
    <n v="3"/>
    <n v="3"/>
    <n v="3"/>
    <n v="3"/>
    <n v="3"/>
    <n v="0"/>
    <n v="1"/>
    <n v="8"/>
    <n v="2"/>
  </r>
  <r>
    <s v="FRGR0155"/>
    <s v="LA BORNE DEPUIS LA CONFLUENCE AVEC LE RUISSEAU DU LONNAC JUSQU'A LA CONFLUENCE AVEC LA LOIRE"/>
    <s v="NATURELLE"/>
    <n v="1"/>
    <n v="52.184883262431583"/>
    <s v="BORNE"/>
    <s v="M3"/>
    <s v="43"/>
    <s v="43"/>
    <s v="AUVERGNE-RHONE-ALPES"/>
    <s v="Allier-Loire amont"/>
    <x v="0"/>
    <s v="Loire amont"/>
    <n v="3"/>
    <n v="3"/>
    <n v="3"/>
    <n v="3"/>
    <n v="3"/>
    <n v="3"/>
    <n v="3"/>
    <n v="1"/>
    <n v="3"/>
    <n v="1"/>
    <n v="0"/>
    <n v="8"/>
    <n v="1"/>
  </r>
  <r>
    <s v="FRGR0156"/>
    <s v="LA GAGNE ET SES AFFLUENTS DEPUIS SAINT-FRONT JUSQU'A LA CONFLUENCE AVEC LA LOIRE"/>
    <s v="NATURELLE"/>
    <n v="1"/>
    <n v="111.84711155011161"/>
    <s v="GAGNE"/>
    <s v="P3"/>
    <s v="43"/>
    <s v="43"/>
    <s v="AUVERGNE-RHONE-ALPES"/>
    <s v="Allier-Loire amont"/>
    <x v="0"/>
    <s v="Loire amont"/>
    <n v="3"/>
    <n v="3"/>
    <n v="3"/>
    <n v="3"/>
    <n v="3"/>
    <n v="3"/>
    <n v="3"/>
    <n v="3"/>
    <n v="1"/>
    <n v="1"/>
    <n v="0"/>
    <n v="8"/>
    <n v="1"/>
  </r>
  <r>
    <s v="FRGR0157A"/>
    <s v="LA SUMENE ET SES AFFLUENTS DEPUIS LA SOURCE JUSQU'A L'AVAL DE BLAVOSY"/>
    <s v="NATURELLE"/>
    <n v="1"/>
    <n v="68.546027818384914"/>
    <s v="SUMENE"/>
    <s v="P3"/>
    <s v="43"/>
    <s v="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0157B"/>
    <s v="LA SUMENE DEPUIS l'AVAL DE BLAVOZY JUSQU'A LA CONFLUENCE AVEC LA LOIRE"/>
    <s v="NATURELLE"/>
    <n v="1"/>
    <n v="12.48168504910767"/>
    <s v="SUMENE"/>
    <s v="P3"/>
    <s v="43"/>
    <s v="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0158"/>
    <s v="L'ARZON ET SES AFFLUENTS DEPUIS LA SOURCE JUSQU'A LA CONFLUENCE AVEC LA LOIRE"/>
    <s v="NATURELLE"/>
    <n v="1"/>
    <n v="170.70453210313801"/>
    <s v="ARZON"/>
    <s v="P3"/>
    <s v="43"/>
    <s v="43 ; 6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0159"/>
    <s v="LA SUISSESSE ET SES AFFLUENTS DEPUIS LA SOURCE JUSQU'A LA CONFLUENCE AVEC LA LOIRE"/>
    <s v="NATURELLE"/>
    <n v="1"/>
    <n v="86.993299762995491"/>
    <s v="SUISSESSE"/>
    <s v="P3"/>
    <s v="43"/>
    <s v="43"/>
    <s v="AUVERGNE-RHONE-ALPES"/>
    <s v="Allier-Loire amont"/>
    <x v="0"/>
    <s v="Loire amont"/>
    <n v="3"/>
    <n v="3"/>
    <n v="3"/>
    <n v="2"/>
    <n v="2"/>
    <n v="3"/>
    <n v="3"/>
    <n v="3"/>
    <n v="3"/>
    <n v="0"/>
    <n v="2"/>
    <n v="7"/>
    <n v="2"/>
  </r>
  <r>
    <s v="FRGR0160"/>
    <s v="LE RAMEL ET SES AFFLUENTS DEPUIS LA SOURCE JUSQU'A LA CONFLUENCE AVEC LA LOIRE"/>
    <s v="NATURELLE"/>
    <n v="1"/>
    <n v="78.440410896327833"/>
    <s v="RAMEL"/>
    <s v="P3"/>
    <s v="43"/>
    <s v="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0161A"/>
    <s v="LE LIGNON-DU-VELAY ET SES AFFLUENTS DEPUIS LA SOURCE JUSQU'AU COMPLEXE DE LAVALETTE"/>
    <s v="NATURELLE"/>
    <n v="1"/>
    <n v="308.03824034621232"/>
    <s v="LIGNON-DU-VELAY"/>
    <s v="P3"/>
    <s v="43"/>
    <s v="43"/>
    <s v="AUVERGNE-RHONE-ALPES"/>
    <s v="Allier-Loire amont"/>
    <x v="0"/>
    <s v="Lignon du Velay"/>
    <n v="3"/>
    <n v="3"/>
    <n v="3"/>
    <n v="3"/>
    <n v="3"/>
    <n v="3"/>
    <n v="3"/>
    <n v="3"/>
    <n v="3"/>
    <n v="0"/>
    <n v="0"/>
    <n v="9"/>
    <n v="3"/>
  </r>
  <r>
    <s v="FRGR0161C"/>
    <s v="LE LIGNON-DU-VELAY ET SES AFFLUENTS DU COMPLEXE DE LAVALETTE JUSQU'A LA CONFLUENCE AVEC LA LOIRE"/>
    <s v="NATURELLE"/>
    <n v="1"/>
    <n v="127.3107669449992"/>
    <s v="LIGNON-DU-VELAY"/>
    <s v="M3"/>
    <s v="43"/>
    <s v="43"/>
    <s v="AUVERGNE-RHONE-ALPES"/>
    <s v="Allier-Loire amont"/>
    <x v="0"/>
    <s v="Lignon du Velay"/>
    <n v="3"/>
    <n v="2"/>
    <n v="3"/>
    <n v="3"/>
    <n v="3"/>
    <n v="3"/>
    <n v="3"/>
    <n v="3"/>
    <n v="3"/>
    <n v="0"/>
    <n v="1"/>
    <n v="8"/>
    <n v="2"/>
  </r>
  <r>
    <s v="FRGR0162"/>
    <s v="LA DUNIERES ET SES AFFLUENTS DEPUIS LA SOURCE JUSQU'A LA CONFLUENCE AVEC LE LIGNON-DU-VELAY"/>
    <s v="NATURELLE"/>
    <n v="1"/>
    <n v="236.04398772585591"/>
    <s v="DUNIERES"/>
    <s v="P3"/>
    <s v="43"/>
    <s v="42 ; 43"/>
    <s v="AUVERGNE-RHONE-ALPES"/>
    <s v="Allier-Loire amont"/>
    <x v="0"/>
    <s v="Lignon du Velay"/>
    <n v="3"/>
    <n v="3"/>
    <n v="3"/>
    <n v="2"/>
    <n v="3"/>
    <n v="3"/>
    <n v="3"/>
    <n v="3"/>
    <n v="3"/>
    <n v="0"/>
    <n v="1"/>
    <n v="8"/>
    <n v="2"/>
  </r>
  <r>
    <s v="FRGR0163A"/>
    <s v="L'ANCE DU NORD ET SES AFFLUENTS DEPUIS LA SOURCE JUSQU'A TIRANGES"/>
    <s v="NATURELLE"/>
    <n v="1"/>
    <n v="395.13284862557828"/>
    <s v="ANCE DU NORD"/>
    <s v="P3"/>
    <s v="63"/>
    <s v="42 ; 43 ; 63"/>
    <s v="AUVERGNE-RHONE-ALPES"/>
    <s v="Allier-Loire amont"/>
    <x v="0"/>
    <s v="Loire amont"/>
    <n v="3"/>
    <n v="3"/>
    <n v="3"/>
    <n v="3"/>
    <n v="2"/>
    <n v="2"/>
    <n v="3"/>
    <n v="3"/>
    <n v="3"/>
    <n v="0"/>
    <n v="2"/>
    <n v="7"/>
    <n v="2"/>
  </r>
  <r>
    <s v="FRGR0163B"/>
    <s v="L'ANCE DU NORD ET SES AFFLUENTS DEPUIS TIRANGES JUSQU'A LA CONFLUENCE AVEC LA LOIRE"/>
    <s v="NATURELLE"/>
    <n v="1"/>
    <n v="151.21705306798759"/>
    <s v="ANCE DU NORD"/>
    <s v="P3"/>
    <s v="43"/>
    <s v="42 ; 43 ; 63"/>
    <s v="AUVERGNE-RHONE-ALPES"/>
    <s v="Allier-Loire amont"/>
    <x v="0"/>
    <s v="Loire amont"/>
    <n v="3"/>
    <n v="3"/>
    <n v="3"/>
    <n v="3"/>
    <n v="3"/>
    <n v="3"/>
    <n v="3"/>
    <n v="3"/>
    <n v="1"/>
    <n v="1"/>
    <n v="0"/>
    <n v="8"/>
    <n v="1"/>
  </r>
  <r>
    <s v="FRGR0164A"/>
    <s v="LA SEMENE ET SES AFFLUENTS DEPUIS SAINT-GENEST-MALIFAUX JUSQU'A L'AMONT DE SEAUVE-SUR-SEMENE"/>
    <s v="NATURELLE"/>
    <n v="1"/>
    <n v="122.79612606701011"/>
    <s v="SEMENE"/>
    <s v="P3"/>
    <s v="42"/>
    <s v="42 ; 43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0164B"/>
    <s v="LA SEMENE DEPUIS L'AMONT DE SEAUVE-SUR-SEMENE JUSQU'A LA RETENUE DE GRANGENT"/>
    <s v="NATURELLE"/>
    <n v="1"/>
    <n v="34.150683199183817"/>
    <s v="SEMENE"/>
    <s v="P3"/>
    <s v="43"/>
    <s v="43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0165"/>
    <s v="L'ONDAINE DEPUIS LE CHAMBON-FEUGEROLLES JUSQU'A LA RETENUE DE GRANGENT"/>
    <s v="NATURELLE"/>
    <n v="1"/>
    <n v="30.87094864281552"/>
    <s v="ONDAINE"/>
    <s v="P3"/>
    <s v="42"/>
    <s v="42 ; 43"/>
    <s v="AUVERGNE-RHONE-ALPES"/>
    <s v="Allier-Loire amont"/>
    <x v="0"/>
    <s v="Loire en Rhône-Alpes"/>
    <n v="3"/>
    <n v="2"/>
    <n v="3"/>
    <n v="3"/>
    <n v="3"/>
    <n v="3"/>
    <n v="3"/>
    <n v="1"/>
    <n v="3"/>
    <n v="1"/>
    <n v="1"/>
    <n v="7"/>
    <n v="1"/>
  </r>
  <r>
    <s v="FRGR0166"/>
    <s v="LA MARE DEPUIS SAINT-MARCELLIN-EN-FOREZ JUSQU'A LA CONFLUENCE AVEC LA LOIRE"/>
    <s v="NATURELLE"/>
    <n v="1"/>
    <n v="39.058953700647557"/>
    <s v="MARE"/>
    <s v="M3"/>
    <s v="42"/>
    <s v="42"/>
    <s v="AUVERGNE-RHONE-ALPES"/>
    <s v="Allier-Loire amont"/>
    <x v="0"/>
    <s v="Loire en Rhône-Alpes"/>
    <n v="3"/>
    <n v="2"/>
    <n v="3"/>
    <n v="2"/>
    <n v="2"/>
    <n v="3"/>
    <n v="3"/>
    <n v="3"/>
    <n v="3"/>
    <n v="0"/>
    <n v="3"/>
    <n v="6"/>
    <n v="2"/>
  </r>
  <r>
    <s v="FRGR0167A"/>
    <s v="LA COISE ET SES AFFLUENTS DEPUIS LA SOURCE JUSQU'A SAINT-GALMIER"/>
    <s v="NATURELLE"/>
    <n v="1"/>
    <n v="219.14650555184721"/>
    <s v="COISE"/>
    <s v="P3"/>
    <s v="69"/>
    <s v="42 ; 69"/>
    <s v="AUVERGNE-RHONE-ALPES"/>
    <s v="Allier-Loire amont"/>
    <x v="0"/>
    <s v="Loire en Rhône-Alpes"/>
    <n v="3"/>
    <n v="3"/>
    <n v="3"/>
    <n v="2"/>
    <n v="3"/>
    <n v="3"/>
    <n v="3"/>
    <n v="3"/>
    <n v="3"/>
    <n v="0"/>
    <n v="1"/>
    <n v="8"/>
    <n v="2"/>
  </r>
  <r>
    <s v="FRGR0167B"/>
    <s v="LA COISE ET SES AFFLUENTS DEPUIS SAINT-GALMIER JUSQU'A LA CONFLUENCE AVEC LA LOIRE"/>
    <s v="NATURELLE"/>
    <n v="1"/>
    <n v="130.3702070960434"/>
    <s v="COISE"/>
    <s v="P3"/>
    <s v="42"/>
    <s v="42"/>
    <s v="AUVERGNE-RHONE-ALPES"/>
    <s v="Allier-Loire amont"/>
    <x v="0"/>
    <s v="Loire en Rhône-Alpes"/>
    <n v="3"/>
    <n v="3"/>
    <n v="3"/>
    <n v="3"/>
    <n v="2"/>
    <n v="3"/>
    <n v="3"/>
    <n v="3"/>
    <n v="3"/>
    <n v="0"/>
    <n v="1"/>
    <n v="8"/>
    <n v="2"/>
  </r>
  <r>
    <s v="FRGR0168"/>
    <s v="LE FURAN DEPUIS SAINT-ETIENNE JUSQU'A LA CONFLUENCE AVEC LA LOIRE"/>
    <s v="MEFM"/>
    <n v="2"/>
    <n v="78.120402937359131"/>
    <s v="FURAN"/>
    <s v="P3"/>
    <s v="42"/>
    <s v="42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0169"/>
    <s v="LE BONSON ET SES AFFLUENTS DEPUIS LA SOURCE JUSQU'A LA CONFLUENCE AVEC LA LOIRE"/>
    <s v="NATURELLE"/>
    <n v="1"/>
    <n v="137.34937892282039"/>
    <s v="BONSON"/>
    <s v="P3"/>
    <s v="42"/>
    <s v="42"/>
    <s v="AUVERGNE-RHONE-ALPES"/>
    <s v="Allier-Loire amont"/>
    <x v="0"/>
    <s v="Loire en Rhône-Alpes"/>
    <n v="3"/>
    <n v="3"/>
    <n v="3"/>
    <n v="1"/>
    <n v="3"/>
    <n v="3"/>
    <n v="1"/>
    <n v="3"/>
    <n v="3"/>
    <n v="2"/>
    <n v="0"/>
    <n v="7"/>
    <n v="1"/>
  </r>
  <r>
    <s v="FRGR0170"/>
    <s v="LE LIGNON-DU-FOREZ ET SES AFFLUENTS DEPUIS LA SOURCE JUSQU'A BOEN"/>
    <s v="NATURELLE"/>
    <n v="1"/>
    <n v="178.94629129150721"/>
    <s v="LIGNON-DU-FOREZ"/>
    <s v="P3"/>
    <s v="42"/>
    <s v="42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0171"/>
    <s v="LE LIGNON-DU-FOREZ DEPUIS BOEN JUSQU'A LA CONFLUENCE AVEC LA LOIRE"/>
    <s v="NATURELLE"/>
    <n v="1"/>
    <n v="60.429580097573492"/>
    <s v="LIGNON-DU-FOREZ"/>
    <s v="M15-17/3-21"/>
    <s v="42"/>
    <s v="42"/>
    <s v="AUVERGNE-RHONE-ALPES"/>
    <s v="Allier-Loire amont"/>
    <x v="0"/>
    <s v="Loire en Rhône-Alpes"/>
    <n v="3"/>
    <n v="3"/>
    <n v="3"/>
    <n v="3"/>
    <n v="2"/>
    <n v="3"/>
    <n v="3"/>
    <n v="3"/>
    <n v="3"/>
    <n v="0"/>
    <n v="1"/>
    <n v="8"/>
    <n v="2"/>
  </r>
  <r>
    <s v="FRGR0172"/>
    <s v="LE VIZEZY DEPUIS SAVIGNEUX JUSQU'A LA CONFLUENCE AVEC LE LIGNON-DU-FOREZ"/>
    <s v="NATURELLE"/>
    <n v="1"/>
    <n v="34.63287806798462"/>
    <s v="VIZEZY"/>
    <s v="P17/3-21"/>
    <s v="42"/>
    <s v="42"/>
    <s v="AUVERGNE-RHONE-ALPES"/>
    <s v="Allier-Loire amont"/>
    <x v="0"/>
    <s v="Loire en Rhône-Alpes"/>
    <n v="3"/>
    <n v="3"/>
    <n v="3"/>
    <n v="2"/>
    <n v="3"/>
    <n v="3"/>
    <n v="3"/>
    <n v="3"/>
    <n v="3"/>
    <n v="0"/>
    <n v="1"/>
    <n v="8"/>
    <n v="2"/>
  </r>
  <r>
    <s v="FRGR0173"/>
    <s v="LA LOISE ET SES AFFLUENTS DEPUIS LA SOURCE JUSQU'A LA CONFLUENCE AVEC LA LOIRE"/>
    <s v="NATURELLE"/>
    <n v="1"/>
    <n v="145.73305564538961"/>
    <s v="LOISE"/>
    <s v="P3"/>
    <s v="42"/>
    <s v="42 ; 69"/>
    <s v="AUVERGNE-RHONE-ALPES"/>
    <s v="Allier-Loire amont"/>
    <x v="0"/>
    <s v="Loire en Rhône-Alpes"/>
    <n v="3"/>
    <n v="2"/>
    <n v="3"/>
    <n v="3"/>
    <n v="2"/>
    <n v="3"/>
    <n v="3"/>
    <n v="3"/>
    <n v="3"/>
    <n v="0"/>
    <n v="2"/>
    <n v="7"/>
    <n v="2"/>
  </r>
  <r>
    <s v="FRGR0174"/>
    <s v="L'ANZON ET SES AFFLUENTS DEPUIS LA SOURCE JUSQU'A LA CONFLUENCE AVEC LE LIGNON-DU-FOREZ"/>
    <s v="NATURELLE"/>
    <n v="1"/>
    <n v="194.22069799959431"/>
    <s v="ANZON"/>
    <s v="P3"/>
    <s v="42"/>
    <s v="42"/>
    <s v="AUVERGNE-RHONE-ALPES"/>
    <s v="Allier-Loire amont"/>
    <x v="0"/>
    <s v="Loire en Rhône-Alpes"/>
    <n v="3"/>
    <n v="3"/>
    <n v="3"/>
    <n v="3"/>
    <n v="2"/>
    <n v="3"/>
    <n v="3"/>
    <n v="2"/>
    <n v="3"/>
    <n v="0"/>
    <n v="2"/>
    <n v="7"/>
    <n v="2"/>
  </r>
  <r>
    <s v="FRGR0175"/>
    <s v="L'AIX ET SES AFFLUENTS DEPUIS LA SOURCE JUSQU'A POMMIERS"/>
    <s v="NATURELLE"/>
    <n v="1"/>
    <n v="119.0325150276788"/>
    <s v="AIX"/>
    <s v="P3"/>
    <s v="42"/>
    <s v="42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0176"/>
    <s v="L'AIX DEPUIS POMMIERS JUSQU'A LA RETENUE DE VILLEREST"/>
    <s v="NATURELLE"/>
    <n v="1"/>
    <n v="28.216160664717339"/>
    <s v="AIX"/>
    <s v="M3"/>
    <s v="42"/>
    <s v="42"/>
    <s v="AUVERGNE-RHONE-ALPES"/>
    <s v="Allier-Loire amont"/>
    <x v="0"/>
    <s v="Loire en Rhône-Alpes"/>
    <n v="3"/>
    <n v="3"/>
    <n v="3"/>
    <n v="2"/>
    <n v="2"/>
    <n v="3"/>
    <n v="3"/>
    <n v="3"/>
    <n v="3"/>
    <n v="0"/>
    <n v="2"/>
    <n v="7"/>
    <n v="2"/>
  </r>
  <r>
    <s v="FRGR0177"/>
    <s v="LE BOEN ET SES AFFLUENTS DEPUIS LA SOURCE JUSQU'A LA CONFLUENCE AVEC L'AIX"/>
    <s v="NATURELLE"/>
    <n v="1"/>
    <n v="86.977661321777049"/>
    <s v="BOEN"/>
    <s v="P3"/>
    <s v="42"/>
    <s v="03 ; 42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0178A"/>
    <s v="LE RHINS ET SES AFFLUENTS DEPUIS LA SOURCE JUSQU'A LA CONFLUENCE AVEC LA TRAMBOUZE"/>
    <s v="NATURELLE"/>
    <n v="1"/>
    <n v="185.7947965527128"/>
    <s v="RHINS"/>
    <s v="P3"/>
    <s v="69"/>
    <s v="42 ; 69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0178B"/>
    <s v="LE RHINS ET SES AFFLUENTS DEPUIS LA CONFLUENCE DE LA TRAMBOUZE JUSQU'A LA CONFLUENCE AVEC LE GAND"/>
    <s v="NATURELLE"/>
    <n v="1"/>
    <n v="67.902025415502891"/>
    <s v="RHINS"/>
    <s v="P3"/>
    <s v="42"/>
    <s v="42 ; 69"/>
    <s v="AUVERGNE-RHONE-ALPES"/>
    <s v="Allier-Loire amont"/>
    <x v="0"/>
    <s v="Loire en Rhône-Alpes"/>
    <n v="3"/>
    <n v="3"/>
    <n v="3"/>
    <n v="2"/>
    <n v="3"/>
    <n v="3"/>
    <n v="3"/>
    <n v="3"/>
    <n v="3"/>
    <n v="0"/>
    <n v="1"/>
    <n v="8"/>
    <n v="2"/>
  </r>
  <r>
    <s v="FRGR0179"/>
    <s v="LE RHINS DEPUIS LA CONFLUENCE DU GAND JUSQU'A LA CONFLUENCE AVEC LA LOIRE"/>
    <s v="NATURELLE"/>
    <n v="1"/>
    <n v="49.456785296246103"/>
    <s v="RHINS"/>
    <s v="M3"/>
    <s v="42"/>
    <s v="42"/>
    <s v="AUVERGNE-RHONE-ALPES"/>
    <s v="Allier-Loire amont"/>
    <x v="0"/>
    <s v="Loire en Rhône-Alpes"/>
    <n v="3"/>
    <n v="3"/>
    <n v="3"/>
    <n v="3"/>
    <n v="2"/>
    <n v="3"/>
    <n v="3"/>
    <n v="3"/>
    <n v="3"/>
    <n v="0"/>
    <n v="1"/>
    <n v="8"/>
    <n v="2"/>
  </r>
  <r>
    <s v="FRGR0180"/>
    <s v="LE RENAISON ET SES AFFLUENTS DEPUIS LA SOURCE JUSQU'A LA CONFLUENCE AVEC LA LOIRE"/>
    <s v="NATURELLE"/>
    <n v="1"/>
    <n v="137.3285849678027"/>
    <s v="RENAISON"/>
    <s v="P17/3-21"/>
    <s v="42"/>
    <s v="42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0181"/>
    <s v="LA TRAMBOUZE ET SES AFFLUENTS DEPUIS LA SOURCE JUSQU'A LA CONFLUENCE AVEC LE RHINS"/>
    <s v="NATURELLE"/>
    <n v="1"/>
    <n v="65.384469110227855"/>
    <s v="TRAMBOUZE"/>
    <s v="P3"/>
    <s v="69"/>
    <s v="42 ; 69"/>
    <s v="AUVERGNE-RHONE-ALPES"/>
    <s v="Allier-Loire amont"/>
    <x v="0"/>
    <s v="Loire en Rhône-Alpes"/>
    <n v="3"/>
    <n v="3"/>
    <n v="3"/>
    <n v="2"/>
    <n v="3"/>
    <n v="3"/>
    <n v="3"/>
    <n v="1"/>
    <n v="3"/>
    <n v="1"/>
    <n v="1"/>
    <n v="7"/>
    <n v="1"/>
  </r>
  <r>
    <s v="FRGR0182"/>
    <s v="LE GAND ET SES AFFLUENTS DEPUIS LA SOURCE JUSQU'A LA CONFLUENCE AVEC LE RHINS"/>
    <s v="NATURELLE"/>
    <n v="1"/>
    <n v="106.0886745171187"/>
    <s v="GAND"/>
    <s v="P3"/>
    <s v="42"/>
    <s v="42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0183"/>
    <s v="L'ARROUX ET SES AFFLUENTS DEPUIS LA SOURCE JUSQU'A LA CONFLUENCE AVEC LE TERNIN"/>
    <s v="NATURELLE"/>
    <n v="1"/>
    <n v="469.99988338850022"/>
    <s v="ARROUX"/>
    <s v="M21"/>
    <s v="21"/>
    <s v="21 ; 71"/>
    <s v="BOURGOGNE-FRANCHE-COMTE"/>
    <s v="Allier-Loire amont"/>
    <x v="0"/>
    <s v="Hors_Sage"/>
    <n v="3"/>
    <n v="2"/>
    <n v="3"/>
    <n v="2"/>
    <n v="3"/>
    <n v="3"/>
    <n v="3"/>
    <n v="3"/>
    <n v="3"/>
    <n v="0"/>
    <n v="2"/>
    <n v="7"/>
    <n v="2"/>
  </r>
  <r>
    <s v="FRGR0184A"/>
    <s v="L'ARROUX DEPUIS LA CONFLUENCE DU TERNIN JUSQU'A GUEUGNON"/>
    <s v="NATURELLE"/>
    <n v="1"/>
    <n v="219.50750880865971"/>
    <s v="ARROUX"/>
    <s v="M21"/>
    <s v="71"/>
    <s v="71"/>
    <s v="BOURGOGNE-FRANCHE-COMTE"/>
    <s v="Allier-Loire amont"/>
    <x v="0"/>
    <s v="Hors_Sage"/>
    <n v="3"/>
    <n v="3"/>
    <n v="3"/>
    <n v="3"/>
    <n v="3"/>
    <n v="3"/>
    <n v="3"/>
    <n v="2"/>
    <n v="3"/>
    <n v="0"/>
    <n v="1"/>
    <n v="8"/>
    <n v="2"/>
  </r>
  <r>
    <s v="FRGR0184B"/>
    <s v="L'ARROUX DEPUIS GUEUGNON JUSQU'A LA CONFLUENCE AVEC LA LOIRE"/>
    <s v="NATURELLE"/>
    <n v="1"/>
    <n v="117.6589887408639"/>
    <s v="ARROUX"/>
    <s v="M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185"/>
    <s v="LE SORNIN ET SES AFFLUENTS DEPUIS LA SOURCE JUSQU'A LA CONFLUENCE AVEC LE BOTORET"/>
    <s v="NATURELLE"/>
    <n v="1"/>
    <n v="224.64404722557069"/>
    <s v="SORNIN"/>
    <s v="P21"/>
    <s v="71"/>
    <s v="42 ; 69 ; 71"/>
    <s v="BOURGOGNE-FRANCHE-COMTE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0186"/>
    <s v="LE SORNIN DEPUIS LA CONFLUENCE DU BOTORET JUSQU'A LA CONFLUENCE AVEC LA LOIRE"/>
    <s v="NATURELLE"/>
    <n v="1"/>
    <n v="25.279789486308609"/>
    <s v="SORNIN"/>
    <s v="M21"/>
    <s v="42"/>
    <s v="42"/>
    <s v="AUVERGNE-RHONE-ALPES"/>
    <s v="Allier-Loire amont"/>
    <x v="0"/>
    <s v="Hors_Sage"/>
    <n v="3"/>
    <n v="3"/>
    <n v="3"/>
    <n v="3"/>
    <n v="2"/>
    <n v="3"/>
    <n v="3"/>
    <n v="1"/>
    <n v="3"/>
    <n v="1"/>
    <n v="1"/>
    <n v="7"/>
    <n v="1"/>
  </r>
  <r>
    <s v="FRGR0187"/>
    <s v="LE BOTORET ET SES AFFLUENTS DEPUIS LA SOURCE JUSQU'A LA CONFLUENCE AVEC LE SORNIN"/>
    <s v="NATURELLE"/>
    <n v="1"/>
    <n v="101.8976125005555"/>
    <s v="BOTORET"/>
    <s v="P3"/>
    <s v="42"/>
    <s v="42 ; 71"/>
    <s v="AUVERGNE-RHONE-ALPES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188"/>
    <s v="LA TEYSONNE ET SES AFFLUENTS DEPUIS NOAILLY JUSQU'A LA CONFLUENCE AVEC LA LOIRE"/>
    <s v="NATURELLE"/>
    <n v="1"/>
    <n v="73.341001945100217"/>
    <s v="TEYSSONNE"/>
    <s v="P17/3-21"/>
    <s v="42"/>
    <s v="42"/>
    <s v="AUVERGNE-RHONE-ALPES"/>
    <s v="Allier-Loire amont"/>
    <x v="0"/>
    <s v="Hors_Sage"/>
    <n v="3"/>
    <n v="3"/>
    <n v="3"/>
    <n v="2"/>
    <n v="3"/>
    <n v="3"/>
    <n v="3"/>
    <n v="2"/>
    <n v="3"/>
    <n v="0"/>
    <n v="2"/>
    <n v="7"/>
    <n v="2"/>
  </r>
  <r>
    <s v="FRGR0189"/>
    <s v="L'ARCONCE ET SES AFFLUENTS DEPUIS LA SOURCE JUSQU'A LA CONFLUENCE AVEC L'OZOLETTE"/>
    <s v="NATURELLE"/>
    <n v="1"/>
    <n v="273.33512626157778"/>
    <s v="ARCONCE"/>
    <s v="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190"/>
    <s v="L'ARCONCE DEPUIS LA CONFLUENCE DE L'OZOLETTE JUSQU'A LA CONFLUENCE AVEC LA LOIRE"/>
    <s v="NATURELLE"/>
    <n v="1"/>
    <n v="113.74471026674171"/>
    <s v="ARCONCE"/>
    <s v="M15-17/3-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191"/>
    <s v="L'URBISE ET SES AFFLUENTS DEPUIS LA SOURCE JUSQU'A LA CONFLUENCE AVEC LA LOIRE"/>
    <s v="NATURELLE"/>
    <n v="1"/>
    <n v="140.78187679959541"/>
    <s v="URBISE"/>
    <s v="P17/3-21"/>
    <s v="42"/>
    <s v="03 ; 42 ; 71"/>
    <s v="AUVERGNE-RHONE-ALPES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192"/>
    <s v="L'OZOLETTE ET SES AFFLUENTS DEPUIS LA SOURCE JUSQU'A LA CONFLUENCE AVEC L'ARCONCE"/>
    <s v="NATURELLE"/>
    <n v="1"/>
    <n v="144.3348688269426"/>
    <s v="OZOLETTE"/>
    <s v="P21"/>
    <s v="71"/>
    <s v="7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0193B"/>
    <s v="LA DREE ET SES AFFLUENTS DEPUIS LA RETENUE DU PONT DU ROI JUSQU'A LA CONFLUENCE AVEC L'ARROUX"/>
    <s v="NATURELLE"/>
    <n v="1"/>
    <n v="232.28990598777381"/>
    <s v="DREE"/>
    <s v="P21"/>
    <s v="71"/>
    <s v="21 ; 71"/>
    <s v="BOURGOGNE-FRANCHE-COMTE"/>
    <s v="Allier-Loire amont"/>
    <x v="0"/>
    <s v="Hors_Sage"/>
    <n v="3"/>
    <n v="3"/>
    <n v="3"/>
    <n v="3"/>
    <n v="2"/>
    <n v="3"/>
    <n v="3"/>
    <n v="2"/>
    <n v="3"/>
    <n v="0"/>
    <n v="2"/>
    <n v="7"/>
    <n v="2"/>
  </r>
  <r>
    <s v="FRGR0194B"/>
    <s v="LE TERNIN ET SES AFFLUENTS DEPUIS LA RETENUE DE CHAMBOUX JUSQU'A LA CONFLUENCE AVEC L'ARROUX"/>
    <s v="NATURELLE"/>
    <n v="1"/>
    <n v="249.38704955730319"/>
    <s v="TERNIN"/>
    <s v="P21"/>
    <s v="71"/>
    <s v="21 ; 58 ; 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195"/>
    <s v="LE LACANCHE ET SES AFFLUENTS DEPUIS L'ETANG DE LACANCHE JUSQU'A LA CONFLUENCE AVEC L'ARROUX"/>
    <s v="NATURELLE"/>
    <n v="1"/>
    <n v="89.646014755034685"/>
    <s v="LACANCHE"/>
    <s v="P21"/>
    <s v="21"/>
    <s v="21 ; 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196"/>
    <s v="LA CELLE ET SES AFFLUENTS DEPUIS LA SOURCE JUSQU'A LA CONFLUENCE AVEC L'ARROUX"/>
    <s v="NATURELLE"/>
    <n v="1"/>
    <n v="111.714665544361"/>
    <s v="CELLE"/>
    <s v="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197"/>
    <s v="LA CANCHE DEPUIS ROUSSILLON-EN-MORVAN JUSQU'A LA CONFLUENCE AVEC LA CELLE"/>
    <s v="NATURELLE"/>
    <n v="1"/>
    <n v="43.210482295565143"/>
    <s v="CANCHE"/>
    <s v="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198"/>
    <s v="LE MECHET ET SES AFFLUENTS DEPUIS SAINT-PRIX JUSQU'A LA CONFLUENCE AVEC L'ARROUX"/>
    <s v="NATURELLE"/>
    <n v="1"/>
    <n v="95.824128588327397"/>
    <s v="MECHET"/>
    <s v="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199"/>
    <s v="LA BOURBINCE DEPUIS LES RETENUES DE TORCY JUSQU'A LA CONFLUENCE AVEC LE MOULIN NEUF"/>
    <s v="MEFM"/>
    <n v="2"/>
    <n v="115.5704217074961"/>
    <s v="BOURBINCE"/>
    <s v="M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200"/>
    <s v="LA BOURBINCE DEPUIS LA CONFLUENCE AVEC LE MOULIN NEUF JUSQU'A LA CONFLUENCE AVEC L'ARROUX"/>
    <s v="NATURELLE"/>
    <n v="1"/>
    <n v="157.71009881387499"/>
    <s v="BOURBINCE"/>
    <s v="M15-17/3-21"/>
    <s v="71"/>
    <s v="7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0201"/>
    <s v="LA BRACONNE ET SES AFFLUENTS DEPUIS LA SOURCE JUSQU'A LA CONFLUENCE AVEC L'ARROUX"/>
    <s v="NATURELLE"/>
    <n v="1"/>
    <n v="60.599347103951068"/>
    <s v="BRACONNE"/>
    <s v="P21"/>
    <s v="71"/>
    <s v="58 ; 7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0202"/>
    <s v="LE MESVRIN ET SES AFFLUENTS DEPUIS LA SOURCE JUSQU'A LA CONFLUENCE AVEC L'ARROUX"/>
    <s v="NATURELLE"/>
    <n v="1"/>
    <n v="239.78720057842719"/>
    <s v="MESVRIN"/>
    <s v="P21"/>
    <s v="71"/>
    <s v="71"/>
    <s v="BOURGOGNE-FRANCHE-COMTE"/>
    <s v="Allier-Loire amont"/>
    <x v="0"/>
    <s v="Hors_Sage"/>
    <n v="3"/>
    <n v="3"/>
    <n v="3"/>
    <n v="2"/>
    <n v="2"/>
    <n v="3"/>
    <n v="3"/>
    <n v="2"/>
    <n v="3"/>
    <n v="0"/>
    <n v="3"/>
    <n v="6"/>
    <n v="2"/>
  </r>
  <r>
    <s v="FRGR0204"/>
    <s v="L'OUDRACHE ET SES AFFLUENTS DEPUIS LA SOURCE JUSQU'A LA CONFLUENCE AVEC LA BOURBINCE"/>
    <s v="NATURELLE"/>
    <n v="1"/>
    <n v="134.8666627023695"/>
    <s v="OUDRACHE"/>
    <s v="P17/3-21"/>
    <s v="71"/>
    <s v="71"/>
    <s v="BOURGOGNE-FRANCHE-COMTE"/>
    <s v="Allier-Loire amont"/>
    <x v="0"/>
    <s v="Hors_Sage"/>
    <n v="3"/>
    <n v="3"/>
    <n v="3"/>
    <n v="2"/>
    <n v="3"/>
    <n v="3"/>
    <n v="3"/>
    <n v="2"/>
    <n v="3"/>
    <n v="0"/>
    <n v="2"/>
    <n v="7"/>
    <n v="2"/>
  </r>
  <r>
    <s v="FRGR0205"/>
    <s v="LE ROUDON ET SES AFFLUENTS DEPUIS LA SOURCE JUSQU'A LA CONFLUENCE AVEC LA LOIRE"/>
    <s v="NATURELLE"/>
    <n v="1"/>
    <n v="131.8278670096085"/>
    <s v="ROUDON"/>
    <s v="P17"/>
    <s v="03"/>
    <s v="03"/>
    <s v="AUVERGNE-RHONE-ALPES"/>
    <s v="Allier-Loire amont"/>
    <x v="0"/>
    <s v="Hors_Sage"/>
    <n v="3"/>
    <n v="3"/>
    <n v="1"/>
    <n v="2"/>
    <n v="3"/>
    <n v="3"/>
    <n v="3"/>
    <n v="3"/>
    <n v="3"/>
    <n v="1"/>
    <n v="1"/>
    <n v="7"/>
    <n v="1"/>
  </r>
  <r>
    <s v="FRGR0206"/>
    <s v="LA VOUZANCE ET SES AFFLUENTS DEPUIS LA SOURCE JUSQU'A LA CONFLUENCE AVEC LA LOIRE"/>
    <s v="NATURELLE"/>
    <n v="1"/>
    <n v="151.59554475389919"/>
    <s v="VOUZANCE"/>
    <s v="P17"/>
    <s v="03"/>
    <s v="03"/>
    <s v="AUVERGNE-RHONE-ALPES"/>
    <s v="Allier-Loire amont"/>
    <x v="0"/>
    <s v="Hors_Sage"/>
    <n v="3"/>
    <n v="2"/>
    <n v="3"/>
    <n v="3"/>
    <n v="3"/>
    <n v="3"/>
    <n v="3"/>
    <n v="3"/>
    <n v="3"/>
    <n v="0"/>
    <n v="1"/>
    <n v="8"/>
    <n v="2"/>
  </r>
  <r>
    <s v="FRGR0207"/>
    <s v="LE LODDES ET SES AFFLUENTS DEPUIS LA SOURCE JUSQU'A LA CONFLUENCE AVEC LA LOIRE"/>
    <s v="NATURELLE"/>
    <n v="1"/>
    <n v="105.8614930594497"/>
    <s v="LODDES"/>
    <s v="P17"/>
    <s v="03"/>
    <s v="03"/>
    <s v="AUVERGNE-RHONE-ALPES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0208A"/>
    <s v="LA BESBRE ET SES AFFLUENTS DEPUIS LA SOURCE JUSQU'A LA RETENUE DE SAINT-CLEMENT"/>
    <s v="NATURELLE"/>
    <n v="1"/>
    <n v="126.39309193969061"/>
    <s v="BESBRE"/>
    <s v="P3"/>
    <s v="03"/>
    <s v="03 ; 42"/>
    <s v="AUVERGNE-RHONE-ALPES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208B"/>
    <s v="LA BESBRE DEPUIS LA RETENUE DE SAINT-CLEMENT JUSQU'A LA CONFLUENCE AVEC LE BARBENAN"/>
    <s v="NATURELLE"/>
    <n v="1"/>
    <n v="67.33583624819228"/>
    <s v="BESBRE"/>
    <s v="P3"/>
    <s v="03"/>
    <s v="03"/>
    <s v="AUVERGNE-RHONE-ALPES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209"/>
    <s v="LA BESBRE DEPUIS LA CONFLUENCE DU BARBENAN JUSQU'A LA CONFLUENCE AVEC LA LOIRE"/>
    <s v="NATURELLE"/>
    <n v="1"/>
    <n v="169.8485226491031"/>
    <s v="BESBRE"/>
    <s v="M15-17/3-21"/>
    <s v="03"/>
    <s v="03"/>
    <s v="AUVERGNE-RHONE-ALPES"/>
    <s v="Allier-Loire amont"/>
    <x v="0"/>
    <s v="Hors_Sage"/>
    <n v="3"/>
    <n v="2"/>
    <n v="3"/>
    <n v="2"/>
    <n v="3"/>
    <n v="3"/>
    <n v="3"/>
    <n v="3"/>
    <n v="3"/>
    <n v="0"/>
    <n v="2"/>
    <n v="7"/>
    <n v="2"/>
  </r>
  <r>
    <s v="FRGR0210"/>
    <s v="LE BARBENAN ET SES AFFLUENTS DEPUIS LA SOURCE JUSQU'A LA CONFLUENCE AVEC LA BESBRE"/>
    <s v="NATURELLE"/>
    <n v="1"/>
    <n v="123.5164899125384"/>
    <s v="BARBENAN"/>
    <s v="P3"/>
    <s v="03"/>
    <s v="03 ; 42"/>
    <s v="AUVERGNE-RHONE-ALPES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211"/>
    <s v="LA SOMME DEPUIS MARLY-SOUS-ISSY JUSQU'A LA CONFLUENCE AVEC LA LOIRE"/>
    <s v="NATURELLE"/>
    <n v="1"/>
    <n v="116.80643650552101"/>
    <s v="SOMME"/>
    <s v="P17/3-21"/>
    <s v="71"/>
    <s v="58 ; 71"/>
    <s v="BOURGOGNE-FRANCHE-COMTE"/>
    <s v="Allier-Loire amont"/>
    <x v="0"/>
    <s v="Hors_Sage"/>
    <n v="3"/>
    <n v="3"/>
    <n v="3"/>
    <n v="3"/>
    <n v="2"/>
    <n v="3"/>
    <n v="3"/>
    <n v="2"/>
    <n v="3"/>
    <n v="0"/>
    <n v="2"/>
    <n v="7"/>
    <n v="2"/>
  </r>
  <r>
    <s v="FRGR0212"/>
    <s v="LA CRESSONNE ET SES AFFLUENTS DEPUIS LA SOURCE JUSQU'A LA CONFLUENCE AVEC LA LOIRE"/>
    <s v="NATURELLE"/>
    <n v="1"/>
    <n v="177.88064324308559"/>
    <s v="CRESSONNE"/>
    <s v="P17"/>
    <s v="58"/>
    <s v="58 ; 71"/>
    <s v="BOURGOGNE-FRANCHE-COMTE"/>
    <s v="Allier-Loire amont"/>
    <x v="0"/>
    <s v="Hors_Sage"/>
    <n v="3"/>
    <n v="2"/>
    <n v="3"/>
    <n v="2"/>
    <n v="3"/>
    <n v="3"/>
    <n v="3"/>
    <n v="3"/>
    <n v="3"/>
    <n v="0"/>
    <n v="2"/>
    <n v="7"/>
    <n v="2"/>
  </r>
  <r>
    <s v="FRGR0213A"/>
    <s v="L'ARON ET SES AFFLUENTS DEPUIS LA SOURCE JUSQU'A CHATILLON-EN-BAZOIS"/>
    <s v="NATURELLE"/>
    <n v="1"/>
    <n v="116.6428504935091"/>
    <s v="ARON"/>
    <s v="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213B"/>
    <s v="L'ARON ET SES AFFLUENTS DEPUIS CHATILLON-EN-BAZOIS JUSQU'A LA CONFLUENCE DU VEYNON"/>
    <s v="NATURELLE"/>
    <n v="1"/>
    <n v="172.5692204013269"/>
    <s v="ARON"/>
    <s v="P10"/>
    <s v="58"/>
    <s v="58"/>
    <s v="BOURGOGNE-FRANCHE-COMTE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0214"/>
    <s v="L'ARON DEPUIS LA CONFLUENCE DU VEYNON JUSQU'A LA CONFLUENCE AVEC LA LOIRE"/>
    <s v="NATURELLE"/>
    <n v="1"/>
    <n v="125.63825484670841"/>
    <s v="ARON"/>
    <s v="G9-10/21"/>
    <s v="58"/>
    <s v="58"/>
    <s v="BOURGOGNE-FRANCHE-COMTE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0215"/>
    <s v="L'ALENE DEPUIS LUZY JUSQU'A LA CONFLUENCE AVEC L'ARON"/>
    <s v="NATURELLE"/>
    <n v="1"/>
    <n v="146.95447774464171"/>
    <s v="ALENE"/>
    <s v="M21"/>
    <s v="58"/>
    <s v="58"/>
    <s v="BOURGOGNE-FRANCHE-COMTE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0216"/>
    <s v="LE VEYNON ET SES AFFLUENTS DEPUIS DUN-SUR-GRANDRY JUSQU'A LA CONFLUENCE AVEC L'ARON"/>
    <s v="NATURELLE"/>
    <n v="1"/>
    <n v="83.141709276281262"/>
    <s v="VEYNON"/>
    <s v="P21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217"/>
    <s v="LE GUIGNON ET SES AFFLUENTS DEPUIS LA SOURCE JUSQU'A LA CONFLUENCE AVEC L'ARON"/>
    <s v="NATURELLE"/>
    <n v="1"/>
    <n v="114.253473008032"/>
    <s v="GUIGNON"/>
    <s v="P21"/>
    <s v="58"/>
    <s v="58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0218"/>
    <s v="LA DRAGNE ET SES AFFLUENTS DEPUIS LA SOURCE JUSQU'A LA CONFLUENCE AVEC L'ARON"/>
    <s v="NATURELLE"/>
    <n v="1"/>
    <n v="118.93097916824119"/>
    <s v="DRAGNE"/>
    <s v="P21"/>
    <s v="58"/>
    <s v="58"/>
    <s v="BOURGOGNE-FRANCHE-COMTE"/>
    <s v="Allier-Loire amont"/>
    <x v="0"/>
    <s v="Hors_Sage"/>
    <n v="3"/>
    <n v="3"/>
    <n v="1"/>
    <n v="3"/>
    <n v="3"/>
    <n v="3"/>
    <n v="3"/>
    <n v="3"/>
    <n v="3"/>
    <n v="1"/>
    <n v="0"/>
    <n v="8"/>
    <n v="1"/>
  </r>
  <r>
    <s v="FRGR0219"/>
    <s v="LA ROCHE ET SES AFFLUENTS DEPUIS LA SOURCE JUSQU'A LA CONFLUENCE AVEC L'ALENE"/>
    <s v="NATURELLE"/>
    <n v="1"/>
    <n v="92.193513402949279"/>
    <s v="ROCHE"/>
    <s v="P21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220"/>
    <s v="LA CANNE ET SES AFFLUENTS DEPUIS LA SOURCE JUSQU'A LA CONFLUENCE AVEC LE CANAL DU NIVERNAIS"/>
    <s v="NATURELLE"/>
    <n v="1"/>
    <n v="201.87510285382811"/>
    <s v="CANNE"/>
    <s v="P10"/>
    <s v="58"/>
    <s v="58"/>
    <s v="BOURGOGNE-FRANCHE-COMTE"/>
    <s v="Allier-Loire amont"/>
    <x v="0"/>
    <s v="Hors_Sage"/>
    <n v="3"/>
    <n v="2"/>
    <n v="3"/>
    <n v="3"/>
    <n v="3"/>
    <n v="3"/>
    <n v="3"/>
    <n v="3"/>
    <n v="3"/>
    <n v="0"/>
    <n v="1"/>
    <n v="8"/>
    <n v="2"/>
  </r>
  <r>
    <s v="FRGR0221"/>
    <s v="L'ANDARGE ET SES AFFLUENTS DEPUIS LA SOURCE JUSQU'A LA CONFLUENCE AVEC L'ARON"/>
    <s v="NATURELLE"/>
    <n v="1"/>
    <n v="143.67015506363501"/>
    <s v="ANDARGE"/>
    <s v="P10"/>
    <s v="58"/>
    <s v="58"/>
    <s v="BOURGOGNE-FRANCHE-COMTE"/>
    <s v="Allier-Loire amont"/>
    <x v="0"/>
    <s v="Hors_Sage"/>
    <n v="3"/>
    <n v="3"/>
    <n v="1"/>
    <n v="3"/>
    <n v="3"/>
    <n v="3"/>
    <n v="3"/>
    <n v="3"/>
    <n v="3"/>
    <n v="1"/>
    <n v="0"/>
    <n v="8"/>
    <n v="1"/>
  </r>
  <r>
    <s v="FRGR0222"/>
    <s v="L'ACOLIN ET SES AFFLUENTS DEPUIS LA SOURCE JUSQU'A LA CONFLUENCE AVEC LA LOIRE"/>
    <s v="NATURELLE"/>
    <n v="1"/>
    <n v="409.46305678591477"/>
    <s v="ACOLIN"/>
    <s v="P17"/>
    <s v="03"/>
    <s v="03 ; 58"/>
    <s v="AUVERGNE-RHONE-ALPES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0223"/>
    <s v="L'ABRON ET SES AFFLUENTS DEPUIS LA SOURCE JUSQU'A LA CONFLUENCE AVEC L'ACOLIN"/>
    <s v="NATURELLE"/>
    <n v="1"/>
    <n v="186.30352812337239"/>
    <s v="ABRON"/>
    <s v="P17"/>
    <s v="58"/>
    <s v="03 ; 58"/>
    <s v="BOURGOGNE-FRANCHE-COMTE"/>
    <s v="Allier-Loire amont"/>
    <x v="0"/>
    <s v="Hors_Sage"/>
    <n v="3"/>
    <n v="3"/>
    <n v="3"/>
    <n v="3"/>
    <n v="3"/>
    <n v="2"/>
    <n v="3"/>
    <n v="3"/>
    <n v="3"/>
    <n v="0"/>
    <n v="1"/>
    <n v="8"/>
    <n v="2"/>
  </r>
  <r>
    <s v="FRGR0224"/>
    <s v="LA NIEVRE ET SES AFFLUENTS DEPUIS GUERIGNY JUSQU'A LA CONFLUENCE AVEC LA LOIRE"/>
    <s v="NATURELLE"/>
    <n v="1"/>
    <n v="152.72355509150151"/>
    <s v="NIEVRE"/>
    <s v="P10"/>
    <s v="58"/>
    <s v="58"/>
    <s v="BOURGOGNE-FRANCHE-COMTE"/>
    <s v="Allier-Loire amont"/>
    <x v="0"/>
    <s v="Hors_Sage"/>
    <n v="3"/>
    <n v="2"/>
    <n v="3"/>
    <n v="3"/>
    <n v="3"/>
    <n v="3"/>
    <n v="3"/>
    <n v="3"/>
    <n v="3"/>
    <n v="0"/>
    <n v="1"/>
    <n v="8"/>
    <n v="2"/>
  </r>
  <r>
    <s v="FRGR0225"/>
    <s v="L'IXEURE ET SES AFFLUENTS DEPUIS LA SOURCE JUSQU'A LA CONFLUENCE AVEC LA LOIRE"/>
    <s v="NATURELLE"/>
    <n v="1"/>
    <n v="171.69712833678341"/>
    <s v="IXEURE"/>
    <s v="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226"/>
    <s v="LA COLATRE DEPUIS CHEVENON JUSQU'A LA CONFLUENCE AVEC LA LOIRE"/>
    <s v="NATURELLE"/>
    <n v="1"/>
    <n v="27.864332559647131"/>
    <s v="COLATRE"/>
    <s v="P17"/>
    <s v="58"/>
    <s v="58"/>
    <s v="BOURGOGNE-FRANCHE-COMTE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0227"/>
    <s v="LA NIEVRE DE CHAMPLEMY ET SES AFFLUENTS DEPUIS LA SOURCE JUSQU'A GUERIGNY"/>
    <s v="NATURELLE"/>
    <n v="1"/>
    <n v="231.6292783383083"/>
    <s v="NIEVRE DE CHAMPLEMY"/>
    <s v="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228"/>
    <s v="LA NIEVRE D'ARZEMBOUY ET SES AFFLUENTS DEPUIS LA SOURCE JUSQU'A LA CONFLUENCE AVEC LA NIEVRE"/>
    <s v="NATURELLE"/>
    <n v="1"/>
    <n v="248.57962683256491"/>
    <s v="NIEVRE D ARZEMBOUY"/>
    <s v="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229"/>
    <s v="LA DORE ET SES AFFLUENTS DEPUIS SAINT-ALYRE-D'ARLANC JUSQU'A LA CONFLUENCE AVEC LA DOLORE"/>
    <s v="NATURELLE"/>
    <n v="1"/>
    <n v="201.22386356494661"/>
    <s v="DORE"/>
    <s v="P3"/>
    <s v="63"/>
    <s v="43 ; 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0230A"/>
    <s v="LA DORE DEPUIS LA CONFLUENCE DE LA DOLORE JUSQU'A LA CONFLUENCE AVEC LE RUISSEAU DE VERTOLAYE"/>
    <s v="NATURELLE"/>
    <n v="1"/>
    <n v="136.12131939861851"/>
    <s v="DORE"/>
    <s v="M3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0230B"/>
    <s v="LA DORE DEPUIS LA CONFLUENCE DU RUISSEAU DE VERTOLAYE JUSQU'A COURPIERE"/>
    <s v="NATURELLE"/>
    <n v="1"/>
    <n v="75.883673699225596"/>
    <s v="DORE"/>
    <s v="M3"/>
    <s v="63"/>
    <s v="63"/>
    <s v="AUVERGNE-RHONE-ALPES"/>
    <s v="Allier-Loire amont"/>
    <x v="0"/>
    <s v="Dore"/>
    <n v="3"/>
    <n v="2"/>
    <n v="3"/>
    <n v="3"/>
    <n v="2"/>
    <n v="2"/>
    <n v="3"/>
    <n v="3"/>
    <n v="1"/>
    <n v="1"/>
    <n v="3"/>
    <n v="5"/>
    <n v="1"/>
  </r>
  <r>
    <s v="FRGR0231"/>
    <s v="LA DORE DEPUIS COURPIERE JUSQU'A LA CONFLUENCE AVEC L'ALLIER"/>
    <s v="NATURELLE"/>
    <n v="1"/>
    <n v="156.5795106556983"/>
    <s v="DORE"/>
    <s v="M15-17/3-21"/>
    <s v="63"/>
    <s v="63"/>
    <s v="AUVERGNE-RHONE-ALPES"/>
    <s v="Allier-Loire amont"/>
    <x v="0"/>
    <s v="Dore"/>
    <n v="3"/>
    <n v="2"/>
    <n v="3"/>
    <n v="3"/>
    <n v="3"/>
    <n v="3"/>
    <n v="3"/>
    <n v="1"/>
    <n v="3"/>
    <n v="1"/>
    <n v="1"/>
    <n v="7"/>
    <n v="1"/>
  </r>
  <r>
    <s v="FRGR0232"/>
    <s v="LE MASMEJEAN ET SES AFFLUENTS DEPUIS LA SOURCE JUSQU'A LA CONFLUENCE AVEC L'ALLIER"/>
    <s v="NATURELLE"/>
    <n v="1"/>
    <n v="48.511161747735393"/>
    <s v="MASMEJEAN"/>
    <s v="PTP8-A"/>
    <s v="07"/>
    <s v="07"/>
    <s v="AUVERGNE-RHONE-ALPES"/>
    <s v="Allier-Loire amont"/>
    <x v="0"/>
    <s v="Haut Allier"/>
    <n v="3"/>
    <n v="3"/>
    <n v="3"/>
    <n v="3"/>
    <n v="2"/>
    <n v="3"/>
    <n v="3"/>
    <n v="3"/>
    <n v="3"/>
    <n v="0"/>
    <n v="1"/>
    <n v="8"/>
    <n v="2"/>
  </r>
  <r>
    <s v="FRGR0233"/>
    <s v="LE LANGOUYROU ET SES AFFLUENTS DEPUIS LA SOURCE JUSQU'A LA CONFLUENCE AVEC L'ALLIER"/>
    <s v="NATURELLE"/>
    <n v="1"/>
    <n v="65.587728843806872"/>
    <s v="LANGOUYROU"/>
    <s v="P3"/>
    <s v="48"/>
    <s v="48"/>
    <s v="OCCITANIE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0234"/>
    <s v="LE CHAPEAUROUX ET SES AFFLUENTS DEPUIS LA SOURCE JUSQU'A LA CONFLUENCE AVEC LA CLAMOUSE"/>
    <s v="NATURELLE"/>
    <n v="1"/>
    <n v="152.4357222110892"/>
    <s v="CHAPEAUROUX"/>
    <s v="P3"/>
    <s v="48"/>
    <s v="48"/>
    <s v="OCCITANIE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0235"/>
    <s v="LE CHAPEAUROUX DEPUIS LA CONFLUENCE DE LA CLAMOUSE JUSQU'A LA CONFLUENCE AVEC L'ALLIER"/>
    <s v="NATURELLE"/>
    <n v="1"/>
    <n v="43.600592277371923"/>
    <s v="CHAPEAUROUX"/>
    <s v="M3"/>
    <s v="48"/>
    <s v="43 ; 48"/>
    <s v="OCCITANIE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0236"/>
    <s v="LE GRANDRIEU ET SES AFFLUENTS DEPUIS LA SOURCE JUSQU'A LA CONFLUENCE AVEC LE CHAPEAUROUX"/>
    <s v="NATURELLE"/>
    <n v="1"/>
    <n v="90.985572502393495"/>
    <s v="GRANDRIEU"/>
    <s v="P3"/>
    <s v="48"/>
    <s v="48"/>
    <s v="OCCITANIE"/>
    <s v="Allier-Loire amont"/>
    <x v="0"/>
    <s v="Haut Allier"/>
    <n v="3"/>
    <n v="3"/>
    <n v="3"/>
    <n v="3"/>
    <n v="2"/>
    <n v="2"/>
    <n v="3"/>
    <n v="3"/>
    <n v="3"/>
    <n v="0"/>
    <n v="2"/>
    <n v="7"/>
    <n v="2"/>
  </r>
  <r>
    <s v="FRGR0237"/>
    <s v="LA CLAMOUSE ET SES AFFLUENTS DEPUIS LA SOURCE JUSQU'A LA CONFLUENCE AVEC LE CHAPEAUROUX"/>
    <s v="NATURELLE"/>
    <n v="1"/>
    <n v="50.968831246768993"/>
    <s v="CLAMOUSE"/>
    <s v="P3"/>
    <s v="48"/>
    <s v="48"/>
    <s v="OCCITANIE"/>
    <s v="Allier-Loire amont"/>
    <x v="0"/>
    <s v="Haut Allier"/>
    <n v="3"/>
    <n v="3"/>
    <n v="3"/>
    <n v="3"/>
    <n v="2"/>
    <n v="3"/>
    <n v="3"/>
    <n v="3"/>
    <n v="3"/>
    <n v="0"/>
    <n v="1"/>
    <n v="8"/>
    <n v="2"/>
  </r>
  <r>
    <s v="FRGR0238A"/>
    <s v="L'ANCE DU SUD ET SES AFFLUENTS DEPUIS LA SOURCE JUSQU'A CROISANCES"/>
    <s v="NATURELLE"/>
    <n v="1"/>
    <n v="77.621768579628736"/>
    <s v="ANCE DU SUD"/>
    <s v="P3"/>
    <s v="48"/>
    <s v="43 ; 48"/>
    <s v="OCCITANIE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0238B"/>
    <s v="L'ANCE DU SUD ET SES AFFLUENTS DEPUIS CROISANCES JUSQU'A LA CONFLUENCE AVEC L'ALLIER"/>
    <s v="NATURELLE"/>
    <n v="1"/>
    <n v="154.3976129627674"/>
    <s v="ANCE DU SUD"/>
    <s v="P3"/>
    <s v="43"/>
    <s v="43 ; 48"/>
    <s v="AUVERGNE-RHONE-ALPES"/>
    <s v="Allier-Loire amont"/>
    <x v="0"/>
    <s v="Haut Allier"/>
    <n v="3"/>
    <n v="3"/>
    <n v="3"/>
    <n v="3"/>
    <n v="2"/>
    <n v="3"/>
    <n v="3"/>
    <n v="3"/>
    <n v="3"/>
    <n v="0"/>
    <n v="1"/>
    <n v="8"/>
    <n v="2"/>
  </r>
  <r>
    <s v="FRGR0239"/>
    <s v="LA DESGES ET SES AFFLUENTS DEPUIS LA SOURCE JUSQU'A LA CONFLUENCE AVEC L'ALLIER"/>
    <s v="NATURELLE"/>
    <n v="1"/>
    <n v="141.1932775033282"/>
    <s v="DESGES"/>
    <s v="P3"/>
    <s v="43"/>
    <s v="43 ; 48"/>
    <s v="AUVERGNE-RHONE-ALPES"/>
    <s v="Allier-Loire amont"/>
    <x v="0"/>
    <s v="Haut Allier"/>
    <n v="3"/>
    <n v="3"/>
    <n v="3"/>
    <n v="3"/>
    <n v="2"/>
    <n v="3"/>
    <n v="3"/>
    <n v="3"/>
    <n v="3"/>
    <n v="0"/>
    <n v="1"/>
    <n v="8"/>
    <n v="2"/>
  </r>
  <r>
    <s v="FRGR0240"/>
    <s v="LA SEUGE ET SES AFFLUENTS DEPUIS LA SOURCE JUSQU'A LA CONFLUENCE AVEC L'ALLIER"/>
    <s v="NATURELLE"/>
    <n v="1"/>
    <n v="133.2264307137865"/>
    <s v="SEUGE"/>
    <s v="P3"/>
    <s v="43"/>
    <s v="43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0241"/>
    <s v="LA FIOULE ET SES AFFLUENTS DEPUIS VISSAC-AUTEYRAC JUSQU'A LA CONFLUENCE AVEC L'ALLIER"/>
    <s v="NATURELLE"/>
    <n v="1"/>
    <n v="54.704781383177817"/>
    <s v="FIOULE"/>
    <s v="P3"/>
    <s v="43"/>
    <s v="43"/>
    <s v="AUVERGNE-RHONE-ALPES"/>
    <s v="Allier-Loire amont"/>
    <x v="0"/>
    <s v="Haut Allier"/>
    <n v="3"/>
    <n v="3"/>
    <n v="3"/>
    <n v="2"/>
    <n v="2"/>
    <n v="3"/>
    <n v="3"/>
    <n v="3"/>
    <n v="3"/>
    <n v="0"/>
    <n v="2"/>
    <n v="7"/>
    <n v="2"/>
  </r>
  <r>
    <s v="FRGR0242"/>
    <s v="LA SENOUIRE ET SES AFFLUENTS DEPUIS LA SOURCE JUSQU'A LA CONFLUENCE AVEC L'ALLIER"/>
    <s v="NATURELLE"/>
    <n v="1"/>
    <n v="272.97324863862008"/>
    <s v="SENOUIRE"/>
    <s v="M3"/>
    <s v="43"/>
    <s v="43"/>
    <s v="AUVERGNE-RHONE-ALPES"/>
    <s v="Allier-Loire amont"/>
    <x v="0"/>
    <s v="Haut Allier"/>
    <n v="3"/>
    <n v="3"/>
    <n v="3"/>
    <n v="3"/>
    <n v="3"/>
    <n v="3"/>
    <n v="3"/>
    <n v="3"/>
    <n v="1"/>
    <n v="1"/>
    <n v="0"/>
    <n v="8"/>
    <n v="1"/>
  </r>
  <r>
    <s v="FRGR0243"/>
    <s v="LE DOULON ET SES AFFLUENTS DEPUIS LA SOURCE JUSQU'A LA CONFLUENCE AVEC LA SENOUIRE"/>
    <s v="NATURELLE"/>
    <n v="1"/>
    <n v="141.60694814067159"/>
    <s v="DOULON"/>
    <s v="P3"/>
    <s v="43"/>
    <s v="43 ; 63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0244"/>
    <s v="LA CRONCE ET SES AFFLUENTS DEPUIS VEDRINES-SAINT-LOUP JUSQU'A LA CONFLUENCE AVEC L'ALLIER"/>
    <s v="NATURELLE"/>
    <n v="1"/>
    <n v="126.46783355258"/>
    <s v="CRONCE"/>
    <s v="P3"/>
    <s v="43"/>
    <s v="15 ; 43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0245"/>
    <s v="LE CEROUX ET SES AFFLUENTS DEPUIS LA SOURCE JUSQU'A LA CONFLUENCE AVEC L'ALLIER"/>
    <s v="NATURELLE"/>
    <n v="1"/>
    <n v="93.822395326232325"/>
    <s v="CEROUX"/>
    <s v="P3"/>
    <s v="43"/>
    <s v="15 ; 43"/>
    <s v="AUVERGNE-RHONE-ALPES"/>
    <s v="Allier-Loire amont"/>
    <x v="0"/>
    <s v="Haut Allier"/>
    <n v="3"/>
    <n v="3"/>
    <n v="3"/>
    <n v="2"/>
    <n v="2"/>
    <n v="3"/>
    <n v="3"/>
    <n v="3"/>
    <n v="3"/>
    <n v="0"/>
    <n v="2"/>
    <n v="7"/>
    <n v="2"/>
  </r>
  <r>
    <s v="FRGR0246"/>
    <s v="LA VENDAGE ET SES AFFLUENTS DEPUIS LA SOURCE JUSQU'A LA CONFLUENCE AVEC L'ALLIER"/>
    <s v="NATURELLE"/>
    <n v="1"/>
    <n v="71.622899466813664"/>
    <s v="VENDAGE"/>
    <s v="P3"/>
    <s v="43"/>
    <s v="43"/>
    <s v="AUVERGNE-RHONE-ALPES"/>
    <s v="Allier-Loire amont"/>
    <x v="0"/>
    <s v="Allier aval"/>
    <n v="3"/>
    <n v="3"/>
    <n v="3"/>
    <n v="2"/>
    <n v="2"/>
    <n v="3"/>
    <n v="3"/>
    <n v="3"/>
    <n v="3"/>
    <n v="0"/>
    <n v="2"/>
    <n v="7"/>
    <n v="2"/>
  </r>
  <r>
    <s v="FRGR0247"/>
    <s v="L'ALAGNON ET SES AFFLUENTS DEPUIS LA SOURCE JUSQU'A LA CONFLUENCE AVEC L'ALLANCHE"/>
    <s v="NATURELLE"/>
    <n v="1"/>
    <n v="151.4347509556126"/>
    <s v="ALAGNON"/>
    <s v="P3"/>
    <s v="15"/>
    <s v="15"/>
    <s v="AUVERGNE-RHONE-ALPES"/>
    <s v="Allier-Loire amont"/>
    <x v="0"/>
    <s v="Alagnon"/>
    <n v="3"/>
    <n v="3"/>
    <n v="3"/>
    <n v="3"/>
    <n v="3"/>
    <n v="3"/>
    <n v="3"/>
    <n v="3"/>
    <n v="3"/>
    <n v="0"/>
    <n v="0"/>
    <n v="9"/>
    <n v="3"/>
  </r>
  <r>
    <s v="FRGR0248"/>
    <s v="L'ALAGNON DEPUIS LA CONFLUENCE DE L'ALLANCHE JUSQU'A LA CONFLUENCE AVEC L'ALLIER"/>
    <s v="NATURELLE"/>
    <n v="1"/>
    <n v="165.39297749091199"/>
    <s v="ALAGNON"/>
    <s v="M3"/>
    <s v="15"/>
    <s v="15 ; 43 ; 63"/>
    <s v="AUVERGNE-RHONE-ALPES"/>
    <s v="Allier-Loire amont"/>
    <x v="0"/>
    <s v="Alagnon"/>
    <n v="3"/>
    <n v="3"/>
    <n v="3"/>
    <n v="3"/>
    <n v="2"/>
    <n v="2"/>
    <n v="3"/>
    <n v="2"/>
    <n v="3"/>
    <n v="0"/>
    <n v="3"/>
    <n v="6"/>
    <n v="2"/>
  </r>
  <r>
    <s v="FRGR0249"/>
    <s v="L'ALLANCHE ET SES AFFLUENTS DEPUIS LA SOURCE JUSQU'A LA CONFLUENCE AVEC L'ALAGNON"/>
    <s v="NATURELLE"/>
    <n v="1"/>
    <n v="159.97458330801939"/>
    <s v="ALLANCHE"/>
    <s v="P3"/>
    <s v="15"/>
    <s v="15"/>
    <s v="AUVERGNE-RHONE-ALPES"/>
    <s v="Allier-Loire amont"/>
    <x v="0"/>
    <s v="Alagnon"/>
    <n v="3"/>
    <n v="3"/>
    <n v="3"/>
    <n v="2"/>
    <n v="3"/>
    <n v="3"/>
    <n v="3"/>
    <n v="3"/>
    <n v="3"/>
    <n v="0"/>
    <n v="1"/>
    <n v="8"/>
    <n v="2"/>
  </r>
  <r>
    <s v="FRGR0250"/>
    <s v="L'ARCUEIL ET SES AFFLUENTS DEPUIS LA SOURCE JUSQU'A LA CONFLUENCE AVEC L'ALAGNON"/>
    <s v="NATURELLE"/>
    <n v="1"/>
    <n v="100.1981749008734"/>
    <s v="ARCUEIL"/>
    <s v="P3"/>
    <s v="15"/>
    <s v="15"/>
    <s v="AUVERGNE-RHONE-ALPES"/>
    <s v="Allier-Loire amont"/>
    <x v="0"/>
    <s v="Alagnon"/>
    <n v="3"/>
    <n v="3"/>
    <n v="3"/>
    <n v="3"/>
    <n v="2"/>
    <n v="3"/>
    <n v="3"/>
    <n v="3"/>
    <n v="3"/>
    <n v="0"/>
    <n v="1"/>
    <n v="8"/>
    <n v="2"/>
  </r>
  <r>
    <s v="FRGR0251"/>
    <s v="L'ALAGNONNETTE ET SES AFFLUENTS DEPUIS LA SOURCE JUSQU'A LA CONFLUENCE AVEC L'ALAGNON"/>
    <s v="NATURELLE"/>
    <n v="1"/>
    <n v="68.243529961654801"/>
    <s v="ALAGNONNETTE"/>
    <s v="P3"/>
    <s v="15"/>
    <s v="15"/>
    <s v="AUVERGNE-RHONE-ALPES"/>
    <s v="Allier-Loire amont"/>
    <x v="0"/>
    <s v="Alagnon"/>
    <n v="3"/>
    <n v="3"/>
    <n v="3"/>
    <n v="3"/>
    <n v="2"/>
    <n v="3"/>
    <n v="3"/>
    <n v="3"/>
    <n v="3"/>
    <n v="0"/>
    <n v="1"/>
    <n v="8"/>
    <n v="2"/>
  </r>
  <r>
    <s v="FRGR0252"/>
    <s v="LA SIANNE ET SES AFFLUENTS DEPUIS LA SOURCE JUSQU'A LA CONFLUENCE AVEC L'ALAGNON"/>
    <s v="NATURELLE"/>
    <n v="1"/>
    <n v="110.9038926328595"/>
    <s v="SIANNE"/>
    <s v="P3"/>
    <s v="15"/>
    <s v="15 ; 43 ; 63"/>
    <s v="AUVERGNE-RHONE-ALPES"/>
    <s v="Allier-Loire amont"/>
    <x v="0"/>
    <s v="Alagnon"/>
    <n v="3"/>
    <n v="3"/>
    <n v="3"/>
    <n v="3"/>
    <n v="3"/>
    <n v="3"/>
    <n v="3"/>
    <n v="3"/>
    <n v="3"/>
    <n v="0"/>
    <n v="0"/>
    <n v="9"/>
    <n v="3"/>
  </r>
  <r>
    <s v="FRGR0253"/>
    <s v="LA COUZE D'ARDES ET SES AFFLUENTS DEPUIS LA SOURCE JUSQU'A LA CONFLUENCE AVEC L'ALLIER"/>
    <s v="NATURELLE"/>
    <n v="1"/>
    <n v="213.41854514599831"/>
    <s v="COUZE D ARDES"/>
    <s v="P3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0254"/>
    <s v="L'EAU MERE ET SES AFFLUENTS DEPUIS LA SOURCE JUSQU'A LA CONFLUENCE AVEC L'ALLIER"/>
    <s v="NATURELLE"/>
    <n v="1"/>
    <n v="178.1060582893362"/>
    <s v="EAU MERE"/>
    <s v="P3"/>
    <s v="63"/>
    <s v="63"/>
    <s v="AUVERGNE-RHONE-ALPES"/>
    <s v="Allier-Loire amont"/>
    <x v="0"/>
    <s v="Allier aval"/>
    <n v="3"/>
    <n v="3"/>
    <n v="3"/>
    <n v="3"/>
    <n v="2"/>
    <n v="3"/>
    <n v="3"/>
    <n v="3"/>
    <n v="3"/>
    <n v="0"/>
    <n v="1"/>
    <n v="8"/>
    <n v="2"/>
  </r>
  <r>
    <s v="FRGR0255"/>
    <s v="L'AILLOUX ET SES AFFLUENTS DEPUIS LA SOURCE JUSQU'A LA CONFLUENCE AVEC L'EAU MERE"/>
    <s v="NATURELLE"/>
    <n v="1"/>
    <n v="154.93720213196451"/>
    <s v="AILLOUX"/>
    <s v="P3"/>
    <s v="63"/>
    <s v="63"/>
    <s v="AUVERGNE-RHONE-ALPES"/>
    <s v="Allier-Loire amont"/>
    <x v="0"/>
    <s v="Allier aval"/>
    <n v="3"/>
    <n v="3"/>
    <n v="3"/>
    <n v="3"/>
    <n v="2"/>
    <n v="3"/>
    <n v="3"/>
    <n v="2"/>
    <n v="3"/>
    <n v="0"/>
    <n v="2"/>
    <n v="7"/>
    <n v="2"/>
  </r>
  <r>
    <s v="FRGR0256"/>
    <s v="LA COUZE PAVIN ET SES AFFLUENTS DEPUIS LA SOURCE JUSQU'A LA CONFLUENCE AVEC LA COUZE DE VALBELEIX"/>
    <s v="NATURELLE"/>
    <n v="1"/>
    <n v="87.396591225942558"/>
    <s v="COUZE PAVIN"/>
    <s v="P3"/>
    <s v="63"/>
    <s v="63"/>
    <s v="AUVERGNE-RHONE-ALPES"/>
    <s v="Allier-Loire amont"/>
    <x v="0"/>
    <s v="Allier aval"/>
    <n v="3"/>
    <n v="3"/>
    <n v="1"/>
    <n v="2"/>
    <n v="3"/>
    <n v="3"/>
    <n v="3"/>
    <n v="2"/>
    <n v="3"/>
    <n v="1"/>
    <n v="2"/>
    <n v="6"/>
    <n v="1"/>
  </r>
  <r>
    <s v="FRGR0257"/>
    <s v="LA COUZE PAVIN DEPUIS LA CONFLUENCE DE LA COUZE DE VALBELEIX JUSQU'A LA CONFLUENCE AVEC L'ALLIER"/>
    <s v="NATURELLE"/>
    <n v="1"/>
    <n v="62.187200530679867"/>
    <s v="COUZE PAVIN"/>
    <s v="M3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0258"/>
    <s v="LA COUZE DE VALBELEIX ET SES AFFLUENTS DEPUIS LA SOURCE JUSQU'A LA CONFLUENCE AVEC LA COUZE PAVIN"/>
    <s v="NATURELLE"/>
    <n v="1"/>
    <n v="105.79629330340239"/>
    <s v="COUZE DE VALBELEIX"/>
    <s v="P3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0259"/>
    <s v="LA COUZE CHAMBON ET SES AFFLUENTS DEPUIS LE LAC CHAMBON JUSQU'A LA CONFLUENCE AVEC L'ALLIER"/>
    <s v="NATURELLE"/>
    <n v="1"/>
    <n v="153.72381415983179"/>
    <s v="COUZE CHAMBON"/>
    <s v="P3"/>
    <s v="63"/>
    <s v="63"/>
    <s v="AUVERGNE-RHONE-ALPES"/>
    <s v="Allier-Loire amont"/>
    <x v="0"/>
    <s v="Allier aval"/>
    <n v="3"/>
    <n v="3"/>
    <n v="1"/>
    <n v="2"/>
    <n v="3"/>
    <n v="3"/>
    <n v="3"/>
    <n v="1"/>
    <n v="3"/>
    <n v="2"/>
    <n v="1"/>
    <n v="6"/>
    <n v="1"/>
  </r>
  <r>
    <s v="FRGR0260"/>
    <s v="LA VEYRE ET SES AFFLUENTS DEPUIS LE LAC D'AYDAT JUSQU'A LA CONFLUENCE AVEC L'ALLIER"/>
    <s v="NATURELLE"/>
    <n v="1"/>
    <n v="110.387494486016"/>
    <s v="VEYRE"/>
    <s v="P3"/>
    <s v="63"/>
    <s v="63"/>
    <s v="AUVERGNE-RHONE-ALPES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0261"/>
    <s v="L'AUZON DEPUIS CHANONAT JUSQU'A LA CONFLUENCE AVEC L'ALLIER"/>
    <s v="NATURELLE"/>
    <n v="1"/>
    <n v="74.797243659803669"/>
    <s v="AUZON"/>
    <s v="P3"/>
    <s v="63"/>
    <s v="63"/>
    <s v="AUVERGNE-RHONE-ALPES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0262"/>
    <s v="LA MORGE ET SES AFFLUENTS DE LA CONFLUENCE DU RUISSEAU DE SAGNES JUSQU'A LA CONFLUENCE AVEC L'ALLIER"/>
    <s v="NATURELLE"/>
    <n v="1"/>
    <n v="200.91360912019351"/>
    <s v="MORGE"/>
    <s v="P17/3-21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0263"/>
    <s v="LA MORGE ET SES AFFLUENTS DEPUIS LA SOURCE JUSQU'A LA CONFLUENCE AVEC LE RUISSEAU DE SAGNES"/>
    <s v="NATURELLE"/>
    <n v="1"/>
    <n v="162.60947858601381"/>
    <s v="MORGE"/>
    <s v="P21"/>
    <s v="63"/>
    <s v="63"/>
    <s v="AUVERGNE-RHONE-ALPES"/>
    <s v="Allier-Loire amont"/>
    <x v="0"/>
    <s v="Allier aval"/>
    <n v="3"/>
    <n v="3"/>
    <n v="1"/>
    <n v="3"/>
    <n v="2"/>
    <n v="3"/>
    <n v="3"/>
    <n v="3"/>
    <n v="3"/>
    <n v="1"/>
    <n v="1"/>
    <n v="7"/>
    <n v="1"/>
  </r>
  <r>
    <s v="FRGR0264"/>
    <s v="LE BEDAT DEPUIS GERZAT JUSQU'A LA CONFLUENCE AVEC LA MORGE"/>
    <s v="MEFM"/>
    <n v="2"/>
    <n v="98.576743339077538"/>
    <s v="BEDAT"/>
    <s v="P17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0265"/>
    <s v="LE JAURON DEPUIS ESPIRAT JUSQU'A LA CONFLUENCE AVEC L'ALLIER"/>
    <s v="MEFM"/>
    <n v="2"/>
    <n v="29.248937403756699"/>
    <s v="JAURON"/>
    <s v="P17/3-21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0266"/>
    <s v="L'ARTIERE DEPUIS CEYRAT JUSQU'A LA CONFLUENCE AVEC L'ALLIER"/>
    <s v="MEFM"/>
    <n v="2"/>
    <n v="112.213978267135"/>
    <s v="ARTIERE"/>
    <s v="P17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0267"/>
    <s v="LE LITROUX DEPUIS MOISSAT JUSQU'A LA CONFLUENCE AVEC L'ALLIER"/>
    <s v="MEFM"/>
    <n v="2"/>
    <n v="58.410129062493013"/>
    <s v="LITROUX"/>
    <s v="P17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0268"/>
    <s v="LA DOLORE ET SES AFFLUENTS DEPUIS LA SOURCE JUSQU'A LA CONFLUENCE AVEC LA DORE"/>
    <s v="NATURELLE"/>
    <n v="1"/>
    <n v="130.00868723152851"/>
    <s v="DOLORE"/>
    <s v="P3"/>
    <s v="63"/>
    <s v="63"/>
    <s v="AUVERGNE-RHONE-ALPES"/>
    <s v="Allier-Loire amont"/>
    <x v="0"/>
    <s v="Dore"/>
    <n v="3"/>
    <n v="3"/>
    <n v="3"/>
    <n v="3"/>
    <n v="2"/>
    <n v="2"/>
    <n v="3"/>
    <n v="1"/>
    <n v="3"/>
    <n v="1"/>
    <n v="2"/>
    <n v="6"/>
    <n v="1"/>
  </r>
  <r>
    <s v="FRGR0269"/>
    <s v="LE FAYE ET SES AFFLUENTS DEPUIS LA CHAMBONIE JUSQU'A LA CONFLUENCE AVEC LA DORE"/>
    <s v="NATURELLE"/>
    <n v="1"/>
    <n v="73.835523256498988"/>
    <s v="FAYE"/>
    <s v="P3"/>
    <s v="63"/>
    <s v="42 ; 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0270"/>
    <s v="LA DUROLLE ET SES AFFLUENTS DEPUIS LA SOURCE JUSQU'A LA CONFLUENCE AVEC LA DORE"/>
    <s v="NATURELLE"/>
    <n v="1"/>
    <n v="171.1479535534813"/>
    <s v="DUROLLE"/>
    <s v="P3"/>
    <s v="63"/>
    <s v="42 ; 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0271A"/>
    <s v="LA SIOULE DEPUIS OLBY JUSQU'AU COMPLEXE DES FADES-BESSERVES"/>
    <s v="NATURELLE"/>
    <n v="1"/>
    <n v="153.8270520377076"/>
    <s v="SIOULE"/>
    <s v="G21"/>
    <s v="63"/>
    <s v="6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0272C"/>
    <s v="LA SIOULE DEPUIS LA RETENUE DE QUEUILLE JUSQU'A JENZAT"/>
    <s v="NATURELLE"/>
    <n v="1"/>
    <n v="198.62243615247249"/>
    <s v="SIOULE"/>
    <s v="G21"/>
    <s v="63"/>
    <s v="03 ; 63"/>
    <s v="AUVERGNE-RHONE-ALPES"/>
    <s v="Allier-Loire amont"/>
    <x v="0"/>
    <s v="Sioule"/>
    <n v="3"/>
    <n v="3"/>
    <n v="3"/>
    <n v="3"/>
    <n v="2"/>
    <n v="3"/>
    <n v="3"/>
    <n v="3"/>
    <n v="3"/>
    <n v="0"/>
    <n v="1"/>
    <n v="8"/>
    <n v="2"/>
  </r>
  <r>
    <s v="FRGR0273"/>
    <s v="LA SIOULE DEPUIS JENZAT JUSQU'A LA CONFLUENCE AVEC L'ALLIER"/>
    <s v="NATURELLE"/>
    <n v="1"/>
    <n v="109.2236443258863"/>
    <s v="SIOULE"/>
    <s v="G17/3-21"/>
    <s v="03"/>
    <s v="03"/>
    <s v="AUVERGNE-RHONE-ALPES"/>
    <s v="Allier-Loire amont"/>
    <x v="0"/>
    <s v="Sioule"/>
    <n v="3"/>
    <n v="3"/>
    <n v="3"/>
    <n v="3"/>
    <n v="2"/>
    <n v="3"/>
    <n v="3"/>
    <n v="3"/>
    <n v="3"/>
    <n v="0"/>
    <n v="1"/>
    <n v="8"/>
    <n v="2"/>
  </r>
  <r>
    <s v="FRGR0274"/>
    <s v="LE BURON DEPUIS SAINT-CLEMENT-DE-REGNAT JUSQU'A LA CONFLUENCE AVEC L'ALLIER"/>
    <s v="MEFM"/>
    <n v="2"/>
    <n v="79.364715306902553"/>
    <s v="BURON"/>
    <s v="P17"/>
    <s v="63"/>
    <s v="63"/>
    <s v="AUVERGNE-RHONE-ALPES"/>
    <s v="Allier-Loire amont"/>
    <x v="0"/>
    <s v="Allier aval"/>
    <n v="3"/>
    <n v="3"/>
    <n v="1"/>
    <n v="2"/>
    <n v="3"/>
    <n v="3"/>
    <n v="3"/>
    <n v="1"/>
    <n v="3"/>
    <n v="2"/>
    <n v="1"/>
    <n v="6"/>
    <n v="1"/>
  </r>
  <r>
    <s v="FRGR0275"/>
    <s v="LE SICHON ET SES AFFLUENTS DEPUIS LA SOURCE JUSQU'A LA CONFLUENCE AVEC L'ALLIER"/>
    <s v="NATURELLE"/>
    <n v="1"/>
    <n v="168.7178890172317"/>
    <s v="SICHON"/>
    <s v="P3"/>
    <s v="03"/>
    <s v="03 ; 63"/>
    <s v="AUVERGNE-RHONE-ALPES"/>
    <s v="Allier-Loire amont"/>
    <x v="0"/>
    <s v="Allier aval"/>
    <n v="3"/>
    <n v="2"/>
    <n v="3"/>
    <n v="3"/>
    <n v="3"/>
    <n v="3"/>
    <n v="3"/>
    <n v="3"/>
    <n v="3"/>
    <n v="0"/>
    <n v="1"/>
    <n v="8"/>
    <n v="2"/>
  </r>
  <r>
    <s v="FRGR0276"/>
    <s v="L'ANDELOT DEPUIS GANNAT JUSQU'A LA CONFLUENCE AVEC L'ALLIER"/>
    <s v="MEFM"/>
    <n v="2"/>
    <n v="97.507535489958229"/>
    <s v="ANDELOT"/>
    <s v="P17"/>
    <s v="03"/>
    <s v="03 ; 63"/>
    <s v="AUVERGNE-RHONE-ALPES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0277"/>
    <s v="LE MOURGON ET SES AFFLUENTS DEPUIS LA SOURCE JUSQU'A LA CONFLUENCE AVEC L'ALLIER"/>
    <s v="NATURELLE"/>
    <n v="1"/>
    <n v="126.2560254399113"/>
    <s v="MOURGON"/>
    <s v="P17"/>
    <s v="03"/>
    <s v="03"/>
    <s v="AUVERGNE-RHONE-ALPES"/>
    <s v="Allier-Loire amont"/>
    <x v="0"/>
    <s v="Allier aval"/>
    <n v="3"/>
    <n v="2"/>
    <n v="3"/>
    <n v="3"/>
    <n v="2"/>
    <n v="3"/>
    <n v="3"/>
    <n v="3"/>
    <n v="3"/>
    <n v="0"/>
    <n v="2"/>
    <n v="7"/>
    <n v="2"/>
  </r>
  <r>
    <s v="FRGR0278"/>
    <s v="LE VALENCON DEPUIS RONGERES JUSQU'A LA CONFLUENCE AVEC L'ALLIER"/>
    <s v="MEFM"/>
    <n v="2"/>
    <n v="26.461945999736219"/>
    <s v="VALENCON"/>
    <s v="P17"/>
    <s v="03"/>
    <s v="03"/>
    <s v="AUVERGNE-RHONE-ALPES"/>
    <s v="Allier-Loire amont"/>
    <x v="0"/>
    <s v="Allier aval"/>
    <n v="3"/>
    <n v="2"/>
    <n v="1"/>
    <n v="3"/>
    <n v="3"/>
    <n v="3"/>
    <n v="3"/>
    <n v="3"/>
    <n v="3"/>
    <n v="1"/>
    <n v="1"/>
    <n v="7"/>
    <n v="1"/>
  </r>
  <r>
    <s v="FRGR0279"/>
    <s v="LE SIOULET ET SES AFFLUENTS DEPUIS LA SOURCE JUSQU'A LA RETENUE DES FADES-BESSERVES"/>
    <s v="NATURELLE"/>
    <n v="1"/>
    <n v="469.66153506277038"/>
    <s v="SIOULET"/>
    <s v="P21"/>
    <s v="63"/>
    <s v="23 ; 63"/>
    <s v="AUVERGNE-RHONE-ALPES"/>
    <s v="Allier-Loire amont"/>
    <x v="0"/>
    <s v="Sioule"/>
    <n v="3"/>
    <n v="3"/>
    <n v="3"/>
    <n v="2"/>
    <n v="3"/>
    <n v="3"/>
    <n v="3"/>
    <n v="3"/>
    <n v="3"/>
    <n v="0"/>
    <n v="1"/>
    <n v="8"/>
    <n v="2"/>
  </r>
  <r>
    <s v="FRGR0280"/>
    <s v="LA MIOUZE ET SES AFFLUENTS DEPUIS LA SOURCE JUSQU'A LA CONFLUENCE AVEC LA SIOULE"/>
    <s v="NATURELLE"/>
    <n v="1"/>
    <n v="134.1529951641495"/>
    <s v="MIOUZE"/>
    <s v="P21"/>
    <s v="63"/>
    <s v="63"/>
    <s v="AUVERGNE-RHONE-ALPES"/>
    <s v="Allier-Loire amont"/>
    <x v="0"/>
    <s v="Sioule"/>
    <n v="3"/>
    <n v="3"/>
    <n v="1"/>
    <n v="3"/>
    <n v="3"/>
    <n v="3"/>
    <n v="3"/>
    <n v="3"/>
    <n v="3"/>
    <n v="1"/>
    <n v="0"/>
    <n v="8"/>
    <n v="1"/>
  </r>
  <r>
    <s v="FRGR0281"/>
    <s v="LA SAUNADE ET SES AFFLUENTS DEPUIS LA SOURCE JUSQU'A LA CONFLUENCE AVEC LE SIOULET"/>
    <s v="NATURELLE"/>
    <n v="1"/>
    <n v="113.996503245421"/>
    <s v="SAUNADE"/>
    <s v="P21"/>
    <s v="63"/>
    <s v="23 ; 6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0282"/>
    <s v="LA BOUBLE ET SES AFFLUENTS DEPUIS LA SOURCE JUSQU'A MONESTIER"/>
    <s v="NATURELLE"/>
    <n v="1"/>
    <n v="361.35096949303352"/>
    <s v="BOUBLE"/>
    <s v="P21"/>
    <s v="03"/>
    <s v="03 ; 63"/>
    <s v="AUVERGNE-RHONE-ALPES"/>
    <s v="Allier-Loire amont"/>
    <x v="0"/>
    <s v="Sioule"/>
    <n v="3"/>
    <n v="3"/>
    <n v="3"/>
    <n v="2"/>
    <n v="3"/>
    <n v="3"/>
    <n v="3"/>
    <n v="2"/>
    <n v="3"/>
    <n v="0"/>
    <n v="2"/>
    <n v="7"/>
    <n v="2"/>
  </r>
  <r>
    <s v="FRGR0283"/>
    <s v="LA BOUBLE DEPUIS MONESTIER JUSQU'A LA CONFLUENCE AVEC LA SIOULE"/>
    <s v="NATURELLE"/>
    <n v="1"/>
    <n v="34.02313254300271"/>
    <s v="BOUBLE"/>
    <s v="M21"/>
    <s v="03"/>
    <s v="0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0284"/>
    <s v="LA QUEUNE ET SES AFFLUENTS DEPUIS LA SOURCE JUSQU'A LA CONFLUENCE AVEC L'ALLIER"/>
    <s v="NATURELLE"/>
    <n v="1"/>
    <n v="112.47660830146449"/>
    <s v="QUEUNE"/>
    <s v="P21"/>
    <s v="03"/>
    <s v="03"/>
    <s v="AUVERGNE-RHONE-ALPES"/>
    <s v="Allier-Loire amont"/>
    <x v="0"/>
    <s v="Allier aval"/>
    <n v="3"/>
    <n v="3"/>
    <n v="1"/>
    <n v="3"/>
    <n v="3"/>
    <n v="3"/>
    <n v="3"/>
    <n v="3"/>
    <n v="3"/>
    <n v="1"/>
    <n v="0"/>
    <n v="8"/>
    <n v="1"/>
  </r>
  <r>
    <s v="FRGR0285"/>
    <s v="LA BURGE ET SES AFFLUENTS DEPUIS LA SOURCE JUSQU'A LA CONFLUENCE AVEC L'ALLIER"/>
    <s v="NATURELLE"/>
    <n v="1"/>
    <n v="226.1010569589991"/>
    <s v="BURGE"/>
    <s v="P21"/>
    <s v="03"/>
    <s v="03"/>
    <s v="AUVERGNE-RHONE-ALPES"/>
    <s v="Allier-Loire amont"/>
    <x v="0"/>
    <s v="Allier aval"/>
    <n v="3"/>
    <n v="2"/>
    <n v="3"/>
    <n v="3"/>
    <n v="3"/>
    <n v="3"/>
    <n v="3"/>
    <n v="3"/>
    <n v="3"/>
    <n v="0"/>
    <n v="1"/>
    <n v="8"/>
    <n v="2"/>
  </r>
  <r>
    <s v="FRGR0286"/>
    <s v="LA BIEUDRE ET SES AFFLUENTS DEPUIS LA SOURCE JUSQU'A LA CONFLUENCE AVEC L'ALLIER"/>
    <s v="NATURELLE"/>
    <n v="1"/>
    <n v="333.26760721279152"/>
    <s v="BIEUDRE"/>
    <s v="P21"/>
    <s v="03"/>
    <s v="03"/>
    <s v="AUVERGNE-RHONE-ALPES"/>
    <s v="Allier-Loire amont"/>
    <x v="0"/>
    <s v="Allier aval"/>
    <n v="3"/>
    <n v="3"/>
    <n v="3"/>
    <n v="3"/>
    <n v="2"/>
    <n v="3"/>
    <n v="3"/>
    <n v="3"/>
    <n v="3"/>
    <n v="0"/>
    <n v="1"/>
    <n v="8"/>
    <n v="2"/>
  </r>
  <r>
    <s v="FRGR0287A"/>
    <s v="LE BEUVRON ET SES AFFLUENTS DEPUIS LA SOURCE JUSQU'A LAMOTTE-BEUVRON"/>
    <s v="NATURELLE"/>
    <n v="1"/>
    <n v="179.8344687849937"/>
    <s v="BEUVRON"/>
    <s v="P20"/>
    <s v="45"/>
    <s v="18 ; 41 ; 45"/>
    <s v="CENTRE-VAL DE LOIRE"/>
    <s v="Loire moyenne"/>
    <x v="1"/>
    <s v="Hors_Sage"/>
    <n v="3"/>
    <n v="3"/>
    <n v="3"/>
    <n v="2"/>
    <n v="2"/>
    <n v="3"/>
    <n v="3"/>
    <n v="3"/>
    <n v="3"/>
    <n v="0"/>
    <n v="2"/>
    <n v="7"/>
    <n v="2"/>
  </r>
  <r>
    <s v="FRGR0287B"/>
    <s v="LE BEUVRON ET SES AFFLUENTS DEPUIS LAMOTTE-BEUVRON JUSQU'A NEUNG-SUR-BEUVRON"/>
    <s v="NATURELLE"/>
    <n v="1"/>
    <n v="117.1491349954029"/>
    <s v="BEUVRON"/>
    <s v="P20"/>
    <s v="41"/>
    <s v="41"/>
    <s v="CENTRE-VAL DE LOIRE"/>
    <s v="Loire moyenne"/>
    <x v="1"/>
    <s v="Hors_Sage"/>
    <n v="3"/>
    <n v="2"/>
    <n v="3"/>
    <n v="3"/>
    <n v="3"/>
    <n v="3"/>
    <n v="3"/>
    <n v="3"/>
    <n v="3"/>
    <n v="0"/>
    <n v="1"/>
    <n v="8"/>
    <n v="2"/>
  </r>
  <r>
    <s v="FRGR0288"/>
    <s v="LE BEUVRON DEPUIS NEUNG-SUR-BEUVRON JUSQU'A LA CONFLUENCE AVEC LA LOIRE"/>
    <s v="NATURELLE"/>
    <n v="1"/>
    <n v="206.3363878853684"/>
    <s v="BEUVRON"/>
    <s v="GM20"/>
    <s v="41"/>
    <s v="41"/>
    <s v="CENTRE-VAL DE LOIRE"/>
    <s v="Loire moyenne"/>
    <x v="1"/>
    <s v="Hors_Sage"/>
    <n v="3"/>
    <n v="2"/>
    <n v="1"/>
    <n v="3"/>
    <n v="3"/>
    <n v="3"/>
    <n v="3"/>
    <n v="1"/>
    <n v="3"/>
    <n v="2"/>
    <n v="1"/>
    <n v="6"/>
    <n v="1"/>
  </r>
  <r>
    <s v="FRGR0289"/>
    <s v="L'AUBOIS ET SES AFFLUENTS DEPUIS LA SOURCE JUSQU'A LA CONFLUENCE AVEC LA LOIRE"/>
    <s v="NATURELLE"/>
    <n v="1"/>
    <n v="328.82064111757609"/>
    <s v="AUBOIS"/>
    <s v="P9"/>
    <s v="18"/>
    <s v="03 ; 18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0290"/>
    <s v="LA VAUVISE ET SES AFFLUENTS DEPUIS LA SOURCE JUSQU'A LA CONFLUENCE AVEC LA LOIRE"/>
    <s v="NATURELLE"/>
    <n v="1"/>
    <n v="358.18011531260152"/>
    <s v="VAUVISE"/>
    <s v="P9"/>
    <s v="18"/>
    <s v="18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0291"/>
    <s v="LE NOHAIN ET SES AFFLUENTS DEPUIS LA SOURCE JUSQU'A LA CONFLUENCE AVEC LA LOIRE"/>
    <s v="NATURELLE"/>
    <n v="1"/>
    <n v="530.68044772517578"/>
    <s v="NOHAIN"/>
    <s v="P9"/>
    <s v="58"/>
    <s v="58 ; 89"/>
    <s v="BOURGOGNE-FRANCHE-COMTE"/>
    <s v="Loire moyenne"/>
    <x v="0"/>
    <s v="Hors_Sage"/>
    <n v="3"/>
    <n v="2"/>
    <n v="3"/>
    <n v="2"/>
    <n v="2"/>
    <n v="3"/>
    <n v="3"/>
    <n v="3"/>
    <n v="3"/>
    <n v="0"/>
    <n v="3"/>
    <n v="6"/>
    <n v="2"/>
  </r>
  <r>
    <s v="FRGR0292"/>
    <s v="LA VRILLE ET SES AFFLUENTS DEPUIS LA SOURCE JUSQU'A LA CONFLUENCE AVEC LA LOIRE"/>
    <s v="NATURELLE"/>
    <n v="1"/>
    <n v="200.89875278760221"/>
    <s v="VRILLE"/>
    <s v="P9"/>
    <s v="58"/>
    <s v="45 ; 58 ; 89"/>
    <s v="BOURGOGNE-FRANCHE-COMTE"/>
    <s v="Loire moyenne"/>
    <x v="0"/>
    <s v="Hors_Sage"/>
    <n v="3"/>
    <n v="3"/>
    <n v="3"/>
    <n v="3"/>
    <n v="3"/>
    <n v="3"/>
    <n v="3"/>
    <n v="3"/>
    <n v="1"/>
    <n v="1"/>
    <n v="0"/>
    <n v="8"/>
    <n v="1"/>
  </r>
  <r>
    <s v="FRGR0293"/>
    <s v="LA TREZEE ET SES AFFLUENTS DEPUIS LA SOURCE JUSQU'A LA CONFLUENCE AVEC LA LOIRE"/>
    <s v="NATURELLE"/>
    <n v="1"/>
    <n v="178.69775764740709"/>
    <s v="TREZEE"/>
    <s v="P9"/>
    <s v="45"/>
    <s v="45 ; 89"/>
    <s v="CENTRE-VAL DE LOIRE"/>
    <s v="Loire moyenne"/>
    <x v="1"/>
    <s v="Hors_Sage"/>
    <n v="3"/>
    <n v="2"/>
    <n v="3"/>
    <n v="3"/>
    <n v="3"/>
    <n v="3"/>
    <n v="3"/>
    <n v="3"/>
    <n v="3"/>
    <n v="0"/>
    <n v="1"/>
    <n v="8"/>
    <n v="2"/>
  </r>
  <r>
    <s v="FRGR0294"/>
    <s v="LA CHEUILLE ET SES AFFLUENTS DEPUIS LA SOURCE JUSQU'A LA CONFLUENCE AVEC LA LOIRE"/>
    <s v="NATURELLE"/>
    <n v="1"/>
    <n v="84.315778299787084"/>
    <s v="CHEUILLE"/>
    <s v="P9"/>
    <s v="45"/>
    <s v="45 ; 58 ; 89"/>
    <s v="CENTRE-VAL DE LOIRE"/>
    <s v="Loire moyenne"/>
    <x v="0"/>
    <s v="Hors_Sage"/>
    <n v="3"/>
    <n v="3"/>
    <n v="3"/>
    <n v="2"/>
    <n v="3"/>
    <n v="3"/>
    <n v="3"/>
    <n v="2"/>
    <n v="3"/>
    <n v="0"/>
    <n v="2"/>
    <n v="7"/>
    <n v="2"/>
  </r>
  <r>
    <s v="FRGR0295"/>
    <s v="LA NOTREURE ET SES AFFLUENTS DEPUIS LA SOURCE JUSQU'A LA CONFLUENCE AVEC LA LOIRE"/>
    <s v="NATURELLE"/>
    <n v="1"/>
    <n v="155.44106617923941"/>
    <s v="NOTREURE"/>
    <s v="P9"/>
    <s v="45"/>
    <s v="18 ; 45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0296"/>
    <s v="LA BONNEE DEPUIS OUZOUER-SUR-LOIRE JUSQU'A LA CONFLUENCE AVEC LA LOIRE"/>
    <s v="NATURELLE"/>
    <n v="1"/>
    <n v="112.1443077502161"/>
    <s v="BONNEE"/>
    <s v="P20"/>
    <s v="45"/>
    <s v="45"/>
    <s v="CENTRE-VAL DE LOIRE"/>
    <s v="Loire moyenne"/>
    <x v="1"/>
    <s v="Nappe de Beauce"/>
    <n v="3"/>
    <n v="3"/>
    <n v="1"/>
    <n v="3"/>
    <n v="3"/>
    <n v="3"/>
    <n v="3"/>
    <n v="1"/>
    <n v="3"/>
    <n v="2"/>
    <n v="0"/>
    <n v="7"/>
    <n v="1"/>
  </r>
  <r>
    <s v="FRGR0297"/>
    <s v="LA QUIAULNE ET SES AFFLUENTS DEPUIS LA SOURCE JUSQU'A LA CONFLUENCE AVEC LA LOIRE"/>
    <s v="NATURELLE"/>
    <n v="1"/>
    <n v="147.05870975902121"/>
    <s v="QUIAULNE"/>
    <s v="P20"/>
    <s v="45"/>
    <s v="18 ; 45"/>
    <s v="CENTRE-VAL DE LOIRE"/>
    <s v="Loire moyenne"/>
    <x v="1"/>
    <s v="Hors_Sage"/>
    <n v="3"/>
    <n v="2"/>
    <n v="3"/>
    <n v="3"/>
    <n v="3"/>
    <n v="3"/>
    <n v="3"/>
    <n v="2"/>
    <n v="1"/>
    <n v="1"/>
    <n v="2"/>
    <n v="6"/>
    <n v="1"/>
  </r>
  <r>
    <s v="FRGR0298"/>
    <s v="LE CENS ET SES AFFLUENTS DEPUIS LA SOURCE JUSQU'A LA CONFLUENCE AVEC LA LOIRE"/>
    <s v="NATURELLE"/>
    <n v="1"/>
    <n v="242.0480307961613"/>
    <s v="OUSSANCE"/>
    <s v="P20"/>
    <s v="45"/>
    <s v="45"/>
    <s v="CENTRE-VAL DE LOIRE"/>
    <s v="Loire moyenne"/>
    <x v="1"/>
    <s v="Nappe de Beauce"/>
    <n v="3"/>
    <n v="3"/>
    <n v="3"/>
    <n v="3"/>
    <n v="3"/>
    <n v="3"/>
    <n v="3"/>
    <n v="3"/>
    <n v="3"/>
    <n v="0"/>
    <n v="0"/>
    <n v="9"/>
    <n v="3"/>
  </r>
  <r>
    <s v="FRGR0299"/>
    <s v="LE LOIRET ET SES AFFLUENTS DEPUIS OLIVET JUSQU'A LA CONFLUENCE AVEC LA LOIRE"/>
    <s v="MEFM"/>
    <n v="2"/>
    <n v="90.038388467475613"/>
    <s v="LOIRET"/>
    <s v="P20"/>
    <s v="45"/>
    <s v="45"/>
    <s v="CENTRE-VAL DE LOIRE"/>
    <s v="Loire moyenne"/>
    <x v="1"/>
    <s v="Val Dhuy Loiret"/>
    <n v="3"/>
    <n v="3"/>
    <n v="3"/>
    <n v="3"/>
    <n v="2"/>
    <n v="3"/>
    <n v="3"/>
    <n v="3"/>
    <n v="1"/>
    <n v="1"/>
    <n v="1"/>
    <n v="7"/>
    <n v="1"/>
  </r>
  <r>
    <s v="FRGR0300"/>
    <s v="L'ARDOUX ET SES AFFLUENTS DEPUIS LA SOURCE JUSQU'A LA CONFLUENCE AVEC LA LOIRE"/>
    <s v="NATURELLE"/>
    <n v="1"/>
    <n v="124.0685764950932"/>
    <s v="ARDOUX"/>
    <s v="P20"/>
    <s v="45"/>
    <s v="41 ; 45"/>
    <s v="CENTRE-VAL DE LOIRE"/>
    <s v="Loire moyenne"/>
    <x v="1"/>
    <s v="Hors_Sage"/>
    <n v="3"/>
    <n v="3"/>
    <n v="1"/>
    <n v="3"/>
    <n v="3"/>
    <n v="3"/>
    <n v="3"/>
    <n v="2"/>
    <n v="3"/>
    <n v="1"/>
    <n v="1"/>
    <n v="7"/>
    <n v="1"/>
  </r>
  <r>
    <s v="FRGR0301"/>
    <s v="LA MAUVE ET SES AFFLUENTS DEPUIS LA SOURCE JUSQU'A LA CONFLUENCE AVEC LA LOIRE"/>
    <s v="NATURELLE"/>
    <n v="1"/>
    <n v="281.65608029028772"/>
    <s v="MAUVE"/>
    <s v="P9"/>
    <s v="45"/>
    <s v="41 ; 45"/>
    <s v="CENTRE-VAL DE LOIRE"/>
    <s v="Loire moyenne"/>
    <x v="1"/>
    <s v="Nappe de Beauce"/>
    <n v="3"/>
    <n v="2"/>
    <n v="3"/>
    <n v="3"/>
    <n v="3"/>
    <n v="3"/>
    <n v="3"/>
    <n v="3"/>
    <n v="3"/>
    <n v="0"/>
    <n v="1"/>
    <n v="8"/>
    <n v="2"/>
  </r>
  <r>
    <s v="FRGR0302"/>
    <s v="LA THARONNE ET SES AFFLUENTS DEPUIS LA SOURCE JUSQU'A LA CONFLUENCE AVEC LE BEUVRON"/>
    <s v="NATURELLE"/>
    <n v="1"/>
    <n v="76.015195163574106"/>
    <s v="THARONNE"/>
    <s v="P20"/>
    <s v="41"/>
    <s v="41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0303"/>
    <s v="LE NEANT ET SES AFFLUENTS DEPUIS LA SOURCE JUSQU'A SAINT-VIATRE"/>
    <s v="NATURELLE"/>
    <n v="1"/>
    <n v="72.304899691911061"/>
    <s v="NEANT"/>
    <s v="P20"/>
    <s v="41"/>
    <s v="18 ; 41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0304"/>
    <s v="LE NEANT DEPUIS SAINT-VIATRE JUSQU'A LA CONFLUENCE AVEC LE BEUVRON"/>
    <s v="NATURELLE"/>
    <n v="1"/>
    <n v="132.85529611083379"/>
    <s v="NEANT"/>
    <s v="GM20"/>
    <s v="41"/>
    <s v="41"/>
    <s v="CENTRE-VAL DE LOIRE"/>
    <s v="Loire moyenne"/>
    <x v="1"/>
    <s v="Hors_Sage"/>
    <n v="3"/>
    <n v="3"/>
    <n v="1"/>
    <n v="3"/>
    <n v="3"/>
    <n v="3"/>
    <n v="3"/>
    <n v="1"/>
    <n v="3"/>
    <n v="2"/>
    <n v="0"/>
    <n v="7"/>
    <n v="1"/>
  </r>
  <r>
    <s v="FRGR0305"/>
    <s v="LA BONNE HEURE ET SES AFFLUENTS DEPUIS LA SOURCE JUSQU'A LA CONFLUENCE AVEC LE BEUVRON"/>
    <s v="NATURELLE"/>
    <n v="1"/>
    <n v="192.57843244692069"/>
    <s v="BONNE HEURE"/>
    <s v="P20"/>
    <s v="41"/>
    <s v="41"/>
    <s v="CENTRE-VAL DE LOIRE"/>
    <s v="Loire moyenne"/>
    <x v="1"/>
    <s v="Hors_Sage"/>
    <n v="3"/>
    <n v="3"/>
    <n v="1"/>
    <n v="3"/>
    <n v="3"/>
    <n v="3"/>
    <n v="3"/>
    <n v="1"/>
    <n v="3"/>
    <n v="2"/>
    <n v="0"/>
    <n v="7"/>
    <n v="1"/>
  </r>
  <r>
    <s v="FRGR0306"/>
    <s v="LE CONON ET SES AFFLUENTS DEPUIS LA SOURCE JUSQU'A LA CONFLUENCE AVEC LE BEUVRON"/>
    <s v="NATURELLE"/>
    <n v="1"/>
    <n v="125.0688927355061"/>
    <s v="CONON"/>
    <s v="P20"/>
    <s v="41"/>
    <s v="41"/>
    <s v="CENTRE-VAL DE LOIRE"/>
    <s v="Loire moyenne"/>
    <x v="1"/>
    <s v="Hors_Sage"/>
    <n v="3"/>
    <n v="3"/>
    <n v="1"/>
    <n v="3"/>
    <n v="3"/>
    <n v="3"/>
    <n v="3"/>
    <n v="1"/>
    <n v="3"/>
    <n v="2"/>
    <n v="0"/>
    <n v="7"/>
    <n v="1"/>
  </r>
  <r>
    <s v="FRGR0307"/>
    <s v="LA BIEVRE ET SES AFFLUENTS DEPUIS LA SOURCE JUSQU'A LA CONFLUENCE AVEC LE BEUVRON"/>
    <s v="NATURELLE"/>
    <n v="1"/>
    <n v="102.67702121823611"/>
    <s v="BIEVRE"/>
    <s v="TP20"/>
    <s v="41"/>
    <s v="41"/>
    <s v="CENTRE-VAL DE LOIRE"/>
    <s v="Loire moyenne"/>
    <x v="1"/>
    <s v="Hors_Sage"/>
    <n v="3"/>
    <n v="2"/>
    <n v="3"/>
    <n v="3"/>
    <n v="3"/>
    <n v="3"/>
    <n v="3"/>
    <n v="3"/>
    <n v="3"/>
    <n v="0"/>
    <n v="1"/>
    <n v="8"/>
    <n v="2"/>
  </r>
  <r>
    <s v="FRGR0308"/>
    <s v="LE COSSON ET SES AFFLUENTS DEPUIS LA SOURCE JUSQU'A LA CONFLUENCE AVEC LA CANNE"/>
    <s v="NATURELLE"/>
    <n v="1"/>
    <n v="257.94599286784222"/>
    <s v="COSSON"/>
    <s v="P20"/>
    <s v="45"/>
    <s v="41 ; 45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0309A"/>
    <s v="LE COSSON DEPUIS LA CONFLUENCE DE LA CANNE JUSQU'A L'AVAL DE VINEUIL"/>
    <s v="NATURELLE"/>
    <n v="1"/>
    <n v="193.84795484805659"/>
    <s v="COSSON"/>
    <s v="GM20"/>
    <s v="41"/>
    <s v="41 ; 45"/>
    <s v="CENTRE-VAL DE LOIRE"/>
    <s v="Loire moyenne"/>
    <x v="1"/>
    <s v="Hors_Sage"/>
    <n v="3"/>
    <n v="3"/>
    <n v="1"/>
    <n v="2"/>
    <n v="3"/>
    <n v="3"/>
    <n v="3"/>
    <n v="3"/>
    <n v="3"/>
    <n v="1"/>
    <n v="1"/>
    <n v="7"/>
    <n v="1"/>
  </r>
  <r>
    <s v="FRGR0309B"/>
    <s v="LE COSSON DEPUIS L'AVAL DE VINEUIL JUSQU'A LA CONFLUENCE AVEC LE BEUVRON"/>
    <s v="NATURELLE"/>
    <n v="1"/>
    <n v="71.929975873686928"/>
    <s v="COSSON"/>
    <s v="GM20"/>
    <s v="41"/>
    <s v="41"/>
    <s v="CENTRE-VAL DE LOIRE"/>
    <s v="Loire moyenne"/>
    <x v="1"/>
    <s v="Hors_Sage"/>
    <n v="3"/>
    <n v="2"/>
    <n v="3"/>
    <n v="3"/>
    <n v="3"/>
    <n v="3"/>
    <n v="3"/>
    <n v="2"/>
    <n v="3"/>
    <n v="0"/>
    <n v="2"/>
    <n v="7"/>
    <n v="2"/>
  </r>
  <r>
    <s v="FRGR0310"/>
    <s v="LA CANNE ET SES AFFLUENTS DEPUIS LA SOURCE JUSQU'A LA CONFLUENCE AVEC LE COSSON"/>
    <s v="NATURELLE"/>
    <n v="1"/>
    <n v="135.1727565607936"/>
    <s v="CANNE"/>
    <s v="P20"/>
    <s v="45"/>
    <s v="41 ; 45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0311A"/>
    <s v="LA CISSE ET SES AFFLUENTS DEPUIS LA SOURCE JUSQU'A CHOUZY-SUR-CISSE"/>
    <s v="NATURELLE"/>
    <n v="1"/>
    <n v="347.02204073602502"/>
    <s v="CISSE"/>
    <s v="P9"/>
    <s v="41"/>
    <s v="41"/>
    <s v="CENTRE-VAL DE LOIRE"/>
    <s v="Loire moyenne"/>
    <x v="1"/>
    <s v="Nappe de Beauce"/>
    <n v="3"/>
    <n v="3"/>
    <n v="3"/>
    <n v="3"/>
    <n v="3"/>
    <n v="3"/>
    <n v="3"/>
    <n v="3"/>
    <n v="3"/>
    <n v="0"/>
    <n v="0"/>
    <n v="9"/>
    <n v="3"/>
  </r>
  <r>
    <s v="FRGR0311B"/>
    <s v="LA CISSE DEPUIS CHOUZY-SUR-CISSE JUSQU'A LA CONFLUENCE AVEC LA LOIRE"/>
    <s v="NATURELLE"/>
    <n v="1"/>
    <n v="125.7775808151502"/>
    <s v="CISSE"/>
    <s v="P9"/>
    <s v="37"/>
    <s v="37 ; 41"/>
    <s v="CENTRE-VAL DE LOIRE"/>
    <s v="Loire moyenne"/>
    <x v="1"/>
    <s v="Hors_Sage"/>
    <n v="3"/>
    <n v="2"/>
    <n v="1"/>
    <n v="3"/>
    <n v="3"/>
    <n v="3"/>
    <n v="3"/>
    <n v="3"/>
    <n v="3"/>
    <n v="1"/>
    <n v="1"/>
    <n v="7"/>
    <n v="1"/>
  </r>
  <r>
    <s v="FRGR0312A"/>
    <s v="LA BRENNE ET SES AFFLUENTS DEPUIS LA SOURCE JUSQU'A CHATEAU-RENAULT"/>
    <s v="NATURELLE"/>
    <n v="1"/>
    <n v="191.1056867448313"/>
    <s v="BRENNE"/>
    <s v="P9"/>
    <s v="41"/>
    <s v="37 ; 41"/>
    <s v="CENTRE-VAL DE LOIRE"/>
    <s v="Loire moyenne"/>
    <x v="1"/>
    <s v="Hors_Sage"/>
    <n v="3"/>
    <n v="3"/>
    <n v="3"/>
    <n v="3"/>
    <n v="2"/>
    <n v="3"/>
    <n v="3"/>
    <n v="3"/>
    <n v="3"/>
    <n v="0"/>
    <n v="1"/>
    <n v="8"/>
    <n v="2"/>
  </r>
  <r>
    <s v="FRGR0312B"/>
    <s v="LA BRENNE ET SES AFFLUENTS DEPUIS CHATEAU-RENAULT JUSQU'A LA CONFLUENCE AVEC LA CISSE"/>
    <s v="NATURELLE"/>
    <n v="1"/>
    <n v="207.3392887339144"/>
    <s v="BRENNE"/>
    <s v="P9"/>
    <s v="37"/>
    <s v="37"/>
    <s v="CENTRE-VAL DE LOIRE"/>
    <s v="Loire moyenne"/>
    <x v="1"/>
    <s v="Hors_Sage"/>
    <n v="3"/>
    <n v="3"/>
    <n v="3"/>
    <n v="3"/>
    <n v="2"/>
    <n v="3"/>
    <n v="3"/>
    <n v="3"/>
    <n v="1"/>
    <n v="1"/>
    <n v="1"/>
    <n v="7"/>
    <n v="1"/>
  </r>
  <r>
    <s v="FRGR0313"/>
    <s v="LA CHOISILLE ET SES AFFLUENTS DEPUIS CERELLES JUSQU'A LA CONFLUENCE AVEC LA LOIRE"/>
    <s v="NATURELLE"/>
    <n v="1"/>
    <n v="144.13905766551159"/>
    <s v="CHOISILLE"/>
    <s v="P9"/>
    <s v="37"/>
    <s v="37"/>
    <s v="CENTRE-VAL DE LOIRE"/>
    <s v="Loire moyenne"/>
    <x v="1"/>
    <s v="Hors_Sage"/>
    <n v="3"/>
    <n v="2"/>
    <n v="3"/>
    <n v="3"/>
    <n v="2"/>
    <n v="2"/>
    <n v="3"/>
    <n v="3"/>
    <n v="3"/>
    <n v="0"/>
    <n v="3"/>
    <n v="6"/>
    <n v="2"/>
  </r>
  <r>
    <s v="FRGR0314"/>
    <s v="LA BRESME ET SES AFFLUENTS DEPUIS LA SOURCE JUSQU'A LA CONFLUENCE AVEC LA LOIRE"/>
    <s v="NATURELLE"/>
    <n v="1"/>
    <n v="151.61383831811679"/>
    <s v="BRESME"/>
    <s v="P9"/>
    <s v="37"/>
    <s v="37"/>
    <s v="CENTRE-VAL DE LOIRE"/>
    <s v="Loire moyenne"/>
    <x v="1"/>
    <s v="Hors_Sage"/>
    <n v="3"/>
    <n v="2"/>
    <n v="1"/>
    <n v="2"/>
    <n v="2"/>
    <n v="2"/>
    <n v="3"/>
    <n v="3"/>
    <n v="3"/>
    <n v="1"/>
    <n v="4"/>
    <n v="4"/>
    <n v="1"/>
  </r>
  <r>
    <s v="FRGR0315A"/>
    <s v="L'YEVRE DEPUIS LA CONFLUENCE AVEC LES MARGES JUSQU'A OSMOY"/>
    <s v="NATURELLE"/>
    <n v="1"/>
    <n v="111.5098674080875"/>
    <s v="YEVRE"/>
    <s v="M9"/>
    <s v="18"/>
    <s v="18"/>
    <s v="CENTRE-VAL DE LOIRE"/>
    <s v="Loire moyenne"/>
    <x v="1"/>
    <s v="Yèvre - Auron"/>
    <n v="3"/>
    <n v="2"/>
    <n v="3"/>
    <n v="2"/>
    <n v="3"/>
    <n v="3"/>
    <n v="3"/>
    <n v="3"/>
    <n v="3"/>
    <n v="0"/>
    <n v="2"/>
    <n v="7"/>
    <n v="2"/>
  </r>
  <r>
    <s v="FRGR0315B"/>
    <s v="L'YEVRE DEPUIS OSMOY JUSQU'A LA CONFLUENCE AVEC LE CHER"/>
    <s v="NATURELLE"/>
    <n v="1"/>
    <n v="222.5128331401348"/>
    <s v="YEVRE"/>
    <s v="M9"/>
    <s v="18"/>
    <s v="18"/>
    <s v="CENTRE-VAL DE LOIRE"/>
    <s v="Loire moyenne"/>
    <x v="1"/>
    <s v="Yèvre - Auron"/>
    <n v="3"/>
    <n v="2"/>
    <n v="3"/>
    <n v="3"/>
    <n v="2"/>
    <n v="3"/>
    <n v="3"/>
    <n v="3"/>
    <n v="3"/>
    <n v="0"/>
    <n v="2"/>
    <n v="7"/>
    <n v="2"/>
  </r>
  <r>
    <s v="FRGR0316"/>
    <s v="LA TARDES ET SES AFFLUENTS DEPUIS LA SOURCE JUSQU'A CHAMBON-SUR-VOUEIZE"/>
    <s v="NATURELLE"/>
    <n v="1"/>
    <n v="413.66308751767713"/>
    <s v="TARDES"/>
    <s v="P21"/>
    <s v="23"/>
    <s v="23"/>
    <s v="NOUVELLE-AQUITAINE"/>
    <s v="Loire moyenne"/>
    <x v="4"/>
    <s v="Cher amont"/>
    <n v="3"/>
    <n v="3"/>
    <n v="3"/>
    <n v="3"/>
    <n v="2"/>
    <n v="3"/>
    <n v="3"/>
    <n v="2"/>
    <n v="3"/>
    <n v="0"/>
    <n v="2"/>
    <n v="7"/>
    <n v="2"/>
  </r>
  <r>
    <s v="FRGR0317A"/>
    <s v="LA TARDES DEPUIS CHAMBON-SUR-VOUEIZE JUSQU'AU COMPLEXE DE ROCHEBUT"/>
    <s v="NATURELLE"/>
    <n v="1"/>
    <n v="18.83693064052834"/>
    <s v="TARDES"/>
    <s v="M21"/>
    <s v="23"/>
    <s v="23"/>
    <s v="NOUVELLE-AQUITAINE"/>
    <s v="Loire moyenne"/>
    <x v="4"/>
    <s v="Cher amont"/>
    <n v="3"/>
    <n v="3"/>
    <n v="3"/>
    <n v="3"/>
    <n v="2"/>
    <n v="3"/>
    <n v="3"/>
    <n v="3"/>
    <n v="3"/>
    <n v="0"/>
    <n v="1"/>
    <n v="8"/>
    <n v="2"/>
  </r>
  <r>
    <s v="FRGR0318"/>
    <s v="LA VOUEIZE DEPUIS PIERREFITTE JUSQU'A LA CONFLUENCE AVEC LA TARDES"/>
    <s v="NATURELLE"/>
    <n v="1"/>
    <n v="50.758197262655223"/>
    <s v="VOUEIZE"/>
    <s v="M21"/>
    <s v="23"/>
    <s v="23"/>
    <s v="NOUVELLE-AQUITAINE"/>
    <s v="Loire moyenne"/>
    <x v="4"/>
    <s v="Cher amont"/>
    <n v="3"/>
    <n v="3"/>
    <n v="1"/>
    <n v="2"/>
    <n v="3"/>
    <n v="3"/>
    <n v="3"/>
    <n v="1"/>
    <n v="3"/>
    <n v="2"/>
    <n v="1"/>
    <n v="6"/>
    <n v="1"/>
  </r>
  <r>
    <s v="FRGR0319"/>
    <s v="LE POLIER ET SES AFFLUENTS DEPUIS NERIS-LES-BAINS JUSQU'A LA CONFLUENCE AVEC LE CHER"/>
    <s v="NATURELLE"/>
    <n v="1"/>
    <n v="42.888747780523637"/>
    <s v="POLIER"/>
    <s v="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0320"/>
    <s v="LA MAGIEURE ET SES AFFLUENTS DEPUIS LA SOURCE JUSQU'A LA CONFLUENCE AVEC LE CHER"/>
    <s v="NATURELLE"/>
    <n v="1"/>
    <n v="197.13974447094341"/>
    <s v="MAGIEURE"/>
    <s v="P21"/>
    <s v="03"/>
    <s v="03"/>
    <s v="AUVERGNE-RHONE-ALPES"/>
    <s v="Loire moyenne"/>
    <x v="0"/>
    <s v="Cher amont"/>
    <n v="3"/>
    <n v="3"/>
    <n v="3"/>
    <n v="2"/>
    <n v="3"/>
    <n v="3"/>
    <n v="3"/>
    <n v="3"/>
    <n v="3"/>
    <n v="0"/>
    <n v="1"/>
    <n v="8"/>
    <n v="2"/>
  </r>
  <r>
    <s v="FRGR0321"/>
    <s v="LA QUEUGNE ET SES AFFLUENTS DEPUIS LA SOURCE JUSQU'A LA CONFLUENCE AVEC LE CHER"/>
    <s v="NATURELLE"/>
    <n v="1"/>
    <n v="149.10358127668019"/>
    <s v="QUEUGNE"/>
    <s v="P21"/>
    <s v="03"/>
    <s v="03 ; 18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0322"/>
    <s v="L'AUMANCE ET SES AFFLUENTS DEPUIS TORTEZAIS JUSQU'A COSNE-D'ALLIER"/>
    <s v="NATURELLE"/>
    <n v="1"/>
    <n v="171.0911352369132"/>
    <s v="AUMANCE"/>
    <s v="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0323"/>
    <s v="L'AUMANCE DEPUIS COSNE-D'ALLIER JUSQU'A LA CONFLUENCE AVEC LE CHER"/>
    <s v="NATURELLE"/>
    <n v="1"/>
    <n v="96.36895850361158"/>
    <s v="AUMANCE"/>
    <s v="G21"/>
    <s v="03"/>
    <s v="03"/>
    <s v="AUVERGNE-RHONE-ALPES"/>
    <s v="Loire moyenne"/>
    <x v="0"/>
    <s v="Cher amont"/>
    <n v="3"/>
    <n v="2"/>
    <n v="1"/>
    <n v="3"/>
    <n v="3"/>
    <n v="3"/>
    <n v="3"/>
    <n v="3"/>
    <n v="3"/>
    <n v="1"/>
    <n v="1"/>
    <n v="7"/>
    <n v="1"/>
  </r>
  <r>
    <s v="FRGR0324"/>
    <s v="LE BANDAIS ET SES AFFLUENTS DEPUIS LA SOURCE JUSQU'A LA CONFLUENCE AVEC L'AUMANCE"/>
    <s v="NATURELLE"/>
    <n v="1"/>
    <n v="202.0967243733258"/>
    <s v="BANDAIS"/>
    <s v="P21"/>
    <s v="03"/>
    <s v="03"/>
    <s v="AUVERGNE-RHONE-ALPES"/>
    <s v="Loire moyenne"/>
    <x v="0"/>
    <s v="Cher amont"/>
    <n v="3"/>
    <n v="3"/>
    <n v="3"/>
    <n v="2"/>
    <n v="3"/>
    <n v="3"/>
    <n v="3"/>
    <n v="1"/>
    <n v="3"/>
    <n v="1"/>
    <n v="1"/>
    <n v="7"/>
    <n v="1"/>
  </r>
  <r>
    <s v="FRGR0325"/>
    <s v="L'OEIL ET SES AFFLUENTS DEPUIS LA SOURCE JUSQU'A COMMENTRY"/>
    <s v="NATURELLE"/>
    <n v="1"/>
    <n v="119.7832579458224"/>
    <s v="OEIL"/>
    <s v="P21"/>
    <s v="03"/>
    <s v="03 ; 63"/>
    <s v="AUVERGNE-RHONE-ALPES"/>
    <s v="Loire moyenne"/>
    <x v="0"/>
    <s v="Cher amont"/>
    <n v="3"/>
    <n v="2"/>
    <n v="3"/>
    <n v="3"/>
    <n v="2"/>
    <n v="3"/>
    <n v="3"/>
    <n v="3"/>
    <n v="3"/>
    <n v="0"/>
    <n v="2"/>
    <n v="7"/>
    <n v="2"/>
  </r>
  <r>
    <s v="FRGR0326"/>
    <s v="L'OEIL DEPUIS COMMENTRY JUSQU'A LA CONFLUENCE AVEC L'AUMANCE"/>
    <s v="NATURELLE"/>
    <n v="1"/>
    <n v="65.107566018733124"/>
    <s v="OEIL"/>
    <s v="M21"/>
    <s v="03"/>
    <s v="03"/>
    <s v="AUVERGNE-RHONE-ALPES"/>
    <s v="Loire moyenne"/>
    <x v="0"/>
    <s v="Cher amont"/>
    <n v="3"/>
    <n v="3"/>
    <n v="3"/>
    <n v="2"/>
    <n v="3"/>
    <n v="3"/>
    <n v="3"/>
    <n v="1"/>
    <n v="3"/>
    <n v="1"/>
    <n v="1"/>
    <n v="7"/>
    <n v="1"/>
  </r>
  <r>
    <s v="FRGR0327"/>
    <s v="LE THERNILLE ET SES AFFLUENTS DEPUIS LA SOURCE JUSQU'A LA CONFLUENCE AVEC L'OEIL"/>
    <s v="NATURELLE"/>
    <n v="1"/>
    <n v="130.39609412044629"/>
    <s v="THERNIL"/>
    <s v="P21"/>
    <s v="03"/>
    <s v="03"/>
    <s v="AUVERGNE-RHONE-ALPES"/>
    <s v="Loire moyenne"/>
    <x v="0"/>
    <s v="Cher amont"/>
    <n v="3"/>
    <n v="3"/>
    <n v="3"/>
    <n v="3"/>
    <n v="3"/>
    <n v="3"/>
    <n v="3"/>
    <n v="1"/>
    <n v="3"/>
    <n v="1"/>
    <n v="0"/>
    <n v="8"/>
    <n v="1"/>
  </r>
  <r>
    <s v="FRGR0328"/>
    <s v="LA MARMANDE DEPUIS AINAY-LE-CHATEAU JUSQU'A LA CONFLUENCE AVEC LE CHER"/>
    <s v="NATURELLE"/>
    <n v="1"/>
    <n v="83.601674915823367"/>
    <s v="MARMANDE"/>
    <s v="M9-10/21"/>
    <s v="18"/>
    <s v="03 ; 18"/>
    <s v="CENTRE-VAL DE LOIRE"/>
    <s v="Loire moyenne"/>
    <x v="1"/>
    <s v="Cher amont"/>
    <n v="3"/>
    <n v="3"/>
    <n v="3"/>
    <n v="2"/>
    <n v="2"/>
    <n v="3"/>
    <n v="3"/>
    <n v="3"/>
    <n v="3"/>
    <n v="0"/>
    <n v="2"/>
    <n v="7"/>
    <n v="2"/>
  </r>
  <r>
    <s v="FRGR0329"/>
    <s v="LA SOLOGNE ET SES AFFLUENTS DEPUIS LA SOURCE JUSQU'A LA CONFLUENCE AVEC LA MARMANDE"/>
    <s v="NATURELLE"/>
    <n v="1"/>
    <n v="93.535379961706909"/>
    <s v="SOLOGNE"/>
    <s v="P21"/>
    <s v="03"/>
    <s v="03 ; 18"/>
    <s v="AUVERGNE-RHONE-ALPES"/>
    <s v="Loire moyenne"/>
    <x v="0"/>
    <s v="Cher amont"/>
    <n v="3"/>
    <n v="3"/>
    <n v="3"/>
    <n v="3"/>
    <n v="2"/>
    <n v="3"/>
    <n v="3"/>
    <n v="3"/>
    <n v="3"/>
    <n v="0"/>
    <n v="1"/>
    <n v="8"/>
    <n v="2"/>
  </r>
  <r>
    <s v="FRGR0330"/>
    <s v="L'AIRIN ET SES AFFLUENTS DEPUIS LA SOURCE JUSQU'A LA CONFLUENCE AVEC L'YEVRE"/>
    <s v="NATURELLE"/>
    <n v="1"/>
    <n v="290.94626365386767"/>
    <s v="AIRIN"/>
    <s v="P9"/>
    <s v="18"/>
    <s v="18"/>
    <s v="CENTRE-VAL DE LOIRE"/>
    <s v="Loire moyenne"/>
    <x v="1"/>
    <s v="Yèvre - Auron"/>
    <n v="3"/>
    <n v="3"/>
    <n v="3"/>
    <n v="3"/>
    <n v="3"/>
    <n v="3"/>
    <n v="3"/>
    <n v="2"/>
    <n v="3"/>
    <n v="0"/>
    <n v="1"/>
    <n v="8"/>
    <n v="2"/>
  </r>
  <r>
    <s v="FRGR0331A"/>
    <s v="L'AURON ET SES AFFLUENTS DEPUIS LA SOURCE JUSQU'A BOURGES"/>
    <s v="NATURELLE"/>
    <n v="1"/>
    <n v="467.45303259166349"/>
    <s v="AURON"/>
    <s v="P9"/>
    <s v="18"/>
    <s v="18"/>
    <s v="CENTRE-VAL DE LOIRE"/>
    <s v="Loire moyenne"/>
    <x v="1"/>
    <s v="Yèvre - Auron"/>
    <n v="3"/>
    <n v="3"/>
    <n v="3"/>
    <n v="1"/>
    <n v="3"/>
    <n v="3"/>
    <n v="1"/>
    <n v="3"/>
    <n v="3"/>
    <n v="2"/>
    <n v="0"/>
    <n v="7"/>
    <n v="1"/>
  </r>
  <r>
    <s v="FRGR0331B"/>
    <s v="L'AURON DEPUIS BOURGES JUSQU'A LA CONFLUENCE AVEC L'YEVRE"/>
    <s v="MEFM"/>
    <n v="2"/>
    <n v="20.330297950460679"/>
    <s v="AURON"/>
    <s v="M9"/>
    <s v="18"/>
    <s v="18"/>
    <s v="CENTRE-VAL DE LOIRE"/>
    <s v="Loire moyenne"/>
    <x v="1"/>
    <s v="Yèvre - Auron"/>
    <n v="3"/>
    <n v="3"/>
    <n v="3"/>
    <n v="3"/>
    <n v="3"/>
    <n v="3"/>
    <n v="3"/>
    <n v="3"/>
    <n v="3"/>
    <n v="0"/>
    <n v="0"/>
    <n v="9"/>
    <n v="3"/>
  </r>
  <r>
    <s v="FRGR0332"/>
    <s v="LE BARANGEON ET SES AFFLUENTS DEPUIS LA SOURCE JUSQU'A LA CONFLUENCE AVEC L'YEVRE"/>
    <s v="NATURELLE"/>
    <n v="1"/>
    <n v="172.71723462181711"/>
    <s v="BARANGEON"/>
    <s v="P20"/>
    <s v="18"/>
    <s v="18"/>
    <s v="CENTRE-VAL DE LOIRE"/>
    <s v="Loire moyenne"/>
    <x v="1"/>
    <s v="Yèvre - Auron"/>
    <n v="3"/>
    <n v="3"/>
    <n v="3"/>
    <n v="2"/>
    <n v="3"/>
    <n v="2"/>
    <n v="3"/>
    <n v="3"/>
    <n v="3"/>
    <n v="0"/>
    <n v="2"/>
    <n v="7"/>
    <n v="2"/>
  </r>
  <r>
    <s v="FRGR0333A"/>
    <s v="L'ARNON ET SES AFFLUENTS DEPUIS LA SOURCE JUSQU'A LA RETENUE DE SIDIAILLES"/>
    <s v="NATURELLE"/>
    <n v="1"/>
    <n v="92.163011646586199"/>
    <s v="ARNON"/>
    <s v="P21"/>
    <s v="03"/>
    <s v="03 ; 18 ; 23"/>
    <s v="AUVERGNE-RHONE-ALPES"/>
    <s v="Loire moyenne"/>
    <x v="0"/>
    <s v="Cher amont"/>
    <n v="3"/>
    <n v="3"/>
    <n v="1"/>
    <n v="3"/>
    <n v="3"/>
    <n v="3"/>
    <n v="3"/>
    <n v="3"/>
    <n v="3"/>
    <n v="1"/>
    <n v="0"/>
    <n v="8"/>
    <n v="1"/>
  </r>
  <r>
    <s v="FRGR0333C"/>
    <s v="L'ARNON ET SES AFFLUENTS DEPUIS LA RETENUE DE SIDIAILLES JUSQU'A LA CONFLUENCE AVEC LA SINAISE"/>
    <s v="NATURELLE"/>
    <n v="1"/>
    <n v="199.66928569170969"/>
    <s v="ARNON"/>
    <s v="P21"/>
    <s v="18"/>
    <s v="03 ; 18"/>
    <s v="CENTRE-VAL DE LOIRE"/>
    <s v="Loire moyenne"/>
    <x v="1"/>
    <s v="Cher amont"/>
    <n v="3"/>
    <n v="3"/>
    <n v="3"/>
    <n v="3"/>
    <n v="2"/>
    <n v="3"/>
    <n v="3"/>
    <n v="3"/>
    <n v="3"/>
    <n v="0"/>
    <n v="1"/>
    <n v="8"/>
    <n v="2"/>
  </r>
  <r>
    <s v="FRGR0334A"/>
    <s v="L'ARNON DEPUIS LA CONFLUENCE DE LA SINAISE JUSQU'A LA CONFLUENCE AVEC LA THEOLS"/>
    <s v="NATURELLE"/>
    <n v="1"/>
    <n v="267.0278591912533"/>
    <s v="ARNON"/>
    <s v="M9"/>
    <s v="18"/>
    <s v="18 ; 36"/>
    <s v="CENTRE-VAL DE LOIRE"/>
    <s v="Loire moyenne"/>
    <x v="1"/>
    <s v="Cher amont"/>
    <n v="3"/>
    <n v="3"/>
    <n v="3"/>
    <n v="2"/>
    <n v="3"/>
    <n v="3"/>
    <n v="3"/>
    <n v="3"/>
    <n v="3"/>
    <n v="0"/>
    <n v="1"/>
    <n v="8"/>
    <n v="2"/>
  </r>
  <r>
    <s v="FRGR0334B"/>
    <s v="L'ARNON DEPUIS LA CONFLUENCE DE LA THEOLS JUSQU'A LA CONFLUENCE AVEC LE CHER"/>
    <s v="NATURELLE"/>
    <n v="1"/>
    <n v="133.5467440887011"/>
    <s v="ARNON"/>
    <s v="M9"/>
    <s v="18"/>
    <s v="18 ; 36"/>
    <s v="CENTRE-VAL DE LOIRE"/>
    <s v="Loire moyenne"/>
    <x v="1"/>
    <s v="Cher amont"/>
    <n v="3"/>
    <n v="2"/>
    <n v="3"/>
    <n v="3"/>
    <n v="3"/>
    <n v="3"/>
    <n v="3"/>
    <n v="3"/>
    <n v="3"/>
    <n v="0"/>
    <n v="1"/>
    <n v="8"/>
    <n v="2"/>
  </r>
  <r>
    <s v="FRGR0335"/>
    <s v="LA GRANDE SAULDRE DEPUIS VAILLY-SUR-SAULDRE JUSQU'A LA CONFLUENCE AVEC LA PETITE SAULDRE"/>
    <s v="NATURELLE"/>
    <n v="1"/>
    <n v="250.47331540020949"/>
    <s v="GRANDE SAULDRE"/>
    <s v="P9"/>
    <s v="18"/>
    <s v="18 ; 41"/>
    <s v="CENTRE-VAL DE LOIRE"/>
    <s v="Loire moyenne"/>
    <x v="1"/>
    <s v="Sauldre"/>
    <n v="3"/>
    <n v="3"/>
    <n v="3"/>
    <n v="3"/>
    <n v="2"/>
    <n v="2"/>
    <n v="3"/>
    <n v="3"/>
    <n v="3"/>
    <n v="0"/>
    <n v="2"/>
    <n v="7"/>
    <n v="2"/>
  </r>
  <r>
    <s v="FRGR0336"/>
    <s v="LA GRANDE SAULDRE ET SES AFFLUENTS DEPUIS LA SOURCE JUSQU'A VAILLY-SUR-SAULDRE"/>
    <s v="NATURELLE"/>
    <n v="1"/>
    <n v="236.64334405551989"/>
    <s v="GRANDE SAULDRE"/>
    <s v="P9"/>
    <s v="18"/>
    <s v="18"/>
    <s v="CENTRE-VAL DE LOIRE"/>
    <s v="Loire moyenne"/>
    <x v="1"/>
    <s v="Sauldre"/>
    <n v="3"/>
    <n v="2"/>
    <n v="3"/>
    <n v="3"/>
    <n v="3"/>
    <n v="3"/>
    <n v="3"/>
    <n v="3"/>
    <n v="3"/>
    <n v="0"/>
    <n v="1"/>
    <n v="8"/>
    <n v="2"/>
  </r>
  <r>
    <s v="FRGR0337A"/>
    <s v="LA SAULDRE DEPUIS SALBRIS JUSQU'A LA CONFLUENCE AVEC LA RERE"/>
    <s v="NATURELLE"/>
    <n v="1"/>
    <n v="59.174442907171603"/>
    <s v="SAULDRE"/>
    <s v="GM20/9"/>
    <s v="41"/>
    <s v="41"/>
    <s v="CENTRE-VAL DE LOIRE"/>
    <s v="Loire moyenne"/>
    <x v="1"/>
    <s v="Sauldre"/>
    <n v="3"/>
    <n v="3"/>
    <n v="3"/>
    <n v="3"/>
    <n v="3"/>
    <n v="3"/>
    <n v="3"/>
    <n v="2"/>
    <n v="3"/>
    <n v="0"/>
    <n v="1"/>
    <n v="8"/>
    <n v="2"/>
  </r>
  <r>
    <s v="FRGR0337B"/>
    <s v="LA SAULDRE DEPUIS LA CONFLUENCE AVEC LA RERE JUSQU'A LA CONFLUENCE AVEC LE CHER"/>
    <s v="NATURELLE"/>
    <n v="1"/>
    <n v="150.24768756651781"/>
    <s v="SAULDRE"/>
    <s v="GM20/9"/>
    <s v="41"/>
    <s v="41"/>
    <s v="CENTRE-VAL DE LOIRE"/>
    <s v="Loire moyenne"/>
    <x v="1"/>
    <s v="Sauldre"/>
    <n v="3"/>
    <n v="2"/>
    <n v="3"/>
    <n v="3"/>
    <n v="3"/>
    <n v="3"/>
    <n v="3"/>
    <n v="3"/>
    <n v="3"/>
    <n v="0"/>
    <n v="1"/>
    <n v="8"/>
    <n v="2"/>
  </r>
  <r>
    <s v="FRGR0338"/>
    <s v="LA SINAISE ET SES AFFLUENTS DEPUIS LA SOURCE JUSQU'A LA CONFLUENCE AVEC L'ARNON"/>
    <s v="NATURELLE"/>
    <n v="1"/>
    <n v="174.00814362324371"/>
    <s v="SINAISE"/>
    <s v="P21"/>
    <s v="18"/>
    <s v="18 ; 36"/>
    <s v="CENTRE-VAL DE LOIRE"/>
    <s v="Loire moyenne"/>
    <x v="1"/>
    <s v="Cher amont"/>
    <n v="3"/>
    <n v="2"/>
    <n v="3"/>
    <n v="2"/>
    <n v="2"/>
    <n v="3"/>
    <n v="3"/>
    <n v="3"/>
    <n v="3"/>
    <n v="0"/>
    <n v="3"/>
    <n v="6"/>
    <n v="2"/>
  </r>
  <r>
    <s v="FRGR0339"/>
    <s v="LA JOYEUSE ET SES AFFLUENTS DEPUIS LA SOURCE JUSQU'A LA RETENUE DE SIDAILLES"/>
    <s v="NATURELLE"/>
    <n v="1"/>
    <n v="54.367655070258706"/>
    <s v="JOYEUSE"/>
    <s v="P21"/>
    <s v="18"/>
    <s v="18 ; 23"/>
    <s v="CENTRE-VAL DE LOIRE"/>
    <s v="Loire moyenne"/>
    <x v="1"/>
    <s v="Cher amont"/>
    <n v="3"/>
    <n v="3"/>
    <n v="3"/>
    <n v="2"/>
    <n v="2"/>
    <n v="3"/>
    <n v="3"/>
    <n v="3"/>
    <n v="3"/>
    <n v="0"/>
    <n v="2"/>
    <n v="7"/>
    <n v="2"/>
  </r>
  <r>
    <s v="FRGR0340A"/>
    <s v="LA THEOLS ET SES AFFLUENTS DEPUIS LA SOURCE JUSQU'A ISSOUDUN"/>
    <s v="NATURELLE"/>
    <n v="1"/>
    <n v="764.66777700485659"/>
    <s v="THEOLS"/>
    <s v="P9"/>
    <s v="36"/>
    <s v="18 ; 36"/>
    <s v="CENTRE-VAL DE LOIRE"/>
    <s v="Loire moyenne"/>
    <x v="1"/>
    <s v="Cher amont"/>
    <n v="3"/>
    <n v="3"/>
    <n v="3"/>
    <n v="3"/>
    <n v="3"/>
    <n v="3"/>
    <n v="3"/>
    <n v="3"/>
    <n v="3"/>
    <n v="0"/>
    <n v="0"/>
    <n v="9"/>
    <n v="3"/>
  </r>
  <r>
    <s v="FRGR0340B"/>
    <s v="LA THEOLS DEPUIS ISSOUDUN JUSQU'A LA CONFLUENCE AVEC L'ARNON"/>
    <s v="NATURELLE"/>
    <n v="1"/>
    <n v="103.7135240092616"/>
    <s v="THEOLS"/>
    <s v="P9"/>
    <s v="36"/>
    <s v="18 ; 36"/>
    <s v="CENTRE-VAL DE LOIRE"/>
    <s v="Loire moyenne"/>
    <x v="1"/>
    <s v="Cher amont"/>
    <n v="3"/>
    <n v="3"/>
    <n v="3"/>
    <n v="3"/>
    <n v="3"/>
    <n v="3"/>
    <n v="3"/>
    <n v="3"/>
    <n v="3"/>
    <n v="0"/>
    <n v="0"/>
    <n v="9"/>
    <n v="3"/>
  </r>
  <r>
    <s v="FRGR0341"/>
    <s v="LA PETITE SAULDRE ET SES AFFLUENTS DEPUIS LA SOURCE JUSQU'A LA CONFLUENCE AVEC LA GRANDE SAULDRE"/>
    <s v="NATURELLE"/>
    <n v="1"/>
    <n v="327.03389903066977"/>
    <s v="PETITE SAULDRE"/>
    <s v="M9"/>
    <s v="18"/>
    <s v="18 ; 41"/>
    <s v="CENTRE-VAL DE LOIRE"/>
    <s v="Loire moyenne"/>
    <x v="1"/>
    <s v="Sauldre"/>
    <n v="3"/>
    <n v="2"/>
    <n v="3"/>
    <n v="2"/>
    <n v="2"/>
    <n v="3"/>
    <n v="3"/>
    <n v="3"/>
    <n v="3"/>
    <n v="0"/>
    <n v="3"/>
    <n v="6"/>
    <n v="2"/>
  </r>
  <r>
    <s v="FRGR0342"/>
    <s v="LA NERE ET SES AFFLUENTS DEPUIS LA SOURCE JUSQU'A LA CONFLUENCE AVEC LA GRANDE SAULDRE"/>
    <s v="NATURELLE"/>
    <n v="1"/>
    <n v="131.11492877412351"/>
    <s v="NERE"/>
    <s v="P9"/>
    <s v="18"/>
    <s v="18"/>
    <s v="CENTRE-VAL DE LOIRE"/>
    <s v="Loire moyenne"/>
    <x v="1"/>
    <s v="Sauldre"/>
    <n v="3"/>
    <n v="2"/>
    <n v="3"/>
    <n v="3"/>
    <n v="3"/>
    <n v="3"/>
    <n v="3"/>
    <n v="3"/>
    <n v="3"/>
    <n v="0"/>
    <n v="1"/>
    <n v="8"/>
    <n v="2"/>
  </r>
  <r>
    <s v="FRGR0343"/>
    <s v="LA RERE DEPUIS NANCAY JUSQU'A LA CONFLUENCE AVEC LA SAULDRE"/>
    <s v="NATURELLE"/>
    <n v="1"/>
    <n v="128.4447854721696"/>
    <s v="RERE"/>
    <s v="P20"/>
    <s v="41"/>
    <s v="18 ; 41"/>
    <s v="CENTRE-VAL DE LOIRE"/>
    <s v="Loire moyenne"/>
    <x v="1"/>
    <s v="Sauldre"/>
    <n v="3"/>
    <n v="3"/>
    <n v="3"/>
    <n v="3"/>
    <n v="3"/>
    <n v="3"/>
    <n v="3"/>
    <n v="3"/>
    <n v="3"/>
    <n v="0"/>
    <n v="0"/>
    <n v="9"/>
    <n v="3"/>
  </r>
  <r>
    <s v="FRGR0344"/>
    <s v="LE FOUZON ET SES AFFLUENTS DEPUIS LA SOURCE JUSQU'A LA CONFLUENCE AVEC LE RENON"/>
    <s v="NATURELLE"/>
    <n v="1"/>
    <n v="233.5233967632042"/>
    <s v="FOUZON"/>
    <s v="P9"/>
    <s v="36"/>
    <s v="18 ; 36"/>
    <s v="CENTRE-VAL DE LOIRE"/>
    <s v="Loire moyenne"/>
    <x v="1"/>
    <s v="Cher aval"/>
    <n v="3"/>
    <n v="3"/>
    <n v="3"/>
    <n v="2"/>
    <n v="3"/>
    <n v="3"/>
    <n v="3"/>
    <n v="3"/>
    <n v="3"/>
    <n v="0"/>
    <n v="1"/>
    <n v="8"/>
    <n v="2"/>
  </r>
  <r>
    <s v="FRGR0345"/>
    <s v="LE FOUZON DEPUIS LA CONFLUENCE DU RENON JUSQU'A LA CONFLUENCE AVEC LE CHER"/>
    <s v="NATURELLE"/>
    <n v="1"/>
    <n v="65.708036399858429"/>
    <s v="FOUZON"/>
    <s v="M9"/>
    <s v="36"/>
    <s v="36 ; 41"/>
    <s v="CENTRE-VAL DE LOIRE"/>
    <s v="Loire moyenne"/>
    <x v="1"/>
    <s v="Cher aval"/>
    <n v="3"/>
    <n v="3"/>
    <n v="1"/>
    <n v="3"/>
    <n v="3"/>
    <n v="3"/>
    <n v="3"/>
    <n v="3"/>
    <n v="3"/>
    <n v="1"/>
    <n v="0"/>
    <n v="8"/>
    <n v="1"/>
  </r>
  <r>
    <s v="FRGR0346"/>
    <s v="LE RENON ET SES AFFLUENTS DEPUIS LA SOURCE JUSQU'A LA CONFLUENCE AVEC LE FOUZON"/>
    <s v="NATURELLE"/>
    <n v="1"/>
    <n v="248.56905590085651"/>
    <s v="RENON"/>
    <s v="P9"/>
    <s v="36"/>
    <s v="36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0347A"/>
    <s v="LE NAHON ET SES AFFLUENTS DEPUIS LANGE JUSQU'A L'AMONT DE VALENCAY"/>
    <s v="NATURELLE"/>
    <n v="1"/>
    <n v="73.483880935827216"/>
    <s v="NAHON"/>
    <s v="P9"/>
    <s v="36"/>
    <s v="36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0347B"/>
    <s v="LE NAHON DEPUIS L'AMONT DE VALENCAY JUSQU'A LA CONFLUENCE AVEC LE FOUZON"/>
    <s v="NATURELLE"/>
    <n v="1"/>
    <n v="33.229990798775169"/>
    <s v="NAHON"/>
    <s v="P9"/>
    <s v="36"/>
    <s v="36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0348"/>
    <s v="LE MODON ET SES AFFLUENTS DEPUIS LA SOURCE JUSQU'A LA CONFLUENCE AVEC LE CHER"/>
    <s v="NATURELLE"/>
    <n v="1"/>
    <n v="173.55175528817281"/>
    <s v="MODON"/>
    <s v="P9"/>
    <s v="36"/>
    <s v="36 ; 37 ; 41"/>
    <s v="CENTRE-VAL DE LOIRE"/>
    <s v="Loire moyenne"/>
    <x v="1"/>
    <s v="Cher aval"/>
    <n v="3"/>
    <n v="3"/>
    <n v="3"/>
    <n v="2"/>
    <n v="3"/>
    <n v="3"/>
    <n v="3"/>
    <n v="3"/>
    <n v="3"/>
    <n v="0"/>
    <n v="1"/>
    <n v="8"/>
    <n v="2"/>
  </r>
  <r>
    <s v="FRGR0349"/>
    <s v="L'INDRE DEPUIS PERASSAY JUSQU'A LA CHATRE"/>
    <s v="NATURELLE"/>
    <n v="1"/>
    <n v="86.273506766158775"/>
    <s v="INDRE"/>
    <s v="M21"/>
    <s v="36"/>
    <s v="36"/>
    <s v="CENTRE-VAL DE LOIRE"/>
    <s v="Loire moyenne"/>
    <x v="1"/>
    <s v="Hors_Sage"/>
    <n v="3"/>
    <n v="3"/>
    <n v="3"/>
    <n v="3"/>
    <n v="2"/>
    <n v="3"/>
    <n v="3"/>
    <n v="3"/>
    <n v="3"/>
    <n v="0"/>
    <n v="1"/>
    <n v="8"/>
    <n v="2"/>
  </r>
  <r>
    <s v="FRGR0350A"/>
    <s v="L'INDRE DEPUIS LA CHATRE JUSQU'A ARDENTES"/>
    <s v="NATURELLE"/>
    <n v="1"/>
    <n v="92.842724900914092"/>
    <s v="INDRE"/>
    <s v="M9-10/21"/>
    <s v="36"/>
    <s v="36"/>
    <s v="CENTRE-VAL DE LOIRE"/>
    <s v="Loire moyenne"/>
    <x v="1"/>
    <s v="Hors_Sage"/>
    <n v="3"/>
    <n v="3"/>
    <n v="3"/>
    <n v="3"/>
    <n v="2"/>
    <n v="3"/>
    <n v="3"/>
    <n v="3"/>
    <n v="3"/>
    <n v="0"/>
    <n v="1"/>
    <n v="8"/>
    <n v="2"/>
  </r>
  <r>
    <s v="FRGR0350B"/>
    <s v="L'INDRE DEPUIS ARDENTES JUSQU'A NIHERNE"/>
    <s v="NATURELLE"/>
    <n v="1"/>
    <n v="178.55208123535661"/>
    <s v="INDRE"/>
    <s v="M9-10/21"/>
    <s v="36"/>
    <s v="36"/>
    <s v="CENTRE-VAL DE LOIRE"/>
    <s v="Loire moyenne"/>
    <x v="1"/>
    <s v="Hors_Sage"/>
    <n v="3"/>
    <n v="3"/>
    <n v="3"/>
    <n v="3"/>
    <n v="3"/>
    <n v="3"/>
    <n v="3"/>
    <n v="1"/>
    <n v="3"/>
    <n v="1"/>
    <n v="0"/>
    <n v="8"/>
    <n v="1"/>
  </r>
  <r>
    <s v="FRGR0351A"/>
    <s v="L'INDRE DEPUIS NIHERNE JUSQU'A PALLUAU-SUR-INDRE"/>
    <s v="NATURELLE"/>
    <n v="1"/>
    <n v="114.95601730531131"/>
    <s v="INDRE"/>
    <s v="M9"/>
    <s v="36"/>
    <s v="36"/>
    <s v="CENTRE-VAL DE LOIRE"/>
    <s v="Loire moyenne"/>
    <x v="1"/>
    <s v="Hors_Sage"/>
    <n v="3"/>
    <n v="2"/>
    <n v="3"/>
    <n v="3"/>
    <n v="3"/>
    <n v="3"/>
    <n v="3"/>
    <n v="3"/>
    <n v="1"/>
    <n v="1"/>
    <n v="1"/>
    <n v="7"/>
    <n v="1"/>
  </r>
  <r>
    <s v="FRGR0351B"/>
    <s v="L'INDRE DEPUIS PALLUAU-SUR-INDRE JUSQU'A COURCAY"/>
    <s v="NATURELLE"/>
    <n v="1"/>
    <n v="267.27704223384347"/>
    <s v="INDRE"/>
    <s v="M9"/>
    <s v="37"/>
    <s v="36 ; 37"/>
    <s v="CENTRE-VAL DE LOIRE"/>
    <s v="Loire moyenne"/>
    <x v="1"/>
    <s v="Hors_Sage"/>
    <n v="3"/>
    <n v="2"/>
    <n v="3"/>
    <n v="3"/>
    <n v="2"/>
    <n v="3"/>
    <n v="3"/>
    <n v="3"/>
    <n v="3"/>
    <n v="0"/>
    <n v="2"/>
    <n v="7"/>
    <n v="2"/>
  </r>
  <r>
    <s v="FRGR0351C"/>
    <s v="L'INDRE DEPUIS COURCAY JUSQU'A LA CONFLUENCE AVEC LA LOIRE"/>
    <s v="NATURELLE"/>
    <n v="1"/>
    <n v="299.14577142052212"/>
    <s v="INDRE"/>
    <s v="G9"/>
    <s v="37"/>
    <s v="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0352"/>
    <s v="L'IGNERAIE ET SES AFFLUENTS DEPUIS LA SOURCE JUSQU'A LA CONFLUENCE AVEC L'INDRE"/>
    <s v="NATURELLE"/>
    <n v="1"/>
    <n v="132.7382713793084"/>
    <s v="IGNERAIE"/>
    <s v="P21"/>
    <s v="36"/>
    <s v="36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0353"/>
    <s v="LA VAUVRE ET SES AFFLUENTS DEPUIS LA SOURCE JUSQU'A LA CONFLUENCE AVEC L'INDRE"/>
    <s v="NATURELLE"/>
    <n v="1"/>
    <n v="211.5162685921417"/>
    <s v="VAUVRE"/>
    <s v="P21"/>
    <s v="36"/>
    <s v="36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0354"/>
    <s v="L'INDROIS ET SES AFFLUENTS DEPUIS VILLELOIN-COULANGE JUSQU'A LA CONFLUENCE AVEC L'INDRE"/>
    <s v="NATURELLE"/>
    <n v="1"/>
    <n v="192.36060098181031"/>
    <s v="INDROIS"/>
    <s v="M9"/>
    <s v="37"/>
    <s v="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0355"/>
    <s v="L'ECHANDON ET SES AFFLUENTS DEPUIS LA SOURCE JUSQU'A LA CONFLUENCE AVEC L'INDRE"/>
    <s v="NATURELLE"/>
    <n v="1"/>
    <n v="122.63509778334701"/>
    <s v="ECHANDON"/>
    <s v="P9"/>
    <s v="37"/>
    <s v="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0356"/>
    <s v="LA VIENNE DEPUIS PEYRELEVADE JUSQU'A L'AVAL DE LA RETENUE DE BUSSY"/>
    <s v="NATURELLE"/>
    <n v="1"/>
    <n v="125.10364966340769"/>
    <s v="VIENNE"/>
    <s v="P21"/>
    <s v="87"/>
    <s v="19 ; 23 ; 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0357A"/>
    <s v="LA VIENNE DEPUIS L'AVAL DE LA RETENUE DE BUSSY JUSQU'A LA CONFLUENCE AVEC LA MAULDE"/>
    <s v="NATURELLE"/>
    <n v="1"/>
    <n v="50.988805360064973"/>
    <s v="VIENNE"/>
    <s v="M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0357B"/>
    <s v="LA VIENNE DEPUIS LA CONFLUENCE DE LA MAULDE JUSQU'A LA CONFLUENCE AVEC LE TAURION"/>
    <s v="NATURELLE"/>
    <n v="1"/>
    <n v="82.708539446012082"/>
    <s v="VIENNE"/>
    <s v="M21"/>
    <s v="87"/>
    <s v="87"/>
    <s v="NOUVELLE-AQUITAINE"/>
    <s v="Vienne et Creuse"/>
    <x v="4"/>
    <s v="Vienne"/>
    <n v="3"/>
    <n v="3"/>
    <n v="3"/>
    <n v="2"/>
    <n v="3"/>
    <n v="3"/>
    <n v="3"/>
    <n v="3"/>
    <n v="3"/>
    <n v="0"/>
    <n v="1"/>
    <n v="8"/>
    <n v="2"/>
  </r>
  <r>
    <s v="FRGR0358"/>
    <s v="LA VIENNE DEPUIS SAILLAT JUSQU'A L'AMONT DU PLAN D'EAU DE JOUSSEAU"/>
    <s v="NATURELLE"/>
    <n v="1"/>
    <n v="232.5195595426145"/>
    <s v="VIENNE"/>
    <s v="G21"/>
    <s v="16"/>
    <s v="16 ; 86"/>
    <s v="NOUVELLE-AQUITAINE"/>
    <s v="Vienne et Creuse"/>
    <x v="4"/>
    <s v="Vienne"/>
    <n v="3"/>
    <n v="3"/>
    <n v="3"/>
    <n v="3"/>
    <n v="3"/>
    <n v="3"/>
    <n v="3"/>
    <n v="2"/>
    <n v="3"/>
    <n v="0"/>
    <n v="1"/>
    <n v="8"/>
    <n v="2"/>
  </r>
  <r>
    <s v="FRGR0359A"/>
    <s v="LA VIENNE DEPUIS LA CONFLUENCE DU TAURION JUSQU'A LE PALAIS-SUR-VIENNE"/>
    <s v="NATURELLE"/>
    <n v="1"/>
    <n v="21.03933862466652"/>
    <s v="VIENNE"/>
    <s v="G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0359B"/>
    <s v="LA VIENNE DEPUIS LE PALAIS-SUR-VIENNE JUSQU'A SAINT-JUNIEN"/>
    <s v="NATURELLE"/>
    <n v="1"/>
    <n v="151.21613599668851"/>
    <s v="VIENNE"/>
    <s v="G21"/>
    <s v="87"/>
    <s v="87"/>
    <s v="NOUVELLE-AQUITAINE"/>
    <s v="Vienne et Creuse"/>
    <x v="4"/>
    <s v="Vienne"/>
    <n v="3"/>
    <n v="3"/>
    <n v="3"/>
    <n v="3"/>
    <n v="3"/>
    <n v="3"/>
    <n v="3"/>
    <n v="1"/>
    <n v="3"/>
    <n v="1"/>
    <n v="0"/>
    <n v="8"/>
    <n v="1"/>
  </r>
  <r>
    <s v="FRGR0359C"/>
    <s v="LA VIENNE DEPUIS SAINT-JUNIEN JUSQU'A SAILLAT"/>
    <s v="NATURELLE"/>
    <n v="1"/>
    <n v="47.78460226206662"/>
    <s v="VIENNE"/>
    <s v="G21"/>
    <s v="87"/>
    <s v="16 ; 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0360B"/>
    <s v="LA VIENNE DEPUIS L'AMONT DU PLAN D'EAU DE JOUSSEAU A AVAILLES-LIMOUZINE JUSQU'A LA CONFLUENCE AVEC LE CLAIN"/>
    <s v="NATURELLE"/>
    <n v="1"/>
    <n v="486.44438098463797"/>
    <s v="VIENNE"/>
    <s v="G9-10/21"/>
    <s v="86"/>
    <s v="86"/>
    <s v="NOUVELLE-AQUITAINE"/>
    <s v="Vienne et Creuse"/>
    <x v="4"/>
    <s v="Vienne"/>
    <n v="3"/>
    <n v="3"/>
    <n v="3"/>
    <n v="3"/>
    <n v="3"/>
    <n v="3"/>
    <n v="3"/>
    <n v="1"/>
    <n v="3"/>
    <n v="1"/>
    <n v="0"/>
    <n v="8"/>
    <n v="1"/>
  </r>
  <r>
    <s v="FRGR0361"/>
    <s v="LA VIENNE DEPUIS LA CONFLUENCE DE LA CREUSE JUSQU'A LA CONFLUENCE AVEC LA LOIRE"/>
    <s v="NATURELLE"/>
    <n v="1"/>
    <n v="297.66735306067352"/>
    <s v="VIENNE"/>
    <s v="TG9/21"/>
    <s v="37"/>
    <s v="37 ; 86"/>
    <s v="CENTRE-VAL DE LOIRE"/>
    <s v="Vienne et Creuse"/>
    <x v="1"/>
    <s v="Vienne tourangelle"/>
    <n v="3"/>
    <n v="2"/>
    <n v="3"/>
    <n v="3"/>
    <n v="2"/>
    <n v="3"/>
    <n v="3"/>
    <n v="3"/>
    <n v="3"/>
    <n v="0"/>
    <n v="2"/>
    <n v="7"/>
    <n v="2"/>
  </r>
  <r>
    <s v="FRGR0362"/>
    <s v="LA VIENNE DEPUIS LA CONFLUENCE DU CLAIN JUSQU'A LA CONFLUENCE AVEC LA CREUSE"/>
    <s v="NATURELLE"/>
    <n v="1"/>
    <n v="152.19234148736581"/>
    <s v="VIENNE"/>
    <s v="G9"/>
    <s v="86"/>
    <s v="37 ; 86"/>
    <s v="NOUVELLE-AQUITAINE"/>
    <s v="Vienne et Creuse"/>
    <x v="4"/>
    <s v="Vienne"/>
    <n v="3"/>
    <n v="3"/>
    <n v="3"/>
    <n v="3"/>
    <n v="3"/>
    <n v="3"/>
    <n v="3"/>
    <n v="1"/>
    <n v="3"/>
    <n v="1"/>
    <n v="0"/>
    <n v="8"/>
    <n v="1"/>
  </r>
  <r>
    <s v="FRGR0363A"/>
    <s v="LA CREUSE ET SES AFFLUENTS DEPUIS LA SOURCE JUSQU'A LA RETENUE DES COMBES"/>
    <s v="NATURELLE"/>
    <n v="1"/>
    <n v="197.76496590034529"/>
    <s v="CREUSE"/>
    <s v="P21"/>
    <s v="23"/>
    <s v="23"/>
    <s v="NOUVELLE-AQUITAINE"/>
    <s v="Vienne et Creuse"/>
    <x v="4"/>
    <s v="Creuse"/>
    <n v="3"/>
    <n v="3"/>
    <n v="1"/>
    <n v="3"/>
    <n v="2"/>
    <n v="3"/>
    <n v="3"/>
    <n v="3"/>
    <n v="3"/>
    <n v="1"/>
    <n v="1"/>
    <n v="7"/>
    <n v="1"/>
  </r>
  <r>
    <s v="FRGR0364A"/>
    <s v="LA CREUSE DEPUIS LA RETENUE DES COMBES JUSQU'A LA CONFLUENCE AVEC LE RUISSEAU DES CHERS"/>
    <s v="NATURELLE"/>
    <n v="1"/>
    <n v="194.0189442602163"/>
    <s v="CREUSE"/>
    <s v="M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0364B"/>
    <s v="LA CREUSE DEPUIS LA CONFLUENCE DU RUISSEAU DES CHERS JUSQU'A L'AMONT DU PLAN D'EAU DE CHAMPSANGLARD"/>
    <s v="NATURELLE"/>
    <n v="1"/>
    <n v="31.80204062712124"/>
    <s v="CREUSE"/>
    <s v="M21"/>
    <s v="23"/>
    <s v="23"/>
    <s v="NOUVELLE-AQUITAINE"/>
    <s v="Vienne et Creuse"/>
    <x v="4"/>
    <s v="Creuse"/>
    <n v="3"/>
    <n v="2"/>
    <n v="3"/>
    <n v="3"/>
    <n v="3"/>
    <n v="3"/>
    <n v="3"/>
    <n v="1"/>
    <n v="3"/>
    <n v="1"/>
    <n v="1"/>
    <n v="7"/>
    <n v="1"/>
  </r>
  <r>
    <s v="FRGR0364D"/>
    <s v="LA CREUSE DEPUIS L'AMONT DU PLAN D'EAU DE CHAMPSANGLARD JUSQU'AU COMPLEXE D'EGUZON"/>
    <s v="NATURELLE"/>
    <n v="1"/>
    <n v="117.0302163490128"/>
    <s v="CREUSE"/>
    <s v="M21"/>
    <s v="23"/>
    <s v="23"/>
    <s v="NOUVELLE-AQUITAINE"/>
    <s v="Vienne et Creuse"/>
    <x v="4"/>
    <s v="Creuse"/>
    <n v="3"/>
    <n v="3"/>
    <n v="1"/>
    <n v="3"/>
    <n v="3"/>
    <n v="3"/>
    <n v="3"/>
    <n v="3"/>
    <n v="3"/>
    <n v="1"/>
    <n v="0"/>
    <n v="8"/>
    <n v="1"/>
  </r>
  <r>
    <s v="FRGR0365B"/>
    <s v="LA CREUSE ET SES AFFLUENTS DEPUIS LE COMPLEXE D'EGUZON JUSQU'A LA CONFLUENCE AVEC LA GARTEMPE"/>
    <s v="NATURELLE"/>
    <n v="1"/>
    <n v="448.0545792079605"/>
    <s v="CREUSE"/>
    <s v="G9-10/21"/>
    <s v="36"/>
    <s v="36 ; 37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0366A"/>
    <s v="LA CREUSE DEPUIS LA CONFLUENCE DE LA GARTEMPE JUSQU'A DESCARTES"/>
    <s v="NATURELLE"/>
    <n v="1"/>
    <n v="126.45692647867349"/>
    <s v="CREUSE"/>
    <s v="TG9/21"/>
    <s v="86"/>
    <s v="37 ; 86"/>
    <s v="NOUVELLE-AQUITAINE"/>
    <s v="Vienne et Creuse"/>
    <x v="4"/>
    <s v="Creuse"/>
    <n v="3"/>
    <n v="3"/>
    <n v="3"/>
    <n v="2"/>
    <n v="3"/>
    <n v="3"/>
    <n v="3"/>
    <n v="3"/>
    <n v="3"/>
    <n v="0"/>
    <n v="1"/>
    <n v="8"/>
    <n v="2"/>
  </r>
  <r>
    <s v="FRGR0366B"/>
    <s v="LA CREUSE DEPUIS DESCARTES JUSQU'A LA CONFLUENCE AVEC LA VIENNE"/>
    <s v="NATURELLE"/>
    <n v="1"/>
    <n v="57.282209940083924"/>
    <s v="CREUSE"/>
    <s v="TG9/21"/>
    <s v="37"/>
    <s v="37 ; 86"/>
    <s v="CENTRE-VAL DE LOIRE"/>
    <s v="Vienne et Creuse"/>
    <x v="1"/>
    <s v="Creuse"/>
    <n v="3"/>
    <n v="2"/>
    <n v="3"/>
    <n v="3"/>
    <n v="3"/>
    <n v="3"/>
    <n v="3"/>
    <n v="3"/>
    <n v="3"/>
    <n v="0"/>
    <n v="1"/>
    <n v="8"/>
    <n v="2"/>
  </r>
  <r>
    <s v="FRGR0367B"/>
    <s v="LE TAURION DEPUIS LA RETENUE DE LAVAUD-GELADE JUSQU'A LA CONFLUENCE AVEC LA BANIZE"/>
    <s v="NATURELLE"/>
    <n v="1"/>
    <n v="22.349762219288522"/>
    <s v="TAURION"/>
    <s v="P21"/>
    <s v="23"/>
    <s v="23"/>
    <s v="NOUVELLE-AQUITAINE"/>
    <s v="Vienne et Creuse"/>
    <x v="4"/>
    <s v="Vienne"/>
    <n v="3"/>
    <n v="3"/>
    <n v="3"/>
    <n v="2"/>
    <n v="3"/>
    <n v="3"/>
    <n v="3"/>
    <n v="3"/>
    <n v="3"/>
    <n v="0"/>
    <n v="1"/>
    <n v="8"/>
    <n v="2"/>
  </r>
  <r>
    <s v="FRGR0368A"/>
    <s v="LE TAURION DEPUIS THAURON JUSQU'AU COMPLEXE DE LA ROCHE TALAMIE"/>
    <s v="NATURELLE"/>
    <n v="1"/>
    <n v="31.330389621347159"/>
    <s v="TAURION"/>
    <s v="M21"/>
    <s v="23"/>
    <s v="23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0368C"/>
    <s v="LE TAURION DEPUIS LE COMPLEXE DE LA ROCHE TALAMIE JUSQU'AU COMPLEXE SAINT-MARC"/>
    <s v="MEFM"/>
    <n v="2"/>
    <n v="25.71290223084522"/>
    <s v="TAURION"/>
    <s v="M21"/>
    <s v="23"/>
    <s v="23 ; 87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0369"/>
    <s v="LE TAURION DEPUIS LA CONFLUENCE DE LA BANIZE JUSQU'A THAURON"/>
    <s v="NATURELLE"/>
    <n v="1"/>
    <n v="89.11476333321896"/>
    <s v="TAURION"/>
    <s v="M21"/>
    <s v="23"/>
    <s v="23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0370"/>
    <s v="LA COMBADE ET SES AFFLUENTS DEPUIS LA SOURCE JUSQU'A LA CONFLUENCE AVEC LA VIENNE"/>
    <s v="NATURELLE"/>
    <n v="1"/>
    <n v="190.51442177047619"/>
    <s v="COMBADE"/>
    <s v="P21"/>
    <s v="87"/>
    <s v="19 ; 87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0371B"/>
    <s v="LA MAULDE DEPUIS LA RETENUE DE VASSIVIERE JUSQU'A L'AMONT DU PLAN D'EAU DE MONT LARRON"/>
    <s v="NATURELLE"/>
    <n v="1"/>
    <n v="49.114345950167767"/>
    <s v="MAULDE"/>
    <s v="P21"/>
    <s v="87"/>
    <s v="23 ; 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0371C"/>
    <s v="LA MAULDE DEPUIS L'AMONT DU PLAN D'EAU DE MONT LARRON JUSQU'A LA CONFLUENCE AVEC LA VIENNE"/>
    <s v="MEFM"/>
    <n v="2"/>
    <n v="76.506284155527339"/>
    <s v="LA MAULDE"/>
    <s v="P21"/>
    <s v="87"/>
    <s v="23 ; 87"/>
    <s v="NOUVELLE-AQUITAINE"/>
    <s v="Vienne et Creuse"/>
    <x v="4"/>
    <s v="Vienne"/>
    <n v="3"/>
    <n v="3"/>
    <n v="3"/>
    <n v="3"/>
    <n v="3"/>
    <n v="3"/>
    <n v="3"/>
    <n v="2"/>
    <n v="3"/>
    <n v="0"/>
    <n v="1"/>
    <n v="8"/>
    <n v="2"/>
  </r>
  <r>
    <s v="FRGR0372"/>
    <s v="LA BANIZE ET SES AFFLUENTS DEPUIS LA SOURCE JUSQU'A LA CONFLUENCE AVEC LE TAURION"/>
    <s v="NATURELLE"/>
    <n v="1"/>
    <n v="105.4832254516548"/>
    <s v="BANIZE"/>
    <s v="P21"/>
    <s v="23"/>
    <s v="23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0373"/>
    <s v="LA VIGE ET SES AFFLUENTS DEPUIS LA SOURCE JUSQU'A LA CONFLUENCE AVEC LE TAURION"/>
    <s v="NATURELLE"/>
    <n v="1"/>
    <n v="132.33378946274951"/>
    <s v="VIGE"/>
    <s v="P21"/>
    <s v="23"/>
    <s v="23 ; 87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0374"/>
    <s v="LE RUISSEAU DU PALAIS ET SES AFFLUENTS DEPUIS LA SOURCE JUSQU'A LA CONFLUENCE AVEC LA VIENNE"/>
    <s v="NATURELLE"/>
    <n v="1"/>
    <n v="74.82590396463894"/>
    <s v="PALAIS"/>
    <s v="P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0375"/>
    <s v="LA BRIANCE ET SES AFFLUENTS DEPUIS LA SOURCE JUSQU'A LA CONFLUENCE AVEC LA ROSELLE"/>
    <s v="NATURELLE"/>
    <n v="1"/>
    <n v="250.75264421047581"/>
    <s v="BRIANCE"/>
    <s v="P21"/>
    <s v="87"/>
    <s v="87"/>
    <s v="NOUVELLE-AQUITAINE"/>
    <s v="Vienne et Creuse"/>
    <x v="4"/>
    <s v="Vienne"/>
    <n v="3"/>
    <n v="3"/>
    <n v="1"/>
    <n v="2"/>
    <n v="3"/>
    <n v="3"/>
    <n v="3"/>
    <n v="3"/>
    <n v="3"/>
    <n v="1"/>
    <n v="1"/>
    <n v="7"/>
    <n v="1"/>
  </r>
  <r>
    <s v="FRGR0376"/>
    <s v="LA BRIANCE DEPUIS LA CONFLUENCE DE LA ROSELLE JUSQU'A LA CONFLUENCE AVEC LA VIENNE"/>
    <s v="NATURELLE"/>
    <n v="1"/>
    <n v="53.531147903473233"/>
    <s v="BRIANCE"/>
    <s v="M21"/>
    <s v="87"/>
    <s v="87"/>
    <s v="NOUVELLE-AQUITAINE"/>
    <s v="Vienne et Creuse"/>
    <x v="4"/>
    <s v="Vienne"/>
    <n v="3"/>
    <n v="3"/>
    <n v="3"/>
    <n v="3"/>
    <n v="3"/>
    <n v="3"/>
    <n v="3"/>
    <n v="1"/>
    <n v="3"/>
    <n v="1"/>
    <n v="0"/>
    <n v="8"/>
    <n v="1"/>
  </r>
  <r>
    <s v="FRGR0377"/>
    <s v="LA ROSELLE ET SES AFFLUENTS DEPUIS LA SOURCE JUSQU'A LA CONFLUENCE AVEC LA BRIANCE"/>
    <s v="NATURELLE"/>
    <n v="1"/>
    <n v="131.63308806249231"/>
    <s v="ROSELLE"/>
    <s v="P21"/>
    <s v="87"/>
    <s v="87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0378"/>
    <s v="LA BREUILH ET SES AFFLUENTS DEPUIS LA SOURCE JUSQU'A LA CONFLUENCE AVEC LA BRIANCE"/>
    <s v="NATURELLE"/>
    <n v="1"/>
    <n v="69.099134665406609"/>
    <s v="BREUILH"/>
    <s v="P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0379"/>
    <s v="LA LIGOURE ET SES AFFLUENTS DEPUIS LA SOURCE JUSQU'A LA CONFLUENCE AVEC LA BRIANCE"/>
    <s v="NATURELLE"/>
    <n v="1"/>
    <n v="113.629522334174"/>
    <s v="LIGOURE"/>
    <s v="P21"/>
    <s v="87"/>
    <s v="87"/>
    <s v="NOUVELLE-AQUITAINE"/>
    <s v="Vienne et Creuse"/>
    <x v="4"/>
    <s v="Vienne"/>
    <n v="3"/>
    <n v="3"/>
    <n v="1"/>
    <n v="3"/>
    <n v="3"/>
    <n v="3"/>
    <n v="3"/>
    <n v="3"/>
    <n v="3"/>
    <n v="1"/>
    <n v="0"/>
    <n v="8"/>
    <n v="1"/>
  </r>
  <r>
    <s v="FRGR0380"/>
    <s v="L'AURENCE ET SES AFFLUENTS DEPUIS LA SOURCE JUSQU'A LA CONFLUENCE AVEC LA VIENNE"/>
    <s v="NATURELLE"/>
    <n v="1"/>
    <n v="94.413461164661143"/>
    <s v="AURENCE"/>
    <s v="P21"/>
    <s v="87"/>
    <s v="87"/>
    <s v="NOUVELLE-AQUITAINE"/>
    <s v="Vienne et Creuse"/>
    <x v="4"/>
    <s v="Vienne"/>
    <n v="3"/>
    <n v="2"/>
    <n v="3"/>
    <n v="3"/>
    <n v="3"/>
    <n v="3"/>
    <n v="3"/>
    <n v="2"/>
    <n v="3"/>
    <n v="0"/>
    <n v="2"/>
    <n v="7"/>
    <n v="2"/>
  </r>
  <r>
    <s v="FRGR0381"/>
    <s v="L'AIXETTE ET SES AFFLUENTS DEPUIS LA SOURCE JUSQU'A LA CONFLUENCE AVEC LA VIENNE"/>
    <s v="NATURELLE"/>
    <n v="1"/>
    <n v="162.68997949142059"/>
    <s v="AIXETTE"/>
    <s v="P21"/>
    <s v="87"/>
    <s v="87"/>
    <s v="NOUVELLE-AQUITAINE"/>
    <s v="Vienne et Creuse"/>
    <x v="4"/>
    <s v="Vienne"/>
    <n v="3"/>
    <n v="2"/>
    <n v="1"/>
    <n v="3"/>
    <n v="3"/>
    <n v="3"/>
    <n v="3"/>
    <n v="3"/>
    <n v="3"/>
    <n v="1"/>
    <n v="1"/>
    <n v="7"/>
    <n v="1"/>
  </r>
  <r>
    <s v="FRGR0382"/>
    <s v="LA GLANE ET SES AFFLUENTS DEPUIS LA SOURCE JUSQU'A LA CONFLUENCE AVEC LA VIENNE"/>
    <s v="NATURELLE"/>
    <n v="1"/>
    <n v="311.8789781546497"/>
    <s v="GLANE"/>
    <s v="P21"/>
    <s v="87"/>
    <s v="16 ; 87"/>
    <s v="NOUVELLE-AQUITAINE"/>
    <s v="Vienne et Creuse"/>
    <x v="4"/>
    <s v="Vienne"/>
    <n v="3"/>
    <n v="3"/>
    <n v="3"/>
    <n v="2"/>
    <n v="3"/>
    <n v="3"/>
    <n v="3"/>
    <n v="3"/>
    <n v="3"/>
    <n v="0"/>
    <n v="1"/>
    <n v="8"/>
    <n v="2"/>
  </r>
  <r>
    <s v="FRGR0383"/>
    <s v="LA GORRE ET SES AFFLUENTS DEPUIS LA SOURCE JUSQU'A LA CONFLUENCE AVEC LA VIENNE"/>
    <s v="NATURELLE"/>
    <n v="1"/>
    <n v="207.287262200708"/>
    <s v="GORRE"/>
    <s v="P21"/>
    <s v="87"/>
    <s v="16 ; 87"/>
    <s v="NOUVELLE-AQUITAINE"/>
    <s v="Vienne et Creuse"/>
    <x v="4"/>
    <s v="Vienne"/>
    <n v="3"/>
    <n v="2"/>
    <n v="3"/>
    <n v="3"/>
    <n v="3"/>
    <n v="3"/>
    <n v="3"/>
    <n v="3"/>
    <n v="3"/>
    <n v="0"/>
    <n v="1"/>
    <n v="8"/>
    <n v="2"/>
  </r>
  <r>
    <s v="FRGR0384"/>
    <s v="LA GRAINE ET SES AFFLUENTS DEPUIS LA SOURCE JUSQU'A LA CONFLUENCE AVEC LA VIENNE"/>
    <s v="NATURELLE"/>
    <n v="1"/>
    <n v="138.62465142210189"/>
    <s v="GRAINE"/>
    <s v="P21"/>
    <s v="87"/>
    <s v="16 ; 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0385"/>
    <s v="LE GOIRE ET SES AFFLUENTS DEPUIS LA SOURCE JUSQU'A LA CONFLUENCE AVEC LA VIENNE"/>
    <s v="NATURELLE"/>
    <n v="1"/>
    <n v="159.34582414619371"/>
    <s v="GOIRE"/>
    <s v="P21"/>
    <s v="16"/>
    <s v="16 ; 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0386"/>
    <s v="L'ISSOIRE ET SES AFFLUENTS DEPUIS LA SOURCE JUSQU'A LA CONFLUENCE AVEC LA MARCHANDAINE"/>
    <s v="NATURELLE"/>
    <n v="1"/>
    <n v="172.8650296926271"/>
    <s v="ISSOIRE"/>
    <s v="P21"/>
    <s v="87"/>
    <s v="16 ; 87"/>
    <s v="NOUVELLE-AQUITAINE"/>
    <s v="Vienne et Creuse"/>
    <x v="4"/>
    <s v="Vienne"/>
    <n v="3"/>
    <n v="3"/>
    <n v="3"/>
    <n v="2"/>
    <n v="3"/>
    <n v="3"/>
    <n v="3"/>
    <n v="3"/>
    <n v="3"/>
    <n v="0"/>
    <n v="1"/>
    <n v="8"/>
    <n v="2"/>
  </r>
  <r>
    <s v="FRGR0387"/>
    <s v="L'ISSOIRE DEPUIS LA CONFLUENCE DE LA MARCHANDAINE JUSQU'A LA CONFLUENCE AVEC LA VIENNE"/>
    <s v="MEFM"/>
    <n v="2"/>
    <n v="32.200347303241557"/>
    <s v="ISSOIRE"/>
    <s v="M21"/>
    <s v="16"/>
    <s v="16"/>
    <s v="NOUVELLE-AQUITAINE"/>
    <s v="Vienne et Creuse"/>
    <x v="4"/>
    <s v="Vienne"/>
    <n v="3"/>
    <n v="3"/>
    <n v="1"/>
    <n v="2"/>
    <n v="3"/>
    <n v="3"/>
    <n v="3"/>
    <n v="3"/>
    <n v="3"/>
    <n v="1"/>
    <n v="1"/>
    <n v="7"/>
    <n v="1"/>
  </r>
  <r>
    <s v="FRGR0388"/>
    <s v="LA MARCHANDAINE ET SES AFFLUENTS DEPUIS LA SOURCE JUSQU'A LA CONFLUENCE AVEC L'ISSOIRE"/>
    <s v="NATURELLE"/>
    <n v="1"/>
    <n v="53.552356216232909"/>
    <s v="MARCHANDAINE"/>
    <s v="P21"/>
    <s v="16"/>
    <s v="16 ; 87"/>
    <s v="NOUVELLE-AQUITAINE"/>
    <s v="Vienne et Creuse"/>
    <x v="4"/>
    <s v="Vienne"/>
    <n v="3"/>
    <n v="3"/>
    <n v="3"/>
    <n v="2"/>
    <n v="2"/>
    <n v="3"/>
    <n v="3"/>
    <n v="3"/>
    <n v="3"/>
    <n v="0"/>
    <n v="2"/>
    <n v="7"/>
    <n v="2"/>
  </r>
  <r>
    <s v="FRGR0389"/>
    <s v="LA BLOURDE ET SES AFFLUENTS DEPUIS LA SOURCE JUSQU'A LA CONFLUENCE AVEC LA VIENNE"/>
    <s v="NATURELLE"/>
    <n v="1"/>
    <n v="300.92924055484281"/>
    <s v="BLOURDE"/>
    <s v="GM20"/>
    <s v="86"/>
    <s v="16 ; 86 ; 87"/>
    <s v="NOUVELLE-AQUITAINE"/>
    <s v="Vienne et Creuse"/>
    <x v="4"/>
    <s v="Vienne"/>
    <n v="3"/>
    <n v="3"/>
    <n v="3"/>
    <n v="3"/>
    <n v="3"/>
    <n v="3"/>
    <n v="3"/>
    <n v="3"/>
    <n v="1"/>
    <n v="1"/>
    <n v="0"/>
    <n v="8"/>
    <n v="1"/>
  </r>
  <r>
    <s v="FRGR0390"/>
    <s v="LA PETITE BLOURDE ET SES AFFLUENTS DEPUIS LA SOURCE JUSQU'A LA CONFLUENCE AVEC LA VIENNE"/>
    <s v="NATURELLE"/>
    <n v="1"/>
    <n v="102.75248255364851"/>
    <s v="PETITE BLOURDE"/>
    <s v="P21"/>
    <s v="86"/>
    <s v="86 ; 87"/>
    <s v="NOUVELLE-AQUITAINE"/>
    <s v="Vienne et Creuse"/>
    <x v="4"/>
    <s v="Vienne"/>
    <n v="3"/>
    <n v="2"/>
    <n v="3"/>
    <n v="2"/>
    <n v="3"/>
    <n v="2"/>
    <n v="3"/>
    <n v="3"/>
    <n v="1"/>
    <n v="1"/>
    <n v="3"/>
    <n v="5"/>
    <n v="1"/>
  </r>
  <r>
    <s v="FRGR0391"/>
    <s v="LE CLAIN ET SES AFFLUENTS DEPUIS LA SOURCE JUSQU'A SOMMIERES-DU-CLAIN"/>
    <s v="NATURELLE"/>
    <n v="1"/>
    <n v="232.7263833712702"/>
    <s v="CLAIN"/>
    <s v="GM20"/>
    <s v="86"/>
    <s v="16 ; 86"/>
    <s v="NOUVELLE-AQUITAINE"/>
    <s v="Vienne et Creuse"/>
    <x v="4"/>
    <s v="Clain"/>
    <n v="3"/>
    <n v="3"/>
    <n v="3"/>
    <n v="3"/>
    <n v="3"/>
    <n v="3"/>
    <n v="3"/>
    <n v="3"/>
    <n v="3"/>
    <n v="0"/>
    <n v="0"/>
    <n v="9"/>
    <n v="3"/>
  </r>
  <r>
    <s v="FRGR0392A"/>
    <s v="LE CLAIN DEPUIS SOMMIERES-DU-CLAIN JUSQU'A SAINT-BENOIT"/>
    <s v="NATURELLE"/>
    <n v="1"/>
    <n v="189.56949720511571"/>
    <s v="CLAIN"/>
    <s v="M9"/>
    <s v="86"/>
    <s v="86"/>
    <s v="NOUVELLE-AQUITAINE"/>
    <s v="Vienne et Creuse"/>
    <x v="4"/>
    <s v="Clain"/>
    <n v="3"/>
    <n v="3"/>
    <n v="3"/>
    <n v="2"/>
    <n v="3"/>
    <n v="3"/>
    <n v="3"/>
    <n v="3"/>
    <n v="3"/>
    <n v="0"/>
    <n v="1"/>
    <n v="8"/>
    <n v="2"/>
  </r>
  <r>
    <s v="FRGR0392B"/>
    <s v="LE CLAIN DEPUIS SAINT-BENOIT JUSQU'A LA CONFLUENCE AVEC LA VIENNE"/>
    <s v="NATURELLE"/>
    <n v="1"/>
    <n v="358.48066560541503"/>
    <s v="CLAIN"/>
    <s v="M9"/>
    <s v="86"/>
    <s v="86"/>
    <s v="NOUVELLE-AQUITAINE"/>
    <s v="Vienne et Creuse"/>
    <x v="4"/>
    <s v="Clain"/>
    <n v="3"/>
    <n v="3"/>
    <n v="3"/>
    <n v="2"/>
    <n v="3"/>
    <n v="3"/>
    <n v="3"/>
    <n v="1"/>
    <n v="3"/>
    <n v="1"/>
    <n v="1"/>
    <n v="7"/>
    <n v="1"/>
  </r>
  <r>
    <s v="FRGR0393A"/>
    <s v="LA DIVE DE COUHE ET SES AFFLUENTS DEPUIS LA SOURCE JUSQU'A COUHE"/>
    <s v="NATURELLE"/>
    <n v="1"/>
    <n v="253.62439915421501"/>
    <s v="DIVE DE COUHE"/>
    <s v="P9"/>
    <s v="79"/>
    <s v="79 ; 86"/>
    <s v="NOUVELLE-AQUITAINE"/>
    <s v="Vienne et Creuse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0393B"/>
    <s v="LA DIVE DE COUHE ET SES AFFLUENTS DEPUIS COUHE JUSQU'A LA CONFLUENCE AVEC LE CLAIN"/>
    <s v="NATURELLE"/>
    <n v="1"/>
    <n v="240.88527063720139"/>
    <s v="DIVE DE COUHE"/>
    <s v="P9"/>
    <s v="86"/>
    <s v="79 ; 86"/>
    <s v="NOUVELLE-AQUITAINE"/>
    <s v="Vienne et Creuse"/>
    <x v="4"/>
    <s v="Clain"/>
    <n v="3"/>
    <n v="3"/>
    <n v="3"/>
    <n v="3"/>
    <n v="3"/>
    <n v="3"/>
    <n v="3"/>
    <n v="3"/>
    <n v="3"/>
    <n v="0"/>
    <n v="0"/>
    <n v="9"/>
    <n v="3"/>
  </r>
  <r>
    <s v="FRGR0394"/>
    <s v="LA VONNE ET SES AFFLUENTS DEPUIS LA SOURCE JUSQU'A LA CONFLUENCE AVEC LE CLAIN"/>
    <s v="NATURELLE"/>
    <n v="1"/>
    <n v="312.9915262844674"/>
    <s v="VONNE"/>
    <s v="P9"/>
    <s v="79"/>
    <s v="79 ; 86"/>
    <s v="NOUVELLE-AQUITAINE"/>
    <s v="Vienne et Creuse"/>
    <x v="4"/>
    <s v="Clain"/>
    <n v="3"/>
    <n v="3"/>
    <n v="3"/>
    <n v="2"/>
    <n v="3"/>
    <n v="3"/>
    <n v="3"/>
    <n v="2"/>
    <n v="3"/>
    <n v="0"/>
    <n v="2"/>
    <n v="7"/>
    <n v="2"/>
  </r>
  <r>
    <s v="FRGR0395"/>
    <s v="LA CLOUERE ET SES AFFLUENTS DEPUIS LA SOURCE JUSQU'A LA CONFLUENCE AVEC LE CLAIN"/>
    <s v="NATURELLE"/>
    <n v="1"/>
    <n v="385.24918179203928"/>
    <s v="CLOUERE"/>
    <s v="P20"/>
    <s v="86"/>
    <s v="16 ; 86"/>
    <s v="NOUVELLE-AQUITAINE"/>
    <s v="Vienne et Creuse"/>
    <x v="4"/>
    <s v="Clain"/>
    <n v="3"/>
    <n v="3"/>
    <n v="3"/>
    <n v="3"/>
    <n v="3"/>
    <n v="3"/>
    <n v="3"/>
    <n v="3"/>
    <n v="3"/>
    <n v="0"/>
    <n v="0"/>
    <n v="9"/>
    <n v="3"/>
  </r>
  <r>
    <s v="FRGR0396"/>
    <s v="L'AUXANCE ET SES AFFLUENTS DEPUIS LA SOURCE JUSQU'A LA CONFLUENCE AVEC LE CLAIN"/>
    <s v="NATURELLE"/>
    <n v="1"/>
    <n v="326.97147073328438"/>
    <s v="AUXANCE"/>
    <s v="P9"/>
    <s v="86"/>
    <s v="79 ; 86"/>
    <s v="NOUVELLE-AQUITAINE"/>
    <s v="Vienne et Creuse"/>
    <x v="4"/>
    <s v="Clain"/>
    <n v="3"/>
    <n v="2"/>
    <n v="3"/>
    <n v="3"/>
    <n v="3"/>
    <n v="3"/>
    <n v="3"/>
    <n v="2"/>
    <n v="3"/>
    <n v="0"/>
    <n v="2"/>
    <n v="7"/>
    <n v="2"/>
  </r>
  <r>
    <s v="FRGR0397"/>
    <s v="LA BOIVRE ET SES AFFLUENTS DEPUIS LA SOURCE JUSQU'A LA CONFLUENCE AVEC LE CLAIN"/>
    <s v="NATURELLE"/>
    <n v="1"/>
    <n v="203.65211152502621"/>
    <s v="BOIVRE"/>
    <s v="P9"/>
    <s v="86"/>
    <s v="79 ; 86"/>
    <s v="NOUVELLE-AQUITAINE"/>
    <s v="Vienne et Creuse"/>
    <x v="4"/>
    <s v="Clain"/>
    <n v="3"/>
    <n v="2"/>
    <n v="3"/>
    <n v="2"/>
    <n v="2"/>
    <n v="2"/>
    <n v="3"/>
    <n v="3"/>
    <n v="1"/>
    <n v="1"/>
    <n v="4"/>
    <n v="4"/>
    <n v="1"/>
  </r>
  <r>
    <s v="FRGR0398"/>
    <s v="LA PALLU ET SES AFFLUENTS DEPUIS LA SOURCE JUSQU'A LA CONFLUENCE AVEC LE CLAIN"/>
    <s v="NATURELLE"/>
    <n v="1"/>
    <n v="227.23802471516979"/>
    <s v="PALLU"/>
    <s v="P9"/>
    <s v="86"/>
    <s v="86"/>
    <s v="NOUVELLE-AQUITAINE"/>
    <s v="Vienne et Creuse"/>
    <x v="4"/>
    <s v="Clain"/>
    <n v="3"/>
    <n v="3"/>
    <n v="3"/>
    <n v="3"/>
    <n v="3"/>
    <n v="3"/>
    <n v="3"/>
    <n v="3"/>
    <n v="3"/>
    <n v="0"/>
    <n v="0"/>
    <n v="9"/>
    <n v="3"/>
  </r>
  <r>
    <s v="FRGR0399"/>
    <s v="L'OZON ET SES AFFLUENTS DEPUIS LA SOURCE JUSQU'A LA CONFLUENCE AVEC LA VIENNE"/>
    <s v="NATURELLE"/>
    <n v="1"/>
    <n v="232.258465873033"/>
    <s v="OZON"/>
    <s v="P9"/>
    <s v="86"/>
    <s v="86"/>
    <s v="NOUVELLE-AQUITAINE"/>
    <s v="Vienne et Creuse"/>
    <x v="4"/>
    <s v="Vienne"/>
    <n v="3"/>
    <n v="3"/>
    <n v="3"/>
    <n v="2"/>
    <n v="2"/>
    <n v="2"/>
    <n v="3"/>
    <n v="3"/>
    <n v="3"/>
    <n v="0"/>
    <n v="3"/>
    <n v="6"/>
    <n v="2"/>
  </r>
  <r>
    <s v="FRGR0400"/>
    <s v="L'ENVIGNE ET SES AFFLUENTS DEPUIS LA SOURCE JUSQU'A LA CONFLUENCE AVEC LA VIENNE"/>
    <s v="NATURELLE"/>
    <n v="1"/>
    <n v="254.20761946416101"/>
    <s v="ENVIGNE"/>
    <s v="P9"/>
    <s v="86"/>
    <s v="86"/>
    <s v="NOUVELLE-AQUITAINE"/>
    <s v="Vienne et Creuse"/>
    <x v="4"/>
    <s v="Vienne"/>
    <n v="3"/>
    <n v="3"/>
    <n v="3"/>
    <n v="1"/>
    <n v="3"/>
    <n v="3"/>
    <n v="1"/>
    <n v="1"/>
    <n v="3"/>
    <n v="3"/>
    <n v="0"/>
    <n v="6"/>
    <n v="1"/>
  </r>
  <r>
    <s v="FRGR0401"/>
    <s v="LA PETITE CREUSE ET SES AFFLUENTS DEPUIS LA SOURCE JUSQU'A LA CONFLUENCE AVEC LE VERRAUX"/>
    <s v="NATURELLE"/>
    <n v="1"/>
    <n v="227.27247640926001"/>
    <s v="PETITE CREUSE"/>
    <s v="P21"/>
    <s v="23"/>
    <s v="03 ; 23"/>
    <s v="NOUVELLE-AQUITAINE"/>
    <s v="Vienne et Creuse"/>
    <x v="4"/>
    <s v="Creuse"/>
    <n v="3"/>
    <n v="2"/>
    <n v="1"/>
    <n v="3"/>
    <n v="3"/>
    <n v="3"/>
    <n v="3"/>
    <n v="3"/>
    <n v="3"/>
    <n v="1"/>
    <n v="1"/>
    <n v="7"/>
    <n v="1"/>
  </r>
  <r>
    <s v="FRGR0402"/>
    <s v="LA PETITE CREUSE DEPUIS LA CONFLUENCE DU VERRAUX JUSQU'A LA CONFLUENCE AVEC LA CREUSE"/>
    <s v="NATURELLE"/>
    <n v="1"/>
    <n v="152.82162288343989"/>
    <s v="PETITE CREUSE"/>
    <s v="M21"/>
    <s v="23"/>
    <s v="23 ; 36"/>
    <s v="NOUVELLE-AQUITAINE"/>
    <s v="Vienne et Creuse"/>
    <x v="4"/>
    <s v="Creuse"/>
    <n v="3"/>
    <n v="3"/>
    <n v="3"/>
    <n v="3"/>
    <n v="2"/>
    <n v="3"/>
    <n v="3"/>
    <n v="3"/>
    <n v="3"/>
    <n v="0"/>
    <n v="1"/>
    <n v="8"/>
    <n v="2"/>
  </r>
  <r>
    <s v="FRGR0403"/>
    <s v="LA ROZEILLE ET SES AFFLUENTS DEPUIS LA SOURCE JUSQU'A LA CONFLUENCE AVEC LA CREUSE"/>
    <s v="NATURELLE"/>
    <n v="1"/>
    <n v="188.99247346256081"/>
    <s v="ROZEILLE"/>
    <s v="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0404"/>
    <s v="LE VERRAUX ET SES AFFLUENTS DEPUIS LA SOURCE JUSQU'A LA CONFLUENCE AVEC LA PETITE CREUSE"/>
    <s v="NATURELLE"/>
    <n v="1"/>
    <n v="192.41649872376411"/>
    <s v="VERRAUX"/>
    <s v="P21"/>
    <s v="23"/>
    <s v="23"/>
    <s v="NOUVELLE-AQUITAINE"/>
    <s v="Vienne et Creuse"/>
    <x v="4"/>
    <s v="Creuse"/>
    <n v="3"/>
    <n v="3"/>
    <n v="1"/>
    <n v="3"/>
    <n v="3"/>
    <n v="3"/>
    <n v="3"/>
    <n v="3"/>
    <n v="3"/>
    <n v="1"/>
    <n v="0"/>
    <n v="8"/>
    <n v="1"/>
  </r>
  <r>
    <s v="FRGR0405"/>
    <s v="LA SEDELLE ET SES AFFLUENTS DEPUIS LA SOURCE JUSQU'AU COMPLEXE D'EGUZON"/>
    <s v="NATURELLE"/>
    <n v="1"/>
    <n v="160.53441082643729"/>
    <s v="SEDELLE"/>
    <s v="P21"/>
    <s v="23"/>
    <s v="23"/>
    <s v="NOUVELLE-AQUITAINE"/>
    <s v="Vienne et Creuse"/>
    <x v="4"/>
    <s v="Creuse"/>
    <n v="3"/>
    <n v="3"/>
    <n v="3"/>
    <n v="3"/>
    <n v="3"/>
    <n v="3"/>
    <n v="3"/>
    <n v="2"/>
    <n v="3"/>
    <n v="0"/>
    <n v="1"/>
    <n v="8"/>
    <n v="2"/>
  </r>
  <r>
    <s v="FRGR0406"/>
    <s v="LA BREZENTINE ET SES AFFLUENTS DEPUIS LA SOURCE JUSQU'A LA CONFLUENCE AVEC LA SEDELLE"/>
    <s v="NATURELLE"/>
    <n v="1"/>
    <n v="83.754945947241225"/>
    <s v="BREZENTINE"/>
    <s v="P21"/>
    <s v="23"/>
    <s v="23"/>
    <s v="NOUVELLE-AQUITAINE"/>
    <s v="Vienne et Creuse"/>
    <x v="4"/>
    <s v="Creuse"/>
    <n v="3"/>
    <n v="3"/>
    <n v="3"/>
    <n v="2"/>
    <n v="3"/>
    <n v="3"/>
    <n v="3"/>
    <n v="3"/>
    <n v="3"/>
    <n v="0"/>
    <n v="1"/>
    <n v="8"/>
    <n v="2"/>
  </r>
  <r>
    <s v="FRGR0407"/>
    <s v="LA BOUZANNE ET SES AFFLUENTS DEPUIS JEU-LES-BOIS JUSQU'A LA CONFLUENCE AVEC LA CREUSE"/>
    <s v="NATURELLE"/>
    <n v="1"/>
    <n v="213.95778324761051"/>
    <s v="BOUZANNE"/>
    <s v="P9"/>
    <s v="36"/>
    <s v="36"/>
    <s v="CENTRE-VAL DE LOIRE"/>
    <s v="Vienne et Creuse"/>
    <x v="1"/>
    <s v="Creuse"/>
    <n v="3"/>
    <n v="3"/>
    <n v="3"/>
    <n v="3"/>
    <n v="2"/>
    <n v="3"/>
    <n v="3"/>
    <n v="3"/>
    <n v="3"/>
    <n v="0"/>
    <n v="1"/>
    <n v="8"/>
    <n v="2"/>
  </r>
  <r>
    <s v="FRGR0408B"/>
    <s v="LE SUIN ET SES AFFLUENTS DEPUIS LA SOURCE JUSQU'A LA CONFLUENCE AVEC LA CREUSE"/>
    <s v="NATURELLE"/>
    <n v="1"/>
    <n v="147.3174893343047"/>
    <s v="SUIN"/>
    <s v="P20"/>
    <s v="36"/>
    <s v="36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0409"/>
    <s v="LA GARTEMPE ET SES AFFLUENTS DEPUIS LA SOURCE JUSQU'A LA CONFLUENCE AVEC L'ARDOUR"/>
    <s v="NATURELLE"/>
    <n v="1"/>
    <n v="375.8166762117915"/>
    <s v="GARTEMPE"/>
    <s v="P21"/>
    <s v="23"/>
    <s v="23 ; 87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0410A"/>
    <s v="LA GARTEMPE DEPUIS LA CONFLUENCE DE L'ARDOUR JUSQU'A LA CONFLUENCE AVEC LE VINCOU"/>
    <s v="NATURELLE"/>
    <n v="1"/>
    <n v="151.96942386718499"/>
    <s v="GARTEMPE"/>
    <s v="M21"/>
    <s v="87"/>
    <s v="87"/>
    <s v="NOUVELLE-AQUITAINE"/>
    <s v="Vienne et Creuse"/>
    <x v="4"/>
    <s v="Creuse"/>
    <n v="3"/>
    <n v="3"/>
    <n v="3"/>
    <n v="3"/>
    <n v="3"/>
    <n v="3"/>
    <n v="3"/>
    <n v="1"/>
    <n v="3"/>
    <n v="1"/>
    <n v="0"/>
    <n v="8"/>
    <n v="1"/>
  </r>
  <r>
    <s v="FRGR0410B"/>
    <s v="LA GARTEMPE DEPUIS LA CONFLUENCE DU VINCOU JUSQU'A LA CONFLUENCE AVEC LA BRAME"/>
    <s v="NATURELLE"/>
    <n v="1"/>
    <n v="65.144148872043772"/>
    <s v="GARTEMPE"/>
    <s v="M21"/>
    <s v="87"/>
    <s v="87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0411A"/>
    <s v="LA GARTEMPE DEPUIS LA CONFLUENCE DE LA BRAME JUSQU'A MONTMORILLON"/>
    <s v="NATURELLE"/>
    <n v="1"/>
    <n v="82.426526929211846"/>
    <s v="GARTEMPE"/>
    <s v="M9-10/21"/>
    <s v="86"/>
    <s v="86 ; 87"/>
    <s v="NOUVELLE-AQUITAINE"/>
    <s v="Vienne et Creuse"/>
    <x v="4"/>
    <s v="Creuse"/>
    <n v="3"/>
    <n v="2"/>
    <n v="3"/>
    <n v="2"/>
    <n v="2"/>
    <n v="3"/>
    <n v="3"/>
    <n v="3"/>
    <n v="3"/>
    <n v="0"/>
    <n v="3"/>
    <n v="6"/>
    <n v="2"/>
  </r>
  <r>
    <s v="FRGR0411B"/>
    <s v="LA GARTEMPE DEPUIS MONTMORILLON JUSQU'A LA CONFLUENCE AVEC LA CREUSE"/>
    <s v="NATURELLE"/>
    <n v="1"/>
    <n v="313.60913119579391"/>
    <s v="GARTEMPE"/>
    <s v="G9-10/21"/>
    <s v="86"/>
    <s v="36 ; 37 ; 86"/>
    <s v="NOUVELLE-AQUITAINE"/>
    <s v="Vienne et Creuse"/>
    <x v="4"/>
    <s v="Creuse"/>
    <n v="3"/>
    <n v="3"/>
    <n v="3"/>
    <n v="3"/>
    <n v="3"/>
    <n v="3"/>
    <n v="3"/>
    <n v="2"/>
    <n v="3"/>
    <n v="0"/>
    <n v="1"/>
    <n v="8"/>
    <n v="2"/>
  </r>
  <r>
    <s v="FRGR0412"/>
    <s v="L'ANGLIN DEPUIS LA CONFLUENCE DE LA BENAIZE JUSQU'A LA CONFLUENCE AVEC LA GARTEMPE"/>
    <s v="NATURELLE"/>
    <n v="1"/>
    <n v="149.37249966698391"/>
    <s v="ANGLIN"/>
    <s v="G9-10/21"/>
    <s v="36"/>
    <s v="36 ; 86"/>
    <s v="CENTRE-VAL DE LOIRE"/>
    <s v="Vienne et Creuse"/>
    <x v="1"/>
    <s v="Creuse"/>
    <n v="3"/>
    <n v="2"/>
    <n v="3"/>
    <n v="3"/>
    <n v="2"/>
    <n v="3"/>
    <n v="3"/>
    <n v="3"/>
    <n v="3"/>
    <n v="0"/>
    <n v="2"/>
    <n v="7"/>
    <n v="2"/>
  </r>
  <r>
    <s v="FRGR0413"/>
    <s v="L'ANGLIN ET SES AFFLUENTS DEPUIS LA SOURCE JUSQU'A LA CONFLUENCE AVEC L'ABLOUX"/>
    <s v="NATURELLE"/>
    <n v="1"/>
    <n v="224.556866223909"/>
    <s v="ANGLIN"/>
    <s v="P21"/>
    <s v="36"/>
    <s v="23 ; 36 ; 87"/>
    <s v="CENTRE-VAL DE LOIRE"/>
    <s v="Vienne et Creuse"/>
    <x v="1"/>
    <s v="Creuse"/>
    <n v="3"/>
    <n v="3"/>
    <n v="3"/>
    <n v="2"/>
    <n v="3"/>
    <n v="3"/>
    <n v="3"/>
    <n v="3"/>
    <n v="3"/>
    <n v="0"/>
    <n v="1"/>
    <n v="8"/>
    <n v="2"/>
  </r>
  <r>
    <s v="FRGR0414"/>
    <s v="L'ANGLIN DEPUIS LA CONFLUENCE DE L'ABLOUX JUSQU'A LA CONFLUENCE AVEC LA BENAIZE"/>
    <s v="NATURELLE"/>
    <n v="1"/>
    <n v="55.227952331996867"/>
    <s v="ANGLIN"/>
    <s v="M9-10/21"/>
    <s v="36"/>
    <s v="36"/>
    <s v="CENTRE-VAL DE LOIRE"/>
    <s v="Vienne et Creuse"/>
    <x v="1"/>
    <s v="Creuse"/>
    <n v="3"/>
    <n v="2"/>
    <n v="3"/>
    <n v="3"/>
    <n v="3"/>
    <n v="3"/>
    <n v="3"/>
    <n v="3"/>
    <n v="3"/>
    <n v="0"/>
    <n v="1"/>
    <n v="8"/>
    <n v="2"/>
  </r>
  <r>
    <s v="FRGR0415A"/>
    <s v="L'ARDOUR ET SES AFFLUENTS DEPUIS LA SOURCE JUSQU’A LA CONFLUENCE AVEC LA GARTEMPE"/>
    <s v="NATURELLE"/>
    <n v="1"/>
    <n v="142.47257139293319"/>
    <s v="ARDOUR"/>
    <s v="P21"/>
    <s v="23"/>
    <s v="23 ; 87"/>
    <s v="NOUVELLE-AQUITAINE"/>
    <s v="Vienne et Creuse"/>
    <x v="4"/>
    <s v="Creuse"/>
    <n v="3"/>
    <n v="3"/>
    <n v="3"/>
    <n v="3"/>
    <n v="2"/>
    <n v="3"/>
    <n v="3"/>
    <n v="3"/>
    <n v="3"/>
    <n v="0"/>
    <n v="1"/>
    <n v="8"/>
    <n v="2"/>
  </r>
  <r>
    <s v="FRGR0415C"/>
    <s v="LE RIVALIER ET SES AFFLUENTS DEPUIS LA SOURCE JUSQU’A LA CONFLUENCE AVEC L’ARDOUR"/>
    <s v="NATURELLE"/>
    <n v="1"/>
    <n v="50.310904540669718"/>
    <s v="ARDOUR"/>
    <s v="P21"/>
    <s v="87"/>
    <s v="23 ; 87"/>
    <s v="NOUVELLE-AQUITAINE"/>
    <s v="Vienne et Creuse"/>
    <x v="4"/>
    <s v="Creuse"/>
    <n v="3"/>
    <n v="3"/>
    <n v="3"/>
    <n v="3"/>
    <n v="2"/>
    <n v="3"/>
    <n v="3"/>
    <n v="3"/>
    <n v="3"/>
    <n v="0"/>
    <n v="1"/>
    <n v="8"/>
    <n v="2"/>
  </r>
  <r>
    <s v="FRGR0416A"/>
    <s v="LA COUZE ET SES AFFLUENTS DEPUIS LA SOURCE JUSQU'AU COMPLEXE DE SAINT-PARDOUX"/>
    <s v="NATURELLE"/>
    <n v="1"/>
    <n v="46.173327683668937"/>
    <s v="COUZE"/>
    <s v="P21"/>
    <s v="87"/>
    <s v="87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0416C"/>
    <s v="LA COUZE DEPUIS LE COMPLEXE DE SAINT-PARDOUX JUSQU'A LA CONFLUENCE AVEC LA GARTEMPE"/>
    <s v="NATURELLE"/>
    <n v="1"/>
    <n v="40.140908263690797"/>
    <s v="COUZE"/>
    <s v="P21"/>
    <s v="87"/>
    <s v="87"/>
    <s v="NOUVELLE-AQUITAINE"/>
    <s v="Vienne et Creuse"/>
    <x v="4"/>
    <s v="Creuse"/>
    <n v="3"/>
    <n v="3"/>
    <n v="3"/>
    <n v="2"/>
    <n v="2"/>
    <n v="2"/>
    <n v="3"/>
    <n v="3"/>
    <n v="3"/>
    <n v="0"/>
    <n v="3"/>
    <n v="6"/>
    <n v="2"/>
  </r>
  <r>
    <s v="FRGR0417"/>
    <s v="LA SEMME ET SES AFFLUENTS DEPUIS LA SOURCE JUSQU'A LA CONFLUENCE AVEC LA GARTEMPE"/>
    <s v="NATURELLE"/>
    <n v="1"/>
    <n v="184.59533316383161"/>
    <s v="SEMME"/>
    <s v="P21"/>
    <s v="87"/>
    <s v="23 ; 87"/>
    <s v="NOUVELLE-AQUITAINE"/>
    <s v="Vienne et Creuse"/>
    <x v="4"/>
    <s v="Creuse"/>
    <n v="3"/>
    <n v="3"/>
    <n v="3"/>
    <n v="3"/>
    <n v="3"/>
    <n v="3"/>
    <n v="3"/>
    <n v="3"/>
    <n v="1"/>
    <n v="1"/>
    <n v="0"/>
    <n v="8"/>
    <n v="1"/>
  </r>
  <r>
    <s v="FRGR0418"/>
    <s v="LE VINCOU ET SES AFFLUENTS DEPUIS LA SOURCE JUSQU'A LA CONFLUENCE AVEC LA GARTEMPE"/>
    <s v="NATURELLE"/>
    <n v="1"/>
    <n v="287.02754811792141"/>
    <s v="VINCOU"/>
    <s v="P21"/>
    <s v="87"/>
    <s v="87"/>
    <s v="NOUVELLE-AQUITAINE"/>
    <s v="Vienne et Creuse"/>
    <x v="4"/>
    <s v="Creuse"/>
    <n v="3"/>
    <n v="3"/>
    <n v="3"/>
    <n v="2"/>
    <n v="2"/>
    <n v="3"/>
    <n v="3"/>
    <n v="3"/>
    <n v="1"/>
    <n v="1"/>
    <n v="2"/>
    <n v="6"/>
    <n v="1"/>
  </r>
  <r>
    <s v="FRGR0419"/>
    <s v="LA BRAME ET SES AFFLUENTS DEPUIS LA SOURCE JUSQU'A LA CONFLUENCE AVEC LA GARTEMPE"/>
    <s v="NATURELLE"/>
    <n v="1"/>
    <n v="272.90156605198558"/>
    <s v="BRAME"/>
    <s v="P21"/>
    <s v="87"/>
    <s v="23 ; 87"/>
    <s v="NOUVELLE-AQUITAINE"/>
    <s v="Vienne et Creuse"/>
    <x v="4"/>
    <s v="Creuse"/>
    <n v="3"/>
    <n v="3"/>
    <n v="3"/>
    <n v="3"/>
    <n v="2"/>
    <n v="3"/>
    <n v="3"/>
    <n v="3"/>
    <n v="3"/>
    <n v="0"/>
    <n v="1"/>
    <n v="8"/>
    <n v="2"/>
  </r>
  <r>
    <s v="FRGR0420"/>
    <s v="L'ABLOUX ET SES AFFLUENTS DEPUIS LA SOURCE JUSQU'A LA CONFLUENCE AVEC L'ANGLIN"/>
    <s v="NATURELLE"/>
    <n v="1"/>
    <n v="275.41575187018032"/>
    <s v="ABLOUX"/>
    <s v="P21"/>
    <s v="36"/>
    <s v="23 ; 36"/>
    <s v="CENTRE-VAL DE LOIRE"/>
    <s v="Vienne et Creuse"/>
    <x v="1"/>
    <s v="Creuse"/>
    <n v="3"/>
    <n v="3"/>
    <n v="3"/>
    <n v="3"/>
    <n v="2"/>
    <n v="3"/>
    <n v="3"/>
    <n v="3"/>
    <n v="3"/>
    <n v="0"/>
    <n v="1"/>
    <n v="8"/>
    <n v="2"/>
  </r>
  <r>
    <s v="FRGR0421"/>
    <s v="LA BENAIZE DEPUIS LA CONFLUENCE DE L'ASSE JUSQU'A LA CONFLUENCE AVEC L'ANGLIN"/>
    <s v="NATURELLE"/>
    <n v="1"/>
    <n v="53.314441957442192"/>
    <s v="BENAIZE"/>
    <s v="GM20"/>
    <s v="86"/>
    <s v="36 ; 86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0422"/>
    <s v="LA BENAIZE ET SES AFFLUENTS DEPUIS LA SOURCE JUSQU'A LA CONFLUENCE AVEC L'ASSE"/>
    <s v="NATURELLE"/>
    <n v="1"/>
    <n v="271.66944523066292"/>
    <s v="BENAIZE"/>
    <s v="P21"/>
    <s v="87"/>
    <s v="23 ; 36 ; 86 ; 87"/>
    <s v="NOUVELLE-AQUITAINE"/>
    <s v="Vienne et Creuse"/>
    <x v="4"/>
    <s v="Creuse"/>
    <n v="3"/>
    <n v="3"/>
    <n v="3"/>
    <n v="2"/>
    <n v="3"/>
    <n v="3"/>
    <n v="3"/>
    <n v="3"/>
    <n v="3"/>
    <n v="0"/>
    <n v="1"/>
    <n v="8"/>
    <n v="2"/>
  </r>
  <r>
    <s v="FRGR0423"/>
    <s v="L'ASSE ET SES AFFLUENTS DEPUIS LA SOURCE JUSQU'A LA CONFLUENCE AVEC LA BENAIZE"/>
    <s v="NATURELLE"/>
    <n v="1"/>
    <n v="179.85281298410729"/>
    <s v="ASSE"/>
    <s v="P21"/>
    <s v="87"/>
    <s v="86 ; 87"/>
    <s v="NOUVELLE-AQUITAINE"/>
    <s v="Vienne et Creuse"/>
    <x v="4"/>
    <s v="Creuse"/>
    <n v="3"/>
    <n v="3"/>
    <n v="1"/>
    <n v="3"/>
    <n v="3"/>
    <n v="3"/>
    <n v="3"/>
    <n v="3"/>
    <n v="3"/>
    <n v="1"/>
    <n v="0"/>
    <n v="8"/>
    <n v="1"/>
  </r>
  <r>
    <s v="FRGR0424"/>
    <s v="LE SALLERON ET SES AFFLUENTS DEPUIS LA SOURCE JUSQU'A LA CONFLUENCE AVEC L'ANGLIN"/>
    <s v="NATURELLE"/>
    <n v="1"/>
    <n v="219.70187717852929"/>
    <s v="SALLERON"/>
    <s v="P21"/>
    <s v="86"/>
    <s v="36 ; 86 ; 87"/>
    <s v="NOUVELLE-AQUITAINE"/>
    <s v="Vienne et Creuse"/>
    <x v="4"/>
    <s v="Creuse"/>
    <n v="3"/>
    <n v="2"/>
    <n v="3"/>
    <n v="3"/>
    <n v="3"/>
    <n v="3"/>
    <n v="3"/>
    <n v="3"/>
    <n v="3"/>
    <n v="0"/>
    <n v="1"/>
    <n v="8"/>
    <n v="2"/>
  </r>
  <r>
    <s v="FRGR0425"/>
    <s v="LA CLAISE ET SES AFFLUENTS DEPUIS LA SOURCE JUSQU'A LA CONFLUENCE AVEC LE RAU DES CINQ BONDES"/>
    <s v="NATURELLE"/>
    <n v="1"/>
    <n v="508.47793838239932"/>
    <s v="CLAISE"/>
    <s v="P9"/>
    <s v="36"/>
    <s v="36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0426"/>
    <s v="LA CLAISE DEPUIS LA CONFLUENCE DU RAU DES CINQ BONDES JUSQU'A LA CONFLUENCE AVEC LA CREUSE"/>
    <s v="NATURELLE"/>
    <n v="1"/>
    <n v="147.45818595968561"/>
    <s v="CLAISE"/>
    <s v="M9"/>
    <s v="37"/>
    <s v="36 ; 37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0427"/>
    <s v="LA LUIRE ET SES AFFLUENTS DEPUIS LA SOURCE JUSQU'A LA CONFLUENCE AVEC LA CREUSE"/>
    <s v="NATURELLE"/>
    <n v="1"/>
    <n v="99.548432531310866"/>
    <s v="LUIRE"/>
    <s v="P9"/>
    <s v="86"/>
    <s v="86"/>
    <s v="NOUVELLE-AQUITAINE"/>
    <s v="Vienne et Creuse"/>
    <x v="4"/>
    <s v="Creuse"/>
    <n v="3"/>
    <n v="2"/>
    <n v="3"/>
    <n v="3"/>
    <n v="3"/>
    <n v="2"/>
    <n v="3"/>
    <n v="2"/>
    <n v="3"/>
    <n v="0"/>
    <n v="3"/>
    <n v="6"/>
    <n v="2"/>
  </r>
  <r>
    <s v="FRGR0428B"/>
    <s v="LES CINQ BONDES ET SES AFFLUENTS DEPUIS LA SOURCE JUSQU'A LA CONFLUENCE AVEC LA CLAISE"/>
    <s v="NATURELLE"/>
    <n v="1"/>
    <n v="155.84151338248159"/>
    <s v="CINQ BONDES"/>
    <s v="P20"/>
    <s v="36"/>
    <s v="36"/>
    <s v="CENTRE-VAL DE LOIRE"/>
    <s v="Vienne et Creuse"/>
    <x v="1"/>
    <s v="Creuse"/>
    <n v="3"/>
    <n v="3"/>
    <n v="1"/>
    <n v="3"/>
    <n v="3"/>
    <n v="3"/>
    <n v="3"/>
    <n v="3"/>
    <n v="3"/>
    <n v="1"/>
    <n v="0"/>
    <n v="8"/>
    <n v="1"/>
  </r>
  <r>
    <s v="FRGR0429"/>
    <s v="L'AIGRONNE ET SES AFFLUENTS DEPUIS LA SOURCE JUSQU'A LA CONFLUENCE AVEC LA CLAISE"/>
    <s v="NATURELLE"/>
    <n v="1"/>
    <n v="152.35843126514649"/>
    <s v="AIGRONNE"/>
    <s v="P9"/>
    <s v="37"/>
    <s v="36 ; 37"/>
    <s v="CENTRE-VAL DE LOIRE"/>
    <s v="Vienne et Creuse"/>
    <x v="1"/>
    <s v="Creuse"/>
    <n v="3"/>
    <n v="3"/>
    <n v="1"/>
    <n v="3"/>
    <n v="3"/>
    <n v="3"/>
    <n v="3"/>
    <n v="3"/>
    <n v="3"/>
    <n v="1"/>
    <n v="0"/>
    <n v="8"/>
    <n v="1"/>
  </r>
  <r>
    <s v="FRGR0430"/>
    <s v="LE BRIGNON ET SES AFFLUENTS DEPUIS LA SOURCE JUSQU'A LA CONFLUENCE AVEC LA CLAISE"/>
    <s v="NATURELLE"/>
    <n v="1"/>
    <n v="116.8937231352524"/>
    <s v="BRIGNON"/>
    <s v="P9"/>
    <s v="37"/>
    <s v="37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0431"/>
    <s v="L'ESVES DEPUIS ESVES-LE-MOUTIER JUSQU'A LA CONFLUENCE AVEC LA CREUSE"/>
    <s v="NATURELLE"/>
    <n v="1"/>
    <n v="85.68016320831228"/>
    <s v="ESVES"/>
    <s v="P9"/>
    <s v="37"/>
    <s v="37"/>
    <s v="CENTRE-VAL DE LOIRE"/>
    <s v="Vienne et Creuse"/>
    <x v="1"/>
    <s v="Creuse"/>
    <n v="3"/>
    <n v="3"/>
    <n v="3"/>
    <n v="1"/>
    <n v="3"/>
    <n v="3"/>
    <n v="1"/>
    <n v="2"/>
    <n v="3"/>
    <n v="2"/>
    <n v="1"/>
    <n v="6"/>
    <n v="1"/>
  </r>
  <r>
    <s v="FRGR0432"/>
    <s v="LA MANSE ET SES AFFLUENTS DEPUIS LA SOURCE JUSQU'A LA CONFLUENCE AVEC LA VIENNE"/>
    <s v="NATURELLE"/>
    <n v="1"/>
    <n v="193.20913497164261"/>
    <s v="MANSE"/>
    <s v="P9"/>
    <s v="37"/>
    <s v="37"/>
    <s v="CENTRE-VAL DE LOIRE"/>
    <s v="Vienne et Creuse"/>
    <x v="1"/>
    <s v="Vienne tourangelle"/>
    <n v="3"/>
    <n v="3"/>
    <n v="3"/>
    <n v="3"/>
    <n v="3"/>
    <n v="3"/>
    <n v="3"/>
    <n v="3"/>
    <n v="3"/>
    <n v="0"/>
    <n v="0"/>
    <n v="9"/>
    <n v="3"/>
  </r>
  <r>
    <s v="FRGR0433"/>
    <s v="LA VEUDE ET SES AFFLUENTS DEPUIS LA SOURCE JUSQU'A LA CONFLUENCE AVEC LA VIENNE"/>
    <s v="NATURELLE"/>
    <n v="1"/>
    <n v="294.85264485731852"/>
    <s v="VEUDE"/>
    <s v="P9"/>
    <s v="37"/>
    <s v="37 ; 86"/>
    <s v="CENTRE-VAL DE LOIRE"/>
    <s v="Vienne et Creuse"/>
    <x v="1"/>
    <s v="Vienne tourangelle"/>
    <n v="3"/>
    <n v="2"/>
    <n v="3"/>
    <n v="2"/>
    <n v="2"/>
    <n v="2"/>
    <n v="3"/>
    <n v="3"/>
    <n v="1"/>
    <n v="1"/>
    <n v="4"/>
    <n v="4"/>
    <n v="1"/>
  </r>
  <r>
    <s v="FRGR0434"/>
    <s v="LA MABLE ET SES AFFLUENTS DEPUIS LA SOURCE JUSQU'A LA CONFLUENCE AVEC LA VEUDE"/>
    <s v="NATURELLE"/>
    <n v="1"/>
    <n v="144.70532608966499"/>
    <s v="MABLE"/>
    <s v="P9"/>
    <s v="86"/>
    <s v="37 ; 86"/>
    <s v="NOUVELLE-AQUITAINE"/>
    <s v="Vienne et Creuse"/>
    <x v="4"/>
    <s v="Vienne tourangelle"/>
    <n v="3"/>
    <n v="3"/>
    <n v="3"/>
    <n v="3"/>
    <n v="3"/>
    <n v="3"/>
    <n v="3"/>
    <n v="1"/>
    <n v="3"/>
    <n v="1"/>
    <n v="0"/>
    <n v="8"/>
    <n v="1"/>
  </r>
  <r>
    <s v="FRGR0435"/>
    <s v="LE NEGRON ET SES AFFLUENTS DEPUIS LA SOURCE JUSQU'A LA CONFLUENCE AVEC LA VIENNE"/>
    <s v="NATURELLE"/>
    <n v="1"/>
    <n v="165.49931717633839"/>
    <s v="NEGRON"/>
    <s v="P9"/>
    <s v="86"/>
    <s v="37 ; 86"/>
    <s v="NOUVELLE-AQUITAINE"/>
    <s v="Vienne et Creuse"/>
    <x v="4"/>
    <s v="Vienne tourangelle"/>
    <n v="3"/>
    <n v="3"/>
    <n v="3"/>
    <n v="3"/>
    <n v="3"/>
    <n v="3"/>
    <n v="3"/>
    <n v="2"/>
    <n v="3"/>
    <n v="0"/>
    <n v="1"/>
    <n v="8"/>
    <n v="2"/>
  </r>
  <r>
    <s v="FRGR0436"/>
    <s v="LE THOUET DEPUIS LA CONFLUENCE DE L'ARGENTON JUSQU'A LA CONFLUENCE AVEC LA LOIRE"/>
    <s v="NATURELLE"/>
    <n v="1"/>
    <n v="144.25058827890541"/>
    <s v="THOUET"/>
    <s v="G12"/>
    <s v="49"/>
    <s v="49 ; 79"/>
    <s v="PAYS DE LA LOIRE"/>
    <s v="Loire aval et côtiers vendéens"/>
    <x v="2"/>
    <s v="Thouet"/>
    <n v="3"/>
    <n v="3"/>
    <n v="1"/>
    <n v="3"/>
    <n v="3"/>
    <n v="3"/>
    <n v="3"/>
    <n v="3"/>
    <n v="3"/>
    <n v="1"/>
    <n v="0"/>
    <n v="8"/>
    <n v="1"/>
  </r>
  <r>
    <s v="FRGR0437"/>
    <s v="LE THOUET ET SES AFFLUENTS DEPUIS LA SOURCE JUSQU'A LE TALLUD"/>
    <s v="NATURELLE"/>
    <n v="1"/>
    <n v="87.572877767787958"/>
    <s v="THOUET"/>
    <s v="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0438A"/>
    <s v="LE THOUET DEPUIS LE TALLUD JUSQU'A LA CONFLUENCE AVEC LE CEBRON"/>
    <s v="NATURELLE"/>
    <n v="1"/>
    <n v="93.211492101968062"/>
    <s v="THOUET"/>
    <s v="M12-A"/>
    <s v="79"/>
    <s v="79"/>
    <s v="NOUVELLE-AQUITAINE"/>
    <s v="Loire aval et côtiers vendéens"/>
    <x v="4"/>
    <s v="Thouet"/>
    <n v="3"/>
    <n v="3"/>
    <n v="3"/>
    <n v="2"/>
    <n v="3"/>
    <n v="3"/>
    <n v="3"/>
    <n v="3"/>
    <n v="3"/>
    <n v="0"/>
    <n v="1"/>
    <n v="8"/>
    <n v="2"/>
  </r>
  <r>
    <s v="FRGR0438B"/>
    <s v="LE THOUET DEPUIS LA CONFLUENCE DU CEBRON JUSQU'A THOUARS"/>
    <s v="NATURELLE"/>
    <n v="1"/>
    <n v="126.45103288307121"/>
    <s v="THOUET"/>
    <s v="M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0438C"/>
    <s v="LE THOUET DEPUIS THOUARS JUSQU'A LA CONFLUENCE AVEC L'ARGENTON"/>
    <s v="NATURELLE"/>
    <n v="1"/>
    <n v="98.322058833348052"/>
    <s v="THOUET"/>
    <s v="M12-A"/>
    <s v="79"/>
    <s v="79"/>
    <s v="NOUVELLE-AQUITAINE"/>
    <s v="Loire aval et côtiers vendéens"/>
    <x v="4"/>
    <s v="Thouet"/>
    <n v="3"/>
    <n v="3"/>
    <n v="3"/>
    <n v="3"/>
    <n v="3"/>
    <n v="3"/>
    <n v="3"/>
    <n v="1"/>
    <n v="3"/>
    <n v="1"/>
    <n v="0"/>
    <n v="8"/>
    <n v="1"/>
  </r>
  <r>
    <s v="FRGR0439"/>
    <s v="LA VIETTE ET SES AFFLUENTS DEPUIS LA SOURCE JUSQU'A LA CONFLUENCE AVEC LE THOUET"/>
    <s v="NATURELLE"/>
    <n v="1"/>
    <n v="65.039705568661773"/>
    <s v="VIETTE"/>
    <s v="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0440"/>
    <s v="LE PALAIS ET SES AFFLUENTS DEPUIS LA SOURCE JUSQU'A LA CONFLUENCE AVEC LE THOUET"/>
    <s v="NATURELLE"/>
    <n v="1"/>
    <n v="70.470341189070353"/>
    <s v="PALAIS"/>
    <s v="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0442"/>
    <s v="LE THOUARET ET SES AFFLUENTS DEPUIS LA SOURCE JUSQU'A LA CONFLUENCE AVEC LE THOUET"/>
    <s v="NATURELLE"/>
    <n v="1"/>
    <n v="309.97883479936092"/>
    <s v="THOUARET"/>
    <s v="P12-A"/>
    <s v="79"/>
    <s v="79"/>
    <s v="NOUVELLE-AQUITAINE"/>
    <s v="Loire aval et côtiers vendéens"/>
    <x v="4"/>
    <s v="Thouet"/>
    <n v="3"/>
    <n v="3"/>
    <n v="3"/>
    <n v="1"/>
    <n v="3"/>
    <n v="3"/>
    <n v="1"/>
    <n v="3"/>
    <n v="3"/>
    <n v="2"/>
    <n v="0"/>
    <n v="7"/>
    <n v="1"/>
  </r>
  <r>
    <s v="FRGR0443A"/>
    <s v="L'ARGENTON ET SES AFFLUENTS DEPUIS LA SOURCE JUSQU'A NUEIL-SUR-ARGENT"/>
    <s v="NATURELLE"/>
    <n v="1"/>
    <n v="92.116151091257862"/>
    <s v="ARGENTON"/>
    <s v="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0443B"/>
    <s v="L'ARGENTON DEPUIS NUEIL-SUR-ARGENT JUSQU'A LA CONFLUENCE AVEC LE THOUET"/>
    <s v="NATURELLE"/>
    <n v="1"/>
    <n v="145.06309119396229"/>
    <s v="ARGENTON"/>
    <s v="M12-A"/>
    <s v="79"/>
    <s v="79"/>
    <s v="NOUVELLE-AQUITAINE"/>
    <s v="Loire aval et côtiers vendéens"/>
    <x v="4"/>
    <s v="Thouet"/>
    <n v="3"/>
    <n v="3"/>
    <n v="3"/>
    <n v="3"/>
    <n v="3"/>
    <n v="3"/>
    <n v="3"/>
    <n v="1"/>
    <n v="3"/>
    <n v="1"/>
    <n v="0"/>
    <n v="8"/>
    <n v="1"/>
  </r>
  <r>
    <s v="FRGR0444"/>
    <s v="LE TON (EX DOLO) ET SES AFFLUENTS DEPUIS LA SOURCE JUSQU'A LA CONFLUENCE AVEC L'ARGENTON"/>
    <s v="NATURELLE"/>
    <n v="1"/>
    <n v="122.9450411582127"/>
    <s v="DOLO"/>
    <s v="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0445"/>
    <s v="LA DIVE DU NORD ET SES AFFLUENTS DEPUIS LA SOURCE JUSQU'A PAS-DE-JEU"/>
    <s v="NATURELLE"/>
    <n v="1"/>
    <n v="451.46254699794162"/>
    <s v="DIVE DU NORD"/>
    <s v="P9"/>
    <s v="86"/>
    <s v="79 ; 86"/>
    <s v="NOUVELLE-AQUITAINE"/>
    <s v="Loire aval et côtiers vendéens"/>
    <x v="4"/>
    <s v="Thouet"/>
    <n v="3"/>
    <n v="3"/>
    <n v="3"/>
    <n v="3"/>
    <n v="3"/>
    <n v="3"/>
    <n v="3"/>
    <n v="2"/>
    <n v="3"/>
    <n v="0"/>
    <n v="1"/>
    <n v="8"/>
    <n v="2"/>
  </r>
  <r>
    <s v="FRGR0446"/>
    <s v="LA DIVE DU NORD DEPUIS PAS-DE-JEU JUSQU'A LA CONFLUENCE AVEC LE THOUET"/>
    <s v="NATURELLE"/>
    <n v="1"/>
    <n v="162.61988039587661"/>
    <s v="DIVE DU NORD"/>
    <s v="M9"/>
    <s v="86"/>
    <s v="49 ; 79 ; 86"/>
    <s v="NOUVELLE-AQUITAINE"/>
    <s v="Loire aval et côtiers vendéens"/>
    <x v="4"/>
    <s v="Thouet"/>
    <n v="3"/>
    <n v="3"/>
    <n v="3"/>
    <n v="2"/>
    <n v="3"/>
    <n v="3"/>
    <n v="3"/>
    <n v="3"/>
    <n v="3"/>
    <n v="0"/>
    <n v="1"/>
    <n v="8"/>
    <n v="2"/>
  </r>
  <r>
    <s v="FRGR0447"/>
    <s v="LA BRIANDE ET SES AFFLUENTS DEPUIS LA SOURCE JUSQU'A LA CONFLUENCE AVEC LA DIVE"/>
    <s v="NATURELLE"/>
    <n v="1"/>
    <n v="212.68560744483631"/>
    <s v="BRIANDE"/>
    <s v="P9"/>
    <s v="86"/>
    <s v="86"/>
    <s v="NOUVELLE-AQUITAINE"/>
    <s v="Loire aval et côtiers vendéens"/>
    <x v="4"/>
    <s v="Thouet"/>
    <n v="3"/>
    <n v="3"/>
    <n v="3"/>
    <n v="3"/>
    <n v="2"/>
    <n v="3"/>
    <n v="3"/>
    <n v="3"/>
    <n v="3"/>
    <n v="0"/>
    <n v="1"/>
    <n v="8"/>
    <n v="2"/>
  </r>
  <r>
    <s v="FRGR0448"/>
    <s v="L'AUTHION ET SES AFFLUENTS DEPUIS BRAIN-SUR-ALLONNES JUSQU'A LA CONFLUENCE AVEC LE LATHAN"/>
    <s v="MEFM"/>
    <n v="2"/>
    <n v="209.18025855115741"/>
    <s v="AUTHION"/>
    <s v="P9"/>
    <s v="49"/>
    <s v="37 ; 49"/>
    <s v="PAYS DE LA LOIRE"/>
    <s v="Loire aval et côtiers vendéens"/>
    <x v="2"/>
    <s v="Authion"/>
    <n v="3"/>
    <n v="3"/>
    <n v="3"/>
    <n v="3"/>
    <n v="3"/>
    <n v="3"/>
    <n v="3"/>
    <n v="3"/>
    <n v="3"/>
    <n v="0"/>
    <n v="0"/>
    <n v="9"/>
    <n v="3"/>
  </r>
  <r>
    <s v="FRGR0449"/>
    <s v="L'AUTHION DEPUIS LA CONFLUENCE DU LATHAN JUSQU'A LA CONFLUENCE AVEC LA LOIRE"/>
    <s v="MEFM"/>
    <n v="2"/>
    <n v="196.32762571432241"/>
    <s v="AUTHION"/>
    <s v="M9"/>
    <s v="49"/>
    <s v="49"/>
    <s v="PAYS DE LA LOIRE"/>
    <s v="Loire aval et côtiers vendéens"/>
    <x v="2"/>
    <s v="Authion"/>
    <n v="3"/>
    <n v="3"/>
    <n v="3"/>
    <n v="3"/>
    <n v="3"/>
    <n v="3"/>
    <n v="3"/>
    <n v="3"/>
    <n v="3"/>
    <n v="0"/>
    <n v="0"/>
    <n v="9"/>
    <n v="3"/>
  </r>
  <r>
    <s v="FRGR0450"/>
    <s v="L'AUTHION ET SES AFFLUENTS DEPUIS LA SOURCE JUSQU'A BRAIN-SUR-ALLONNES"/>
    <s v="NATURELLE"/>
    <n v="1"/>
    <n v="168.2659677848969"/>
    <s v="AUTHION"/>
    <s v="P9"/>
    <s v="37"/>
    <s v="37 ; 49"/>
    <s v="CENTRE-VAL DE LOIRE"/>
    <s v="Loire aval et côtiers vendéens"/>
    <x v="1"/>
    <s v="Authion"/>
    <n v="3"/>
    <n v="2"/>
    <n v="3"/>
    <n v="2"/>
    <n v="3"/>
    <n v="3"/>
    <n v="3"/>
    <n v="3"/>
    <n v="3"/>
    <n v="0"/>
    <n v="2"/>
    <n v="7"/>
    <n v="2"/>
  </r>
  <r>
    <s v="FRGR0451"/>
    <s v="LE LANE ET SES AFFLUENTS DEPUIS LA SOURCE JUSQU'A LA CONFLUENCE AVEC L'AUTHION"/>
    <s v="NATURELLE"/>
    <n v="1"/>
    <n v="98.972073518329935"/>
    <s v="LANE"/>
    <s v="P9"/>
    <s v="37"/>
    <s v="37 ; 49"/>
    <s v="CENTRE-VAL DE LOIRE"/>
    <s v="Loire aval et côtiers vendéens"/>
    <x v="1"/>
    <s v="Authion"/>
    <n v="3"/>
    <n v="3"/>
    <n v="3"/>
    <n v="3"/>
    <n v="3"/>
    <n v="3"/>
    <n v="3"/>
    <n v="2"/>
    <n v="3"/>
    <n v="0"/>
    <n v="1"/>
    <n v="8"/>
    <n v="2"/>
  </r>
  <r>
    <s v="FRGR0452"/>
    <s v="LE LATHAN ET SES AFFLUENTS DEPUIS LA CONFLUENCE DU PONT MENARD JUSQU'A LA CONFLUENCE AVEC L'AUTHION"/>
    <s v="MEFM"/>
    <n v="2"/>
    <n v="222.5026935679256"/>
    <s v="LATHAN"/>
    <s v="P9"/>
    <s v="49"/>
    <s v="49"/>
    <s v="PAYS DE LA LOIRE"/>
    <s v="Loire aval et côtiers vendéens"/>
    <x v="2"/>
    <s v="Authion"/>
    <n v="3"/>
    <n v="2"/>
    <n v="3"/>
    <n v="3"/>
    <n v="3"/>
    <n v="3"/>
    <n v="3"/>
    <n v="3"/>
    <n v="1"/>
    <n v="1"/>
    <n v="1"/>
    <n v="7"/>
    <n v="1"/>
  </r>
  <r>
    <s v="FRGR0453"/>
    <s v="LE COUASNON ET SES AFFLUENTS DEPUIS LE VIEIL-BAUGE JUSQU'A LA CONFLUENCE AVEC L'AUTHION"/>
    <s v="NATURELLE"/>
    <n v="1"/>
    <n v="182.85188247483219"/>
    <s v="COUASNON"/>
    <s v="P9"/>
    <s v="49"/>
    <s v="49"/>
    <s v="PAYS DE LA LOIRE"/>
    <s v="Loire aval et côtiers vendéens"/>
    <x v="2"/>
    <s v="Authion"/>
    <n v="3"/>
    <n v="3"/>
    <n v="3"/>
    <n v="3"/>
    <n v="3"/>
    <n v="3"/>
    <n v="3"/>
    <n v="3"/>
    <n v="3"/>
    <n v="0"/>
    <n v="0"/>
    <n v="9"/>
    <n v="3"/>
  </r>
  <r>
    <s v="FRGR0454"/>
    <s v="LA SARTHE ET SES AFFLUENTS DEPUIS LA SOURCE JUSQU'A LA CONFLUENCE AVEC L'HOENE"/>
    <s v="NATURELLE"/>
    <n v="1"/>
    <n v="141.21431712041391"/>
    <s v="SARTHE"/>
    <s v="P9"/>
    <s v="61"/>
    <s v="61"/>
    <s v="NORMANDI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0455A"/>
    <s v="LA SARTHE DEPUIS LA CONFLUENCE DE L'HOENE JUSQU'A ALENCON"/>
    <s v="NATURELLE"/>
    <n v="1"/>
    <n v="164.68087100705529"/>
    <s v="SARTHE"/>
    <s v="M9"/>
    <s v="61"/>
    <s v="61 ; 72"/>
    <s v="NORMANDIE"/>
    <s v="Mayenne-Sarthe-Loir"/>
    <x v="2"/>
    <s v="Sarthe amont"/>
    <n v="3"/>
    <n v="3"/>
    <n v="3"/>
    <n v="2"/>
    <n v="3"/>
    <n v="3"/>
    <n v="3"/>
    <n v="3"/>
    <n v="3"/>
    <n v="0"/>
    <n v="1"/>
    <n v="8"/>
    <n v="2"/>
  </r>
  <r>
    <s v="FRGR0455B"/>
    <s v="LA SARTHE DEPUIS LA CONFLUENCE DE LA BIENNE JUSQU'A LE MANS"/>
    <s v="NATURELLE"/>
    <n v="1"/>
    <n v="180.18533783961419"/>
    <s v="SARTHE"/>
    <s v="G9"/>
    <s v="72"/>
    <s v="72"/>
    <s v="PAYS DE LA LOIR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0456"/>
    <s v="LA SARTHE ET SES AFFLUENTS DEPUIS LE MANS JUSQU'A LA CONFLUENCE AVEC LA MAYENNE"/>
    <s v="MEFM"/>
    <n v="2"/>
    <n v="419.27977106915807"/>
    <s v="SARTHE"/>
    <s v="G9"/>
    <s v="72"/>
    <s v="49 ; 53 ; 72"/>
    <s v="PAYS DE LA LOIRE"/>
    <s v="Mayenne-Sarthe-Loir"/>
    <x v="2"/>
    <s v="Sarthe aval"/>
    <n v="3"/>
    <n v="2"/>
    <n v="3"/>
    <n v="3"/>
    <n v="3"/>
    <n v="3"/>
    <n v="3"/>
    <n v="3"/>
    <n v="3"/>
    <n v="0"/>
    <n v="1"/>
    <n v="8"/>
    <n v="2"/>
  </r>
  <r>
    <s v="FRGR0457"/>
    <s v="LA SARTHE DEPUIS ALENCON JUSQU'A LA CONFLUENCE AVEC LA BIENNE"/>
    <s v="NATURELLE"/>
    <n v="1"/>
    <n v="156.403743685808"/>
    <s v="SARTHE"/>
    <s v="M12-B"/>
    <s v="72"/>
    <s v="53 ; 61 ; 72"/>
    <s v="PAYS DE LA LOIRE"/>
    <s v="Mayenne-Sarthe-Loir"/>
    <x v="2"/>
    <s v="Sarthe amont"/>
    <n v="3"/>
    <n v="3"/>
    <n v="3"/>
    <n v="2"/>
    <n v="3"/>
    <n v="3"/>
    <n v="3"/>
    <n v="2"/>
    <n v="3"/>
    <n v="0"/>
    <n v="2"/>
    <n v="7"/>
    <n v="2"/>
  </r>
  <r>
    <s v="FRGR0458"/>
    <s v="LA MAYENNE ET SES AFFLUENTS DEPUIS LA SOURCE JUSQU'A LA CONFLUENCE AVEC L'AISNE"/>
    <s v="NATURELLE"/>
    <n v="1"/>
    <n v="153.81549441866969"/>
    <s v="MAYENNE"/>
    <s v="P12-B"/>
    <s v="53"/>
    <s v="53 ; 61"/>
    <s v="PAYS DE LA LOIRE"/>
    <s v="Mayenne-Sarthe-Loir"/>
    <x v="2"/>
    <s v="Mayenne"/>
    <n v="3"/>
    <n v="3"/>
    <n v="3"/>
    <n v="3"/>
    <n v="3"/>
    <n v="3"/>
    <n v="3"/>
    <n v="3"/>
    <n v="1"/>
    <n v="1"/>
    <n v="0"/>
    <n v="8"/>
    <n v="1"/>
  </r>
  <r>
    <s v="FRGR0459"/>
    <s v="LA MAYENNE DEPUIS LA CONFLUENCE DE L'AISNE JUSQU'A LA RETENUE DE SAINT-FRAIMBAULT-DE-PRIERES"/>
    <s v="NATURELLE"/>
    <n v="1"/>
    <n v="105.97108282895501"/>
    <s v="MAYENNE"/>
    <s v="M12-B"/>
    <s v="53"/>
    <s v="53 ; 61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0460B"/>
    <s v="LA MAYENNE DEPUIS LA RETENUE DE SAINT-FRAIMBAULT JUSQU'A LA CONFLUENCE AVEC L'ERNEE"/>
    <s v="MEFM"/>
    <n v="2"/>
    <n v="117.3876907838756"/>
    <s v="MAYENNE"/>
    <s v="G12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0460C"/>
    <s v="LA MAYENNE DEPUIS LA CONFLUENCE DE L'ERNEE JUSQU'A LA CONFLUENCE AVEC LA SARTHE"/>
    <s v="MEFM"/>
    <n v="2"/>
    <n v="333.5672263334443"/>
    <s v="MAYENNE"/>
    <s v="G12"/>
    <s v="53"/>
    <s v="49 ; 53"/>
    <s v="PAYS DE LA LOIRE"/>
    <s v="Mayenne-Sarthe-Loir"/>
    <x v="2"/>
    <s v="Mayenne"/>
    <n v="3"/>
    <n v="3"/>
    <n v="3"/>
    <n v="3"/>
    <n v="3"/>
    <n v="3"/>
    <n v="3"/>
    <n v="2"/>
    <n v="3"/>
    <n v="0"/>
    <n v="1"/>
    <n v="8"/>
    <n v="2"/>
  </r>
  <r>
    <s v="FRGR0461"/>
    <s v="L'HUISNE DEPUIS MAUVES-SUR-HUISNE JUSQU'A BOISSY-MAUGIS"/>
    <s v="NATURELLE"/>
    <n v="1"/>
    <n v="49.275680235777173"/>
    <s v="HUISNE"/>
    <s v="P9"/>
    <s v="61"/>
    <s v="61"/>
    <s v="NORMANDIE"/>
    <s v="Mayenne-Sarthe-Loir"/>
    <x v="2"/>
    <s v="Huisne"/>
    <n v="3"/>
    <n v="3"/>
    <n v="3"/>
    <n v="3"/>
    <n v="3"/>
    <n v="3"/>
    <n v="3"/>
    <n v="3"/>
    <n v="3"/>
    <n v="0"/>
    <n v="0"/>
    <n v="9"/>
    <n v="3"/>
  </r>
  <r>
    <s v="FRGR0462A"/>
    <s v="L'HUISNE DEPUIS BOISSY-MAUGIS JUSQU'A LA FERTE-BERNARD"/>
    <s v="NATURELLE"/>
    <n v="1"/>
    <n v="162.74678283367649"/>
    <s v="HUISNE"/>
    <s v="M9"/>
    <s v="61"/>
    <s v="28 ; 61 ; 72"/>
    <s v="NORMANDIE"/>
    <s v="Mayenne-Sarthe-Loir"/>
    <x v="2"/>
    <s v="Huisne"/>
    <n v="3"/>
    <n v="2"/>
    <n v="3"/>
    <n v="3"/>
    <n v="3"/>
    <n v="3"/>
    <n v="3"/>
    <n v="3"/>
    <n v="3"/>
    <n v="0"/>
    <n v="1"/>
    <n v="8"/>
    <n v="2"/>
  </r>
  <r>
    <s v="FRGR0462B"/>
    <s v="L'HUISNE DEPUIS LA FERTE-BERNARD JUSQU'A LA CONFLUENCE AVEC LA SARTHE"/>
    <s v="NATURELLE"/>
    <n v="1"/>
    <n v="202.42589887863161"/>
    <s v="HUISNE"/>
    <s v="M9"/>
    <s v="72"/>
    <s v="72"/>
    <s v="PAYS DE LA LOIRE"/>
    <s v="Mayenne-Sarthe-Loir"/>
    <x v="2"/>
    <s v="Huisne"/>
    <n v="3"/>
    <n v="2"/>
    <n v="3"/>
    <n v="3"/>
    <n v="3"/>
    <n v="3"/>
    <n v="3"/>
    <n v="3"/>
    <n v="3"/>
    <n v="0"/>
    <n v="1"/>
    <n v="8"/>
    <n v="2"/>
  </r>
  <r>
    <s v="FRGR0463"/>
    <s v="L'HOENE ET SES AFFLUENTS DEPUIS LA SOURCE JUSQU'A LA CONFLUENCE AVEC LA SARTHE"/>
    <s v="NATURELLE"/>
    <n v="1"/>
    <n v="75.963750127410322"/>
    <s v="HOENE"/>
    <s v="P9"/>
    <s v="61"/>
    <s v="61"/>
    <s v="NORMANDIE"/>
    <s v="Mayenne-Sarthe-Loir"/>
    <x v="2"/>
    <s v="Sarthe amont"/>
    <n v="3"/>
    <n v="2"/>
    <n v="3"/>
    <n v="3"/>
    <n v="2"/>
    <n v="2"/>
    <n v="3"/>
    <n v="3"/>
    <n v="3"/>
    <n v="0"/>
    <n v="3"/>
    <n v="6"/>
    <n v="2"/>
  </r>
  <r>
    <s v="FRGR0464"/>
    <s v="LA VEZONE ET SES AFFLUENTS DEPUIS LA SOURCE JUSQU'A LA CONFLUENCE AVEC LA SARTHE"/>
    <s v="NATURELLE"/>
    <n v="1"/>
    <n v="103.1650696918142"/>
    <s v="VEZONE"/>
    <s v="P9"/>
    <s v="61"/>
    <s v="61"/>
    <s v="NORMANDIE"/>
    <s v="Mayenne-Sarthe-Loir"/>
    <x v="2"/>
    <s v="Sarthe amont"/>
    <n v="3"/>
    <n v="3"/>
    <n v="3"/>
    <n v="2"/>
    <n v="2"/>
    <n v="3"/>
    <n v="3"/>
    <n v="3"/>
    <n v="3"/>
    <n v="0"/>
    <n v="2"/>
    <n v="7"/>
    <n v="2"/>
  </r>
  <r>
    <s v="FRGR0465"/>
    <s v="LE SARTHON ET SES AFFLUENTS DEPUIS LA SOURCE JUSQU'A LA CONFLUENCE AVEC LA SARTHE"/>
    <s v="NATURELLE"/>
    <n v="1"/>
    <n v="120.4179275338271"/>
    <s v="SARTHON"/>
    <s v="P12-B"/>
    <s v="61"/>
    <s v="53 ; 61"/>
    <s v="NORMANDI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0466"/>
    <s v="LE MERDEREAU ET SES AFFLUENTS DEPUIS LA SOURCE JUSQU'A LA CONFLUENCE AVEC LA SARTHE"/>
    <s v="NATURELLE"/>
    <n v="1"/>
    <n v="144.8359376619994"/>
    <s v="MERDEREAU"/>
    <s v="P12-B"/>
    <s v="53"/>
    <s v="53 ; 72"/>
    <s v="PAYS DE LA LOIR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0467"/>
    <s v="LA VAUDELLE ET SES AFFLUENTS DEPUIS LA SOURCE JUSQU'A LA CONFLUENCE AVEC LA SARTHE"/>
    <s v="NATURELLE"/>
    <n v="1"/>
    <n v="93.703785184229034"/>
    <s v="VAUDELLE"/>
    <s v="P12-B"/>
    <s v="53"/>
    <s v="53 ; 72"/>
    <s v="PAYS DE LA LOIRE"/>
    <s v="Mayenne-Sarthe-Loir"/>
    <x v="2"/>
    <s v="Sarthe amont"/>
    <n v="3"/>
    <n v="3"/>
    <n v="3"/>
    <n v="3"/>
    <n v="3"/>
    <n v="3"/>
    <n v="3"/>
    <n v="3"/>
    <n v="1"/>
    <n v="1"/>
    <n v="0"/>
    <n v="8"/>
    <n v="1"/>
  </r>
  <r>
    <s v="FRGR0468"/>
    <s v="L'ORTHE ET SES AFFLUENTS DEPUIS LA SOURCE JUSQU'A LA CONFLUENCE AVEC LA SARTHE"/>
    <s v="NATURELLE"/>
    <n v="1"/>
    <n v="134.47883823322849"/>
    <s v="ORTHE"/>
    <s v="P12-B"/>
    <s v="72"/>
    <s v="53 ; 72"/>
    <s v="PAYS DE LA LOIRE"/>
    <s v="Mayenne-Sarthe-Loir"/>
    <x v="2"/>
    <s v="Sarthe amont"/>
    <n v="3"/>
    <n v="3"/>
    <n v="3"/>
    <n v="2"/>
    <n v="2"/>
    <n v="3"/>
    <n v="3"/>
    <n v="3"/>
    <n v="3"/>
    <n v="0"/>
    <n v="2"/>
    <n v="7"/>
    <n v="2"/>
  </r>
  <r>
    <s v="FRGR0469"/>
    <s v="LA BIENNE ET SES AFFLUENTS DEPUIS LA SOURCE JUSQU'A LA CONFLUENCE AVEC LA SARTHE"/>
    <s v="NATURELLE"/>
    <n v="1"/>
    <n v="77.378699238386915"/>
    <s v="BIENNE"/>
    <s v="P9"/>
    <s v="72"/>
    <s v="72"/>
    <s v="PAYS DE LA LOIRE"/>
    <s v="Mayenne-Sarthe-Loir"/>
    <x v="2"/>
    <s v="Sarthe amont"/>
    <n v="3"/>
    <n v="3"/>
    <n v="3"/>
    <n v="2"/>
    <n v="3"/>
    <n v="3"/>
    <n v="3"/>
    <n v="2"/>
    <n v="3"/>
    <n v="0"/>
    <n v="2"/>
    <n v="7"/>
    <n v="2"/>
  </r>
  <r>
    <s v="FRGR0470"/>
    <s v="LE ROSAY NORD DEPUIS LA SOURCE JUSQU'A LA CONFLUENCE AVEC LA BIENNE"/>
    <s v="NATURELLE"/>
    <n v="1"/>
    <n v="92.743475556085414"/>
    <s v="ROSAY NORD"/>
    <s v="P9"/>
    <s v="72"/>
    <s v="72"/>
    <s v="PAYS DE LA LOIRE"/>
    <s v="Mayenne-Sarthe-Loir"/>
    <x v="2"/>
    <s v="Sarthe amont"/>
    <n v="3"/>
    <n v="3"/>
    <n v="3"/>
    <n v="2"/>
    <n v="2"/>
    <n v="3"/>
    <n v="3"/>
    <n v="1"/>
    <n v="3"/>
    <n v="1"/>
    <n v="2"/>
    <n v="6"/>
    <n v="1"/>
  </r>
  <r>
    <s v="FRGR0471"/>
    <s v="L'ORNE SAOSNOISE ET SES AFFLUENTS DEPUIS LA SOURCE JUSQU'A LA CONFLUENCE AVEC LA SARTHE"/>
    <s v="NATURELLE"/>
    <n v="1"/>
    <n v="404.68564408935549"/>
    <s v="ORNE SAOSNOISE"/>
    <s v="M9"/>
    <s v="72"/>
    <s v="61 ; 72"/>
    <s v="PAYS DE LA LOIRE"/>
    <s v="Mayenne-Sarthe-Loir"/>
    <x v="2"/>
    <s v="Sarthe amont"/>
    <n v="3"/>
    <n v="3"/>
    <n v="3"/>
    <n v="2"/>
    <n v="3"/>
    <n v="3"/>
    <n v="3"/>
    <n v="2"/>
    <n v="3"/>
    <n v="0"/>
    <n v="2"/>
    <n v="7"/>
    <n v="2"/>
  </r>
  <r>
    <s v="FRGR0472"/>
    <s v="LA DIVE ET SES AFFLUENTS DEPUIS LA SOURCE JUSQU'A LA CONFLUENCE AVEC L'ORNE SAOSNOISE"/>
    <s v="NATURELLE"/>
    <n v="1"/>
    <n v="101.19481650889379"/>
    <s v="DIVE"/>
    <s v="P9"/>
    <s v="72"/>
    <s v="61 ; 72"/>
    <s v="PAYS DE LA LOIRE"/>
    <s v="Mayenne-Sarthe-Loir"/>
    <x v="2"/>
    <s v="Sarthe amont"/>
    <n v="3"/>
    <n v="3"/>
    <n v="3"/>
    <n v="3"/>
    <n v="3"/>
    <n v="3"/>
    <n v="3"/>
    <n v="2"/>
    <n v="3"/>
    <n v="0"/>
    <n v="1"/>
    <n v="8"/>
    <n v="2"/>
  </r>
  <r>
    <s v="FRGR0473"/>
    <s v="L'ANTONNIERE ET SES AFFLUENTS DEPUIS LA SOURCE JUSQU'A LA CONFLUENCE AVEC LA SARTHE"/>
    <s v="NATURELLE"/>
    <n v="1"/>
    <n v="108.7655598258696"/>
    <s v="ANTONNIERE"/>
    <s v="P9"/>
    <s v="72"/>
    <s v="72"/>
    <s v="PAYS DE LA LOIRE"/>
    <s v="Mayenne-Sarthe-Loir"/>
    <x v="2"/>
    <s v="Sarthe amont"/>
    <n v="3"/>
    <n v="3"/>
    <n v="3"/>
    <n v="2"/>
    <n v="3"/>
    <n v="3"/>
    <n v="3"/>
    <n v="3"/>
    <n v="3"/>
    <n v="0"/>
    <n v="1"/>
    <n v="8"/>
    <n v="2"/>
  </r>
  <r>
    <s v="FRGR0474"/>
    <s v="LA COMMEAUCHE ET SES AFFLUENTS DEPUIS LA SOURCE JUSQU'A LA CONFLUENCE AVEC L'HUISNE"/>
    <s v="NATURELLE"/>
    <n v="1"/>
    <n v="180.8902449378308"/>
    <s v="COMMEAUCHE"/>
    <s v="P9"/>
    <s v="61"/>
    <s v="61"/>
    <s v="NORMANDIE"/>
    <s v="Mayenne-Sarthe-Loir"/>
    <x v="2"/>
    <s v="Huisne"/>
    <n v="3"/>
    <n v="3"/>
    <n v="3"/>
    <n v="3"/>
    <n v="3"/>
    <n v="3"/>
    <n v="3"/>
    <n v="3"/>
    <n v="3"/>
    <n v="0"/>
    <n v="0"/>
    <n v="9"/>
    <n v="3"/>
  </r>
  <r>
    <s v="FRGR0475"/>
    <s v="LA CORBIONNE ET SES AFFLUENTS DEPUIS LA SOURCE JUSQU'A LA CONFLUENCE AVEC L'HUISNE"/>
    <s v="NATURELLE"/>
    <n v="1"/>
    <n v="124.59013969441671"/>
    <s v="CORBIONNE"/>
    <s v="P9"/>
    <s v="61"/>
    <s v="61"/>
    <s v="NORMANDIE"/>
    <s v="Mayenne-Sarthe-Loir"/>
    <x v="2"/>
    <s v="Huisne"/>
    <n v="3"/>
    <n v="3"/>
    <n v="3"/>
    <n v="3"/>
    <n v="3"/>
    <n v="3"/>
    <n v="3"/>
    <n v="3"/>
    <n v="3"/>
    <n v="0"/>
    <n v="0"/>
    <n v="9"/>
    <n v="3"/>
  </r>
  <r>
    <s v="FRGR0476"/>
    <s v="LA CLOCHE ET SES AFFLUENTS DEPUIS LA SOURCE JUSQU'A LA CONFLUENCE AVEC L'HUISNE"/>
    <s v="NATURELLE"/>
    <n v="1"/>
    <n v="101.80397388642361"/>
    <s v="CLOCHE"/>
    <s v="P9"/>
    <s v="28"/>
    <s v="28 ; 61"/>
    <s v="CENTRE-VAL DE LOIRE"/>
    <s v="Mayenne-Sarthe-Loir"/>
    <x v="1"/>
    <s v="Huisne"/>
    <n v="3"/>
    <n v="3"/>
    <n v="3"/>
    <n v="3"/>
    <n v="3"/>
    <n v="3"/>
    <n v="3"/>
    <n v="3"/>
    <n v="3"/>
    <n v="0"/>
    <n v="0"/>
    <n v="9"/>
    <n v="3"/>
  </r>
  <r>
    <s v="FRGR0477"/>
    <s v="LA RHONE ET SES AFFLUENTS DEPUIS LA SOURCE JUSQU'A LA CONFLUENCE AVEC L'HUISNE"/>
    <s v="NATURELLE"/>
    <n v="1"/>
    <n v="104.1262534716206"/>
    <s v="RHONE"/>
    <s v="P9"/>
    <s v="28"/>
    <s v="28 ; 61"/>
    <s v="CENTRE-VAL DE LOIRE"/>
    <s v="Mayenne-Sarthe-Loir"/>
    <x v="1"/>
    <s v="Huisne"/>
    <n v="3"/>
    <n v="3"/>
    <n v="3"/>
    <n v="2"/>
    <n v="2"/>
    <n v="3"/>
    <n v="3"/>
    <n v="3"/>
    <n v="3"/>
    <n v="0"/>
    <n v="2"/>
    <n v="7"/>
    <n v="2"/>
  </r>
  <r>
    <s v="FRGR0478"/>
    <s v="LA MEME ET SES AFFLUENTS DEPUIS LA SOURCE JUSQU'A LA CONFLUENCE AVEC L'HUISNE"/>
    <s v="NATURELLE"/>
    <n v="1"/>
    <n v="194.9503887541905"/>
    <s v="MEME"/>
    <s v="P9"/>
    <s v="61"/>
    <s v="61 ; 72"/>
    <s v="NORMANDIE"/>
    <s v="Mayenne-Sarthe-Loir"/>
    <x v="2"/>
    <s v="Huisne"/>
    <n v="3"/>
    <n v="2"/>
    <n v="3"/>
    <n v="3"/>
    <n v="2"/>
    <n v="3"/>
    <n v="3"/>
    <n v="3"/>
    <n v="1"/>
    <n v="1"/>
    <n v="2"/>
    <n v="6"/>
    <n v="1"/>
  </r>
  <r>
    <s v="FRGR0479"/>
    <s v="LA VIVE PARENCE DEPUIS BONNETABLE JUSQU'A LA CONFLUENCE AVEC L'HUISNE"/>
    <s v="NATURELLE"/>
    <n v="1"/>
    <n v="57.019313504448903"/>
    <s v="VIVE PARENCE"/>
    <s v="P9"/>
    <s v="72"/>
    <s v="72"/>
    <s v="PAYS DE LA LOIRE"/>
    <s v="Mayenne-Sarthe-Loir"/>
    <x v="2"/>
    <s v="Huisne"/>
    <n v="3"/>
    <n v="3"/>
    <n v="3"/>
    <n v="3"/>
    <n v="3"/>
    <n v="3"/>
    <n v="3"/>
    <n v="1"/>
    <n v="3"/>
    <n v="1"/>
    <n v="0"/>
    <n v="8"/>
    <n v="1"/>
  </r>
  <r>
    <s v="FRGR0480"/>
    <s v="LA MORTE PARENCE ET SES AFFLUENTS DEPUIS LA SOURCE JUSQU'A LA CONFLUENCE AVEC LA VIVE PARENCE"/>
    <s v="NATURELLE"/>
    <n v="1"/>
    <n v="80.512327461556495"/>
    <s v="MORTE PARENCE"/>
    <s v="P9"/>
    <s v="72"/>
    <s v="72"/>
    <s v="PAYS DE LA LOIRE"/>
    <s v="Mayenne-Sarthe-Loir"/>
    <x v="2"/>
    <s v="Huisne"/>
    <n v="3"/>
    <n v="3"/>
    <n v="3"/>
    <n v="3"/>
    <n v="3"/>
    <n v="3"/>
    <n v="3"/>
    <n v="1"/>
    <n v="3"/>
    <n v="1"/>
    <n v="0"/>
    <n v="8"/>
    <n v="1"/>
  </r>
  <r>
    <s v="FRGR0481"/>
    <s v="LA VEGRE ET SES AFFLUENTS DEPUIS ROUEZ JUSQU'A LA CONFLUENCE AVEC LA SARTHE"/>
    <s v="NATURELLE"/>
    <n v="1"/>
    <n v="258.07376690327311"/>
    <s v="VEGRE"/>
    <s v="P12-B"/>
    <s v="72"/>
    <s v="72"/>
    <s v="PAYS DE LA LOIRE"/>
    <s v="Mayenne-Sarthe-Loir"/>
    <x v="2"/>
    <s v="Sarthe aval"/>
    <n v="3"/>
    <n v="3"/>
    <n v="3"/>
    <n v="2"/>
    <n v="3"/>
    <n v="3"/>
    <n v="3"/>
    <n v="3"/>
    <n v="3"/>
    <n v="0"/>
    <n v="1"/>
    <n v="8"/>
    <n v="2"/>
  </r>
  <r>
    <s v="FRGR0482"/>
    <s v="LE ROULE CROTTE ET SES AFFLUENTS DEPUIS LA SOURCE JUSQU'A LA CONFLUENCE AVEC LA SARTHE"/>
    <s v="NATURELLE"/>
    <n v="1"/>
    <n v="79.028991315736164"/>
    <s v="ROUCROTTE"/>
    <s v="P9"/>
    <s v="72"/>
    <s v="72"/>
    <s v="PAYS DE LA LOIRE"/>
    <s v="Mayenne-Sarthe-Loir"/>
    <x v="2"/>
    <s v="Sarthe aval"/>
    <n v="3"/>
    <n v="3"/>
    <n v="3"/>
    <n v="3"/>
    <n v="2"/>
    <n v="3"/>
    <n v="3"/>
    <n v="3"/>
    <n v="3"/>
    <n v="0"/>
    <n v="1"/>
    <n v="8"/>
    <n v="2"/>
  </r>
  <r>
    <s v="FRGR0483"/>
    <s v="LE RHONNE ET SES AFFLUENTS DEPUIS LA SOURCE JUSQU'A LA CONFLUENCE AVEC LA SARTHE"/>
    <s v="NATURELLE"/>
    <n v="1"/>
    <n v="150.47155806002891"/>
    <s v="RHONNE"/>
    <s v="P9"/>
    <s v="72"/>
    <s v="72"/>
    <s v="PAYS DE LA LOIRE"/>
    <s v="Mayenne-Sarthe-Loir"/>
    <x v="2"/>
    <s v="Sarthe aval"/>
    <n v="3"/>
    <n v="3"/>
    <n v="3"/>
    <n v="3"/>
    <n v="3"/>
    <n v="3"/>
    <n v="3"/>
    <n v="3"/>
    <n v="3"/>
    <n v="0"/>
    <n v="0"/>
    <n v="9"/>
    <n v="3"/>
  </r>
  <r>
    <s v="FRGR0485"/>
    <s v="LA GEE ET SES AFFLUENTS DEPUIS LA SOURCE JUSQU'A LA CONFLUENCE AVEC LA SARTHE"/>
    <s v="NATURELLE"/>
    <n v="1"/>
    <n v="119.37709744003391"/>
    <s v="GEE"/>
    <s v="P9"/>
    <s v="72"/>
    <s v="72"/>
    <s v="PAYS DE LA LOIRE"/>
    <s v="Mayenne-Sarthe-Loir"/>
    <x v="2"/>
    <s v="Sarthe aval"/>
    <n v="3"/>
    <n v="3"/>
    <n v="3"/>
    <n v="2"/>
    <n v="2"/>
    <n v="2"/>
    <n v="3"/>
    <n v="3"/>
    <n v="3"/>
    <n v="0"/>
    <n v="3"/>
    <n v="6"/>
    <n v="2"/>
  </r>
  <r>
    <s v="FRGR0486"/>
    <s v="L'ERVE ET SES AFFLUENTS DEPUIS LA SOURCE JUSQU'A LA CONFLUENCE AVEC LE TREULON"/>
    <s v="NATURELLE"/>
    <n v="1"/>
    <n v="237.75568242199091"/>
    <s v="ERVE"/>
    <s v="P12-A"/>
    <s v="53"/>
    <s v="53 ; 72"/>
    <s v="PAYS DE LA LOIRE"/>
    <s v="Mayenne-Sarthe-Loir"/>
    <x v="2"/>
    <s v="Sarthe aval"/>
    <n v="3"/>
    <n v="3"/>
    <n v="3"/>
    <n v="3"/>
    <n v="3"/>
    <n v="3"/>
    <n v="3"/>
    <n v="3"/>
    <n v="3"/>
    <n v="0"/>
    <n v="0"/>
    <n v="9"/>
    <n v="3"/>
  </r>
  <r>
    <s v="FRGR0487"/>
    <s v="L'ERVE DEPUIS LA CONFLUENCE DU TREULON JUSQU'A LA CONFLUENCE AVEC LA SARTHE"/>
    <s v="NATURELLE"/>
    <n v="1"/>
    <n v="29.97627983051725"/>
    <s v="ERVE"/>
    <s v="M12-A"/>
    <s v="72"/>
    <s v="72"/>
    <s v="PAYS DE LA LOIRE"/>
    <s v="Mayenne-Sarthe-Loir"/>
    <x v="2"/>
    <s v="Sarthe aval"/>
    <n v="3"/>
    <n v="3"/>
    <n v="3"/>
    <n v="2"/>
    <n v="3"/>
    <n v="3"/>
    <n v="3"/>
    <n v="3"/>
    <n v="3"/>
    <n v="0"/>
    <n v="1"/>
    <n v="8"/>
    <n v="2"/>
  </r>
  <r>
    <s v="FRGR0488"/>
    <s v="LA VAIGE ET SES AFFLUENTS DEPUIS LA SOURCE JUSQU'A LA CONFLUENCE AVEC LA SARTHE"/>
    <s v="NATURELLE"/>
    <n v="1"/>
    <n v="251.28299722846779"/>
    <s v="VAIGE"/>
    <s v="P12-A"/>
    <s v="53"/>
    <s v="53 ; 72"/>
    <s v="PAYS DE LA LOIRE"/>
    <s v="Mayenne-Sarthe-Loir"/>
    <x v="2"/>
    <s v="Sarthe aval"/>
    <n v="3"/>
    <n v="3"/>
    <n v="3"/>
    <n v="1"/>
    <n v="3"/>
    <n v="3"/>
    <n v="1"/>
    <n v="1"/>
    <n v="1"/>
    <n v="4"/>
    <n v="0"/>
    <n v="5"/>
    <n v="1"/>
  </r>
  <r>
    <s v="FRGR0489"/>
    <s v="LE TREULON ET SES AFFLUENTS DEPUIS LA SOURCE JUSQU'A LA CONFLUENCE AVEC L'ERVE"/>
    <s v="NATURELLE"/>
    <n v="1"/>
    <n v="152.66747440964619"/>
    <s v="TREULON"/>
    <s v="P12-A"/>
    <s v="53"/>
    <s v="53 ; 72"/>
    <s v="PAYS DE LA LOIRE"/>
    <s v="Mayenne-Sarthe-Loir"/>
    <x v="2"/>
    <s v="Sarthe aval"/>
    <n v="3"/>
    <n v="3"/>
    <n v="3"/>
    <n v="3"/>
    <n v="3"/>
    <n v="3"/>
    <n v="3"/>
    <n v="3"/>
    <n v="3"/>
    <n v="0"/>
    <n v="0"/>
    <n v="9"/>
    <n v="3"/>
  </r>
  <r>
    <s v="FRGR0490"/>
    <s v="LA TAUDE ET SES AFFLUENTS DEPUIS LA SOURCE JUSQU'A LA CONFLUENCE AVEC LA SARTHE"/>
    <s v="NATURELLE"/>
    <n v="1"/>
    <n v="83.459077539567403"/>
    <s v="TAUDE"/>
    <s v="P12-A"/>
    <s v="53"/>
    <s v="53 ; 72"/>
    <s v="PAYS DE LA LOIRE"/>
    <s v="Mayenne-Sarthe-Loir"/>
    <x v="2"/>
    <s v="Sarthe aval"/>
    <n v="3"/>
    <n v="3"/>
    <n v="3"/>
    <n v="2"/>
    <n v="3"/>
    <n v="3"/>
    <n v="3"/>
    <n v="2"/>
    <n v="3"/>
    <n v="0"/>
    <n v="2"/>
    <n v="7"/>
    <n v="2"/>
  </r>
  <r>
    <s v="FRGR0491"/>
    <s v="LE LOIR DEPUIS ILLIERS-COMBRAY JUSQU'A LA CONFLUENCE AVEC LA CONIE"/>
    <s v="NATURELLE"/>
    <n v="1"/>
    <n v="681.16070237688541"/>
    <s v="LOIR"/>
    <s v="M9"/>
    <s v="28"/>
    <s v="28"/>
    <s v="CENTRE-VAL DE LOIRE"/>
    <s v="Mayenne-Sarthe-Loir"/>
    <x v="1"/>
    <s v="Loir"/>
    <n v="3"/>
    <n v="3"/>
    <n v="3"/>
    <n v="3"/>
    <n v="3"/>
    <n v="3"/>
    <n v="3"/>
    <n v="1"/>
    <n v="3"/>
    <n v="1"/>
    <n v="0"/>
    <n v="8"/>
    <n v="1"/>
  </r>
  <r>
    <s v="FRGR0492A"/>
    <s v="LE LOIR DEPUIS LA CONFLUENCE DE LA CONIE JUSQU'A VENDOME"/>
    <s v="NATURELLE"/>
    <n v="1"/>
    <n v="276.2578718142388"/>
    <s v="LOIR"/>
    <s v="M9"/>
    <s v="41"/>
    <s v="28 ; 41"/>
    <s v="CENTRE-VAL DE LOIRE"/>
    <s v="Mayenne-Sarthe-Loir"/>
    <x v="1"/>
    <s v="Loir"/>
    <n v="3"/>
    <n v="3"/>
    <n v="3"/>
    <n v="3"/>
    <n v="3"/>
    <n v="3"/>
    <n v="3"/>
    <n v="3"/>
    <n v="3"/>
    <n v="0"/>
    <n v="0"/>
    <n v="9"/>
    <n v="3"/>
  </r>
  <r>
    <s v="FRGR0492B"/>
    <s v="LE LOIR DEPUIS VENDOME JUSQU'A LA CONFLUENCE AVEC LA BRAYE"/>
    <s v="NATURELLE"/>
    <n v="1"/>
    <n v="221.61692487361501"/>
    <s v="LOIR"/>
    <s v="M9"/>
    <s v="41"/>
    <s v="41"/>
    <s v="CENTRE-VAL DE LOIRE"/>
    <s v="Mayenne-Sarthe-Loir"/>
    <x v="1"/>
    <s v="Loir"/>
    <n v="3"/>
    <n v="3"/>
    <n v="3"/>
    <n v="3"/>
    <n v="3"/>
    <n v="3"/>
    <n v="3"/>
    <n v="3"/>
    <n v="3"/>
    <n v="0"/>
    <n v="0"/>
    <n v="9"/>
    <n v="3"/>
  </r>
  <r>
    <s v="FRGR0492C"/>
    <s v="LE LOIR DEPUIS LA CONFLUENCE DE LA BRAYE JUSQU'A LA CONFLUENCE AVEC LA SARTHE"/>
    <s v="NATURELLE"/>
    <n v="1"/>
    <n v="528.74708338914445"/>
    <s v="LOIR"/>
    <s v="M9"/>
    <s v="72"/>
    <s v="37 ; 41 ; 49 ; 72"/>
    <s v="PAYS DE LA LOIRE"/>
    <s v="Mayenne-Sarthe-Loir"/>
    <x v="2"/>
    <s v="Loir"/>
    <n v="3"/>
    <n v="3"/>
    <n v="3"/>
    <n v="2"/>
    <n v="3"/>
    <n v="3"/>
    <n v="3"/>
    <n v="3"/>
    <n v="3"/>
    <n v="0"/>
    <n v="1"/>
    <n v="8"/>
    <n v="2"/>
  </r>
  <r>
    <s v="FRGR0493"/>
    <s v="LA CONIE ET SES AFFLUENTS DEPUIS LA SOURCE JUSQU'A LA CONFLUENCE AVEC LE LOIR"/>
    <s v="NATURELLE"/>
    <n v="1"/>
    <n v="1494.5340683847121"/>
    <s v="CONIE"/>
    <s v="P9"/>
    <s v="28"/>
    <s v="28 ; 45"/>
    <s v="CENTRE-VAL DE LOIRE"/>
    <s v="Mayenne-Sarthe-Loir"/>
    <x v="1"/>
    <s v="Nappe de Beauce"/>
    <n v="3"/>
    <n v="3"/>
    <n v="3"/>
    <n v="3"/>
    <n v="3"/>
    <n v="3"/>
    <n v="3"/>
    <n v="3"/>
    <n v="3"/>
    <n v="0"/>
    <n v="0"/>
    <n v="9"/>
    <n v="3"/>
  </r>
  <r>
    <s v="FRGR0494"/>
    <s v="L'OZANNE ET SES AFFLUENTS DEPUIS LA SOURCE JUSQU'A LA CONFLUENCE AVEC LE LOIR"/>
    <s v="NATURELLE"/>
    <n v="1"/>
    <n v="277.91332661957642"/>
    <s v="OZANNE"/>
    <s v="P9"/>
    <s v="28"/>
    <s v="28"/>
    <s v="CENTRE-VAL DE LOIRE"/>
    <s v="Mayenne-Sarthe-Loir"/>
    <x v="1"/>
    <s v="Loir"/>
    <n v="3"/>
    <n v="3"/>
    <n v="3"/>
    <n v="3"/>
    <n v="3"/>
    <n v="3"/>
    <n v="3"/>
    <n v="1"/>
    <n v="3"/>
    <n v="1"/>
    <n v="0"/>
    <n v="8"/>
    <n v="1"/>
  </r>
  <r>
    <s v="FRGR0495"/>
    <s v="L'YERRE ET SES AFFLUENTS DEPUIS LA SOURCE JUSQU'A LA CONFLUENCE AVEC LE LOIR"/>
    <s v="NATURELLE"/>
    <n v="1"/>
    <n v="298.3353436015538"/>
    <s v="YERRE"/>
    <s v="P9"/>
    <s v="28"/>
    <s v="28 ; 41 ; 72"/>
    <s v="CENTRE-VAL DE LOIRE"/>
    <s v="Mayenne-Sarthe-Loir"/>
    <x v="1"/>
    <s v="Loir"/>
    <n v="3"/>
    <n v="3"/>
    <n v="3"/>
    <n v="2"/>
    <n v="3"/>
    <n v="3"/>
    <n v="3"/>
    <n v="3"/>
    <n v="3"/>
    <n v="0"/>
    <n v="1"/>
    <n v="8"/>
    <n v="2"/>
  </r>
  <r>
    <s v="FRGR0496"/>
    <s v="L'AIGRE ET SES AFFLUENTS DEPUIS LA SOURCE JUSQU'A LA CONFLUENCE AVEC LE LOIR"/>
    <s v="NATURELLE"/>
    <n v="1"/>
    <n v="323.19023437971799"/>
    <s v="AIGRE"/>
    <s v="P9"/>
    <s v="41"/>
    <s v="28 ; 41 ; 45"/>
    <s v="CENTRE-VAL DE LOIRE"/>
    <s v="Mayenne-Sarthe-Loir"/>
    <x v="1"/>
    <s v="Nappe de Beauce"/>
    <n v="3"/>
    <n v="2"/>
    <n v="3"/>
    <n v="3"/>
    <n v="2"/>
    <n v="3"/>
    <n v="3"/>
    <n v="3"/>
    <n v="3"/>
    <n v="0"/>
    <n v="2"/>
    <n v="7"/>
    <n v="2"/>
  </r>
  <r>
    <s v="FRGR0497"/>
    <s v="LE BOULON ET SES AFFLUENTS DEPUIS LA SOURCE JUSQU'A LA CONFLUENCE AVEC LE LOIR"/>
    <s v="NATURELLE"/>
    <n v="1"/>
    <n v="185.66808159484941"/>
    <s v="BOULON"/>
    <s v="P9"/>
    <s v="41"/>
    <s v="41"/>
    <s v="CENTRE-VAL DE LOIRE"/>
    <s v="Mayenne-Sarthe-Loir"/>
    <x v="1"/>
    <s v="Loir"/>
    <n v="3"/>
    <n v="3"/>
    <n v="3"/>
    <n v="2"/>
    <n v="2"/>
    <n v="3"/>
    <n v="3"/>
    <n v="3"/>
    <n v="3"/>
    <n v="0"/>
    <n v="2"/>
    <n v="7"/>
    <n v="2"/>
  </r>
  <r>
    <s v="FRGR0498A"/>
    <s v="LA BRAYE DEPUIS GREEZ-SUR-ROC JUSQU'A LA CONFLUENCE AVEC LA GRENNE"/>
    <s v="NATURELLE"/>
    <n v="1"/>
    <n v="94.165855031163275"/>
    <s v="BRAYE"/>
    <s v="P9"/>
    <s v="72"/>
    <s v="41 ; 72"/>
    <s v="PAYS DE LA LOIRE"/>
    <s v="Mayenne-Sarthe-Loir"/>
    <x v="2"/>
    <s v="Loir"/>
    <n v="3"/>
    <n v="3"/>
    <n v="3"/>
    <n v="3"/>
    <n v="2"/>
    <n v="3"/>
    <n v="3"/>
    <n v="3"/>
    <n v="1"/>
    <n v="1"/>
    <n v="1"/>
    <n v="7"/>
    <n v="1"/>
  </r>
  <r>
    <s v="FRGR0498B"/>
    <s v="LA BRAYE ET SES AFFLUENTS DEPUIS LA CONFLUENCE DE LA GRENNE JUSQU'A LA CONFLUENCE AVEC LE LOIR"/>
    <s v="NATURELLE"/>
    <n v="1"/>
    <n v="109.6739407949602"/>
    <s v="BRAYE"/>
    <s v="P9"/>
    <s v="41"/>
    <s v="41 ; 72"/>
    <s v="CENTRE-VAL DE LOIRE"/>
    <s v="Mayenne-Sarthe-Loir"/>
    <x v="1"/>
    <s v="Loir"/>
    <n v="3"/>
    <n v="3"/>
    <n v="3"/>
    <n v="3"/>
    <n v="3"/>
    <n v="3"/>
    <n v="3"/>
    <n v="3"/>
    <n v="3"/>
    <n v="0"/>
    <n v="0"/>
    <n v="9"/>
    <n v="3"/>
  </r>
  <r>
    <s v="FRGR0499"/>
    <s v="LE COUETRON ET SES AFFLUENTS DEPUIS LA SOURCE JUSQU'A LA CONFLUENCE AVEC LA BRAYE"/>
    <s v="NATURELLE"/>
    <n v="1"/>
    <n v="100.6573977216774"/>
    <s v="COUETRON"/>
    <s v="P9"/>
    <s v="41"/>
    <s v="41 ; 72"/>
    <s v="CENTRE-VAL DE LOIRE"/>
    <s v="Mayenne-Sarthe-Loir"/>
    <x v="1"/>
    <s v="Loir"/>
    <n v="3"/>
    <n v="2"/>
    <n v="3"/>
    <n v="3"/>
    <n v="3"/>
    <n v="3"/>
    <n v="3"/>
    <n v="3"/>
    <n v="3"/>
    <n v="0"/>
    <n v="1"/>
    <n v="8"/>
    <n v="2"/>
  </r>
  <r>
    <s v="FRGR0500A"/>
    <s v="LA GRENNE ET SES AFFLUENTS DEPUIS LA SOURCE JUSQU'A CHOUE"/>
    <s v="NATURELLE"/>
    <n v="1"/>
    <n v="81.747070847218339"/>
    <s v="GRENNE"/>
    <s v="P9"/>
    <s v="41"/>
    <s v="41"/>
    <s v="CENTRE-VAL DE LOIRE"/>
    <s v="Mayenne-Sarthe-Loir"/>
    <x v="1"/>
    <s v="Loir"/>
    <n v="3"/>
    <n v="2"/>
    <n v="3"/>
    <n v="3"/>
    <n v="3"/>
    <n v="3"/>
    <n v="3"/>
    <n v="3"/>
    <n v="3"/>
    <n v="0"/>
    <n v="1"/>
    <n v="8"/>
    <n v="2"/>
  </r>
  <r>
    <s v="FRGR0500B"/>
    <s v="LA GRENNE DEPUIS CHOUE JUSQU'A LA CONFLUENCE AVEC LA BRAYE"/>
    <s v="NATURELLE"/>
    <n v="1"/>
    <n v="30.056175212643669"/>
    <s v="GRENNE"/>
    <s v="P9"/>
    <s v="41"/>
    <s v="41"/>
    <s v="CENTRE-VAL DE LOIRE"/>
    <s v="Mayenne-Sarthe-Loir"/>
    <x v="1"/>
    <s v="Loir"/>
    <n v="3"/>
    <n v="3"/>
    <n v="1"/>
    <n v="2"/>
    <n v="3"/>
    <n v="3"/>
    <n v="3"/>
    <n v="1"/>
    <n v="1"/>
    <n v="3"/>
    <n v="1"/>
    <n v="5"/>
    <n v="1"/>
  </r>
  <r>
    <s v="FRGR0501"/>
    <s v="LA VEUVE DEPUIS LHOMME JUSQU'A LA CONFLUENCE AVEC LE LOIR"/>
    <s v="NATURELLE"/>
    <n v="1"/>
    <n v="18.663790543376621"/>
    <s v="VEUVE"/>
    <s v="P9"/>
    <s v="72"/>
    <s v="72"/>
    <s v="PAYS DE LA LOIRE"/>
    <s v="Mayenne-Sarthe-Loir"/>
    <x v="2"/>
    <s v="Loir"/>
    <n v="3"/>
    <n v="2"/>
    <n v="3"/>
    <n v="3"/>
    <n v="2"/>
    <n v="3"/>
    <n v="3"/>
    <n v="3"/>
    <n v="3"/>
    <n v="0"/>
    <n v="2"/>
    <n v="7"/>
    <n v="2"/>
  </r>
  <r>
    <s v="FRGR0502"/>
    <s v="L'ESCOTAIS ET SES AFFLUENTS DEPUIS LA SOURCE JUSQU'A LA CONFLUENCE AVEC LE LOIR"/>
    <s v="NATURELLE"/>
    <n v="1"/>
    <n v="118.4689895350088"/>
    <s v="ESCOTAIS"/>
    <s v="P9"/>
    <s v="37"/>
    <s v="37 ; 72"/>
    <s v="CENTRE-VAL DE LOIRE"/>
    <s v="Mayenne-Sarthe-Loir"/>
    <x v="1"/>
    <s v="Loir"/>
    <n v="3"/>
    <n v="3"/>
    <n v="3"/>
    <n v="2"/>
    <n v="3"/>
    <n v="3"/>
    <n v="3"/>
    <n v="3"/>
    <n v="3"/>
    <n v="0"/>
    <n v="1"/>
    <n v="8"/>
    <n v="2"/>
  </r>
  <r>
    <s v="FRGR0503"/>
    <s v="L'AUNE ET SES AFFLUENTS DEPUIS PONTVALLAIN JUSQU'A LA CONFLUENCE AVEC LE LOIR"/>
    <s v="NATURELLE"/>
    <n v="1"/>
    <n v="89.599332998193518"/>
    <s v="AUNE"/>
    <s v="P9"/>
    <s v="72"/>
    <s v="72"/>
    <s v="PAYS DE LA LOIRE"/>
    <s v="Mayenne-Sarthe-Loir"/>
    <x v="2"/>
    <s v="Loir"/>
    <n v="3"/>
    <n v="3"/>
    <n v="3"/>
    <n v="2"/>
    <n v="3"/>
    <n v="3"/>
    <n v="3"/>
    <n v="2"/>
    <n v="3"/>
    <n v="0"/>
    <n v="2"/>
    <n v="7"/>
    <n v="2"/>
  </r>
  <r>
    <s v="FRGR0504"/>
    <s v="L'OUDON ET SES AFFLUENTS DEPUIS LA SOURCE JUSQU'A CRAON"/>
    <s v="NATURELLE"/>
    <n v="1"/>
    <n v="318.22816323877038"/>
    <s v="OUDON"/>
    <s v="P12-A"/>
    <s v="53"/>
    <s v="35 ; 53"/>
    <s v="PAYS DE LA LOIRE"/>
    <s v="Mayenne-Sarthe-Loir"/>
    <x v="2"/>
    <s v="Oudon"/>
    <n v="3"/>
    <n v="3"/>
    <n v="3"/>
    <n v="1"/>
    <n v="3"/>
    <n v="3"/>
    <n v="1"/>
    <n v="3"/>
    <n v="3"/>
    <n v="2"/>
    <n v="0"/>
    <n v="7"/>
    <n v="1"/>
  </r>
  <r>
    <s v="FRGR0505A"/>
    <s v="L'OUDON DEPUIS CRAON JUSQU'A SEGRE"/>
    <s v="NATURELLE"/>
    <n v="1"/>
    <n v="81.776397886263737"/>
    <s v="OUDON"/>
    <s v="M12-A"/>
    <s v="49"/>
    <s v="49 ; 53"/>
    <s v="PAYS DE LA LOIRE"/>
    <s v="Mayenne-Sarthe-Loir"/>
    <x v="2"/>
    <s v="Oudon"/>
    <n v="3"/>
    <n v="3"/>
    <n v="3"/>
    <n v="2"/>
    <n v="3"/>
    <n v="3"/>
    <n v="3"/>
    <n v="3"/>
    <n v="3"/>
    <n v="0"/>
    <n v="1"/>
    <n v="8"/>
    <n v="2"/>
  </r>
  <r>
    <s v="FRGR0505B"/>
    <s v="L'OUDON DEPUIS SEGRE JUSQU'A LA CONFLUENCE AVEC LA MAYENNE"/>
    <s v="MEFM"/>
    <n v="2"/>
    <n v="50.669822598015088"/>
    <s v="OUDON"/>
    <s v="M12-A"/>
    <s v="49"/>
    <s v="49"/>
    <s v="PAYS DE LA LOIRE"/>
    <s v="Mayenne-Sarthe-Loir"/>
    <x v="2"/>
    <s v="Oudon"/>
    <n v="3"/>
    <n v="3"/>
    <n v="3"/>
    <n v="3"/>
    <n v="3"/>
    <n v="3"/>
    <n v="3"/>
    <n v="1"/>
    <n v="3"/>
    <n v="1"/>
    <n v="0"/>
    <n v="8"/>
    <n v="1"/>
  </r>
  <r>
    <s v="FRGR0506"/>
    <s v="L'AISNE ET SES AFFLUENTS DEPUIS LA SOURCE JUSQU'A LA CONFLUENCE AVEC LA MAYENNE"/>
    <s v="NATURELLE"/>
    <n v="1"/>
    <n v="172.88662974250229"/>
    <s v="AISNE"/>
    <s v="P12-B"/>
    <s v="53"/>
    <s v="53"/>
    <s v="PAYS DE LA LOIR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0507"/>
    <s v="LA GOURBE ET SES AFFLUENTS DEPUIS LA SOURCE JUSQU'A LA CONFLUENCE AVEC LA MAYENNE"/>
    <s v="NATURELLE"/>
    <n v="1"/>
    <n v="137.69588063877879"/>
    <s v="GOURBE"/>
    <s v="P12-B"/>
    <s v="61"/>
    <s v="53 ; 61"/>
    <s v="NORMANDIE"/>
    <s v="Mayenne-Sarthe-Loir"/>
    <x v="2"/>
    <s v="Mayenne"/>
    <n v="3"/>
    <n v="3"/>
    <n v="3"/>
    <n v="2"/>
    <n v="2"/>
    <n v="3"/>
    <n v="3"/>
    <n v="3"/>
    <n v="3"/>
    <n v="0"/>
    <n v="2"/>
    <n v="7"/>
    <n v="2"/>
  </r>
  <r>
    <s v="FRGR0508"/>
    <s v="LA VEE ET SES AFFLUENTS DEPUIS LA SOURCE JUSQU'A LA CONFLUENCE AVEC LA MAYENNE"/>
    <s v="NATURELLE"/>
    <n v="1"/>
    <n v="83.929949252642331"/>
    <s v="VEE"/>
    <s v="P12-B"/>
    <s v="61"/>
    <s v="61"/>
    <s v="NORMANDIE"/>
    <s v="Mayenne-Sarthe-Loir"/>
    <x v="2"/>
    <s v="Mayenne"/>
    <n v="3"/>
    <n v="3"/>
    <n v="3"/>
    <n v="3"/>
    <n v="2"/>
    <n v="3"/>
    <n v="3"/>
    <n v="3"/>
    <n v="3"/>
    <n v="0"/>
    <n v="1"/>
    <n v="8"/>
    <n v="2"/>
  </r>
  <r>
    <s v="FRGR0509"/>
    <s v="LA VARENNE ET SES AFFLUENTS DEPUIS LA SOURCE JUSQU'A LA CONFLUENCE AVEC L'EGRENNE"/>
    <s v="NATURELLE"/>
    <n v="1"/>
    <n v="252.69127432193591"/>
    <s v="VARENNE"/>
    <s v="P12-B"/>
    <s v="61"/>
    <s v="61"/>
    <s v="NORMANDIE"/>
    <s v="Mayenne-Sarthe-Loir"/>
    <x v="2"/>
    <s v="Mayenne"/>
    <n v="3"/>
    <n v="3"/>
    <n v="3"/>
    <n v="3"/>
    <n v="3"/>
    <n v="3"/>
    <n v="3"/>
    <n v="3"/>
    <n v="1"/>
    <n v="1"/>
    <n v="0"/>
    <n v="8"/>
    <n v="1"/>
  </r>
  <r>
    <s v="FRGR0510"/>
    <s v="LA VARENNE DEPUIS LA CONFLUENCE DE L'EGRENNE JUSQU'A LA RETENUE DE SAINT FRAIMBAULT"/>
    <s v="NATURELLE"/>
    <n v="1"/>
    <n v="66.443994730595207"/>
    <s v="VARENNE"/>
    <s v="M12-B"/>
    <s v="61"/>
    <s v="53 ; 61"/>
    <s v="NORMANDI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0511"/>
    <s v="L'EGRENNE ET SES AFFLUENTS DEPUIS LA SOURCE JUSQU'A LA CONFLUENCE AVEC LA VARENNE"/>
    <s v="NATURELLE"/>
    <n v="1"/>
    <n v="230.38408493488879"/>
    <s v="EGRENNE"/>
    <s v="P12-B"/>
    <s v="61"/>
    <s v="50 ; 61"/>
    <s v="NORMANDI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0512"/>
    <s v="LA COLMONT ET SES AFFLUENTS DEPUIS HEUSSE JUSQU'A LA RETENUE DE SAINT FRAIMBAULT"/>
    <s v="NATURELLE"/>
    <n v="1"/>
    <n v="137.32973436984511"/>
    <s v="COLMONT"/>
    <s v="M12-B"/>
    <s v="53"/>
    <s v="53 ; 61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0513"/>
    <s v="L'ARON ET SES AFFLUENTS DEPUIS LA SOURCE JUSQU'A LA CONFLUENCE AVEC LA MAYENNE"/>
    <s v="NATURELLE"/>
    <n v="1"/>
    <n v="185.81461032388449"/>
    <s v="ARON"/>
    <s v="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0514"/>
    <s v="L'ERNEE DEPUIS SAINT-DENIS-DE-GASTINES JUSQU'A LA CONFLUENCE AVEC LA MAYENNE"/>
    <s v="NATURELLE"/>
    <n v="1"/>
    <n v="141.57598236669139"/>
    <s v="ERNEE"/>
    <s v="M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0515"/>
    <s v="LA JOUANNE ET SES AFFLUENTS DE LA SOURCE JUSQU'A LA CONFLUENCE AVEC LE RUISSEAU DES DEUX EVAILLES"/>
    <s v="NATURELLE"/>
    <n v="1"/>
    <n v="269.83800674764319"/>
    <s v="JOUANNE"/>
    <s v="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0516"/>
    <s v="LA JOUANNE DEPUIS LA CONFLUENCE DU RUISSEAU DES DEUX EVAILLES JUSQU'A LA CONFLUENCE AVEC LA MAYENNE"/>
    <s v="NATURELLE"/>
    <n v="1"/>
    <n v="114.5980530667712"/>
    <s v="JOUANNE"/>
    <s v="M12-A"/>
    <s v="53"/>
    <s v="53"/>
    <s v="PAYS DE LA LOIRE"/>
    <s v="Mayenne-Sarthe-Loir"/>
    <x v="2"/>
    <s v="Mayenne"/>
    <n v="3"/>
    <n v="3"/>
    <n v="3"/>
    <n v="3"/>
    <n v="3"/>
    <n v="3"/>
    <n v="3"/>
    <n v="2"/>
    <n v="3"/>
    <n v="0"/>
    <n v="1"/>
    <n v="8"/>
    <n v="2"/>
  </r>
  <r>
    <s v="FRGR0517"/>
    <s v="LE VICOIN ET SES AFFLUENTS DEPUIS LA SOURCE JUSQU'A LA CONFLUENCE AVEC LA MAYENNE"/>
    <s v="NATURELLE"/>
    <n v="1"/>
    <n v="255.27185254738049"/>
    <s v="VICOIN"/>
    <s v="P12-A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0518"/>
    <s v="L'OUETTE ET SES AFFLUENTS DEPUIS LA SOURCE JUSQU'A LA CONFLUENCE AVEC LA MAYENNE"/>
    <s v="NATURELLE"/>
    <n v="1"/>
    <n v="122.19607808269291"/>
    <s v="OUETTE"/>
    <s v="P12-A"/>
    <s v="53"/>
    <s v="53"/>
    <s v="PAYS DE LA LOIRE"/>
    <s v="Mayenne-Sarthe-Loir"/>
    <x v="2"/>
    <s v="Mayenne"/>
    <n v="3"/>
    <n v="3"/>
    <n v="3"/>
    <n v="2"/>
    <n v="2"/>
    <n v="2"/>
    <n v="3"/>
    <n v="2"/>
    <n v="1"/>
    <n v="1"/>
    <n v="4"/>
    <n v="4"/>
    <n v="1"/>
  </r>
  <r>
    <s v="FRGR0519B"/>
    <s v="L'USURE DEPUIS L' ETANG DE LA RINCERIE JUSQU'A LA CONFLUENCE AVEC L'OUDON"/>
    <s v="NATURELLE"/>
    <n v="1"/>
    <n v="52.222585856821709"/>
    <s v="USURE"/>
    <s v="P12-A"/>
    <s v="53"/>
    <s v="53"/>
    <s v="PAYS DE LA LOIRE"/>
    <s v="Mayenne-Sarthe-Loir"/>
    <x v="2"/>
    <s v="Oudon"/>
    <n v="3"/>
    <n v="3"/>
    <n v="3"/>
    <n v="3"/>
    <n v="3"/>
    <n v="3"/>
    <n v="3"/>
    <n v="2"/>
    <n v="3"/>
    <n v="0"/>
    <n v="1"/>
    <n v="8"/>
    <n v="2"/>
  </r>
  <r>
    <s v="FRGR0520"/>
    <s v="L'HIERE ET SES AFFLUENTS DEPUIS LA SOURCE JUSQU'A LA CONFLUENCE AVEC L'OUDON"/>
    <s v="NATURELLE"/>
    <n v="1"/>
    <n v="154.39062087039321"/>
    <s v="HIERE"/>
    <s v="P12-A"/>
    <s v="53"/>
    <s v="49 ; 53"/>
    <s v="PAYS DE LA LOIRE"/>
    <s v="Mayenne-Sarthe-Loir"/>
    <x v="2"/>
    <s v="Oudon"/>
    <n v="3"/>
    <n v="3"/>
    <n v="3"/>
    <n v="3"/>
    <n v="3"/>
    <n v="3"/>
    <n v="3"/>
    <n v="2"/>
    <n v="3"/>
    <n v="0"/>
    <n v="1"/>
    <n v="8"/>
    <n v="2"/>
  </r>
  <r>
    <s v="FRGR0521A"/>
    <s v="LE CHERAN ET SES AFFLUENTS DEPUIS LA SOURCE JUSQU'A SAINT-MARTIN-DU-LIMET"/>
    <s v="NATURELLE"/>
    <n v="1"/>
    <n v="61.10444726446439"/>
    <s v="CHERAN"/>
    <s v="P12-A"/>
    <s v="53"/>
    <s v="35 ; 53"/>
    <s v="PAYS DE LA LOIRE"/>
    <s v="Mayenne-Sarthe-Loir"/>
    <x v="2"/>
    <s v="Oudon"/>
    <n v="3"/>
    <n v="3"/>
    <n v="3"/>
    <n v="3"/>
    <n v="2"/>
    <n v="3"/>
    <n v="3"/>
    <n v="2"/>
    <n v="3"/>
    <n v="0"/>
    <n v="2"/>
    <n v="7"/>
    <n v="2"/>
  </r>
  <r>
    <s v="FRGR0521B"/>
    <s v="LE CHERAN DEPUIS SAINT-MARTIN-DU-LIMET JUSQU'A LA CONFLUENCE AVEC L'OUDON"/>
    <s v="NATURELLE"/>
    <n v="1"/>
    <n v="23.14830611859589"/>
    <s v="CHERAN"/>
    <s v="P12-A"/>
    <s v="53"/>
    <s v="49 ; 53"/>
    <s v="PAYS DE LA LOIRE"/>
    <s v="Mayenne-Sarthe-Loir"/>
    <x v="2"/>
    <s v="Oudon"/>
    <n v="3"/>
    <n v="3"/>
    <n v="3"/>
    <n v="3"/>
    <n v="3"/>
    <n v="3"/>
    <n v="3"/>
    <n v="3"/>
    <n v="3"/>
    <n v="0"/>
    <n v="0"/>
    <n v="9"/>
    <n v="3"/>
  </r>
  <r>
    <s v="FRGR0522"/>
    <s v="LA VERZEE ET SES AFFLUENTS DEPUIS LA SOURCE JUSQU'A LA CONFLUENCE AVEC L'OUDON"/>
    <s v="NATURELLE"/>
    <n v="1"/>
    <n v="246.4690322400125"/>
    <s v="VERZEE"/>
    <s v="P12-A"/>
    <s v="49"/>
    <s v="44 ; 49"/>
    <s v="PAYS DE LA LOIRE"/>
    <s v="Mayenne-Sarthe-Loir"/>
    <x v="2"/>
    <s v="Oudon"/>
    <n v="3"/>
    <n v="3"/>
    <n v="3"/>
    <n v="3"/>
    <n v="3"/>
    <n v="3"/>
    <n v="3"/>
    <n v="2"/>
    <n v="3"/>
    <n v="0"/>
    <n v="1"/>
    <n v="8"/>
    <n v="2"/>
  </r>
  <r>
    <s v="FRGR0523"/>
    <s v="L'ARAIZE ET SES AFFLUENTS DEPUIS LA SOURCE JUSQU'A LA CONFLUENCE AVEC L'OUDON"/>
    <s v="NATURELLE"/>
    <n v="1"/>
    <n v="93.416582707686999"/>
    <s v="ARAIZE"/>
    <s v="P12-A"/>
    <s v="49"/>
    <s v="35 ; 49 ; 53"/>
    <s v="PAYS DE LA LOIRE"/>
    <s v="Mayenne-Sarthe-Loir"/>
    <x v="2"/>
    <s v="Oudon"/>
    <n v="3"/>
    <n v="3"/>
    <n v="3"/>
    <n v="3"/>
    <n v="3"/>
    <n v="3"/>
    <n v="3"/>
    <n v="3"/>
    <n v="3"/>
    <n v="0"/>
    <n v="0"/>
    <n v="9"/>
    <n v="3"/>
  </r>
  <r>
    <s v="FRGR0524"/>
    <s v="L'ARGOS ET SES AFFLUENTS DEPUIS LA SOURCE JUSQU'A LA CONFLUENCE AVEC L'OUDON"/>
    <s v="NATURELLE"/>
    <n v="1"/>
    <n v="164.2899579697015"/>
    <s v="ARGOS"/>
    <s v="P12-A"/>
    <s v="49"/>
    <s v="49"/>
    <s v="PAYS DE LA LOIRE"/>
    <s v="Mayenne-Sarthe-Loir"/>
    <x v="2"/>
    <s v="Oudon"/>
    <n v="3"/>
    <n v="3"/>
    <n v="3"/>
    <n v="3"/>
    <n v="3"/>
    <n v="3"/>
    <n v="3"/>
    <n v="3"/>
    <n v="3"/>
    <n v="0"/>
    <n v="0"/>
    <n v="9"/>
    <n v="3"/>
  </r>
  <r>
    <s v="FRGR0525"/>
    <s v="LA MAINE DEPUIS ANGERS JUSQU'A LA CONFLUENCE AVEC LA LOIRE"/>
    <s v="MEFM"/>
    <n v="2"/>
    <n v="45.970759039221981"/>
    <s v="MAINE"/>
    <s v="G12"/>
    <s v="49"/>
    <s v="49"/>
    <s v="PAYS DE LA LOIRE"/>
    <s v="Mayenne-Sarthe-Loir"/>
    <x v="2"/>
    <s v="Hors_Sage"/>
    <n v="3"/>
    <n v="2"/>
    <n v="3"/>
    <n v="3"/>
    <n v="2"/>
    <n v="3"/>
    <n v="3"/>
    <n v="3"/>
    <n v="3"/>
    <n v="0"/>
    <n v="2"/>
    <n v="7"/>
    <n v="2"/>
  </r>
  <r>
    <s v="FRGR0526"/>
    <s v="LE LAYON ET SES AFFLUENTS DEPUIS LA SOURCE JUSQU'A LA CONFLUENCE AVEC LE LYS"/>
    <s v="NATURELLE"/>
    <n v="1"/>
    <n v="456.15435180909981"/>
    <s v="LAYON"/>
    <s v="P12-A"/>
    <s v="49"/>
    <s v="49 ; 79"/>
    <s v="PAYS DE LA LOIRE"/>
    <s v="Loire aval et côtiers vendéens"/>
    <x v="2"/>
    <s v="Layon - Aubance - Louets"/>
    <n v="3"/>
    <n v="3"/>
    <n v="3"/>
    <n v="3"/>
    <n v="3"/>
    <n v="3"/>
    <n v="3"/>
    <n v="3"/>
    <n v="3"/>
    <n v="0"/>
    <n v="0"/>
    <n v="9"/>
    <n v="3"/>
  </r>
  <r>
    <s v="FRGR0527"/>
    <s v="LE LAYON DEPUIS LA CONFLUENCE DU LYS JUSQU'A LA CONFLUENCE AVEC LA LOIRE"/>
    <s v="NATURELLE"/>
    <n v="1"/>
    <n v="104.9645194906996"/>
    <s v="LAYON"/>
    <s v="M12-A"/>
    <s v="49"/>
    <s v="49"/>
    <s v="PAYS DE LA LOIRE"/>
    <s v="Loire aval et côtiers vendéens"/>
    <x v="2"/>
    <s v="Layon - Aubance - Louets"/>
    <n v="3"/>
    <n v="3"/>
    <n v="3"/>
    <n v="3"/>
    <n v="3"/>
    <n v="3"/>
    <n v="3"/>
    <n v="3"/>
    <n v="3"/>
    <n v="0"/>
    <n v="0"/>
    <n v="9"/>
    <n v="3"/>
  </r>
  <r>
    <s v="FRGR0528"/>
    <s v="L'AUBANCE ET SES AFFLUENTS DEPUIS LA SOURCE JUSQU'A LA CONFLUENCE AVEC LE LOUET"/>
    <s v="NATURELLE"/>
    <n v="1"/>
    <n v="203.24021562505669"/>
    <s v="AUBANCE"/>
    <s v="P9"/>
    <s v="49"/>
    <s v="49"/>
    <s v="PAYS DE LA LOIRE"/>
    <s v="Loire aval et côtiers vendéens"/>
    <x v="2"/>
    <s v="Layon - Aubance - Louets"/>
    <n v="3"/>
    <n v="3"/>
    <n v="3"/>
    <n v="3"/>
    <n v="3"/>
    <n v="3"/>
    <n v="3"/>
    <n v="3"/>
    <n v="3"/>
    <n v="0"/>
    <n v="0"/>
    <n v="9"/>
    <n v="3"/>
  </r>
  <r>
    <s v="FRGR0529"/>
    <s v="LE LYS ET SES AFFLUENTS DEPUIS LA SOURCE JUSQU'A LA CONFLUENCE AVEC LE LAYON"/>
    <s v="NATURELLE"/>
    <n v="1"/>
    <n v="111.18473712350669"/>
    <s v="LYS"/>
    <s v="P12-A"/>
    <s v="49"/>
    <s v="49"/>
    <s v="PAYS DE LA LOIRE"/>
    <s v="Loire aval et côtiers vendéens"/>
    <x v="2"/>
    <s v="Layon - Aubance - Louets"/>
    <n v="3"/>
    <n v="3"/>
    <n v="3"/>
    <n v="3"/>
    <n v="3"/>
    <n v="3"/>
    <n v="3"/>
    <n v="3"/>
    <n v="3"/>
    <n v="0"/>
    <n v="0"/>
    <n v="9"/>
    <n v="3"/>
  </r>
  <r>
    <s v="FRGR0530"/>
    <s v="L'HYROME ET SES AFFLUENTS DEPUIS LA SOURCE JUSQU'A LA CONFLUENCE AVEC LE LAYON"/>
    <s v="NATURELLE"/>
    <n v="1"/>
    <n v="153.7993157909975"/>
    <s v="HYROME"/>
    <s v="P12-A"/>
    <s v="49"/>
    <s v="49"/>
    <s v="PAYS DE LA LOIRE"/>
    <s v="Loire aval et côtiers vendéens"/>
    <x v="2"/>
    <s v="Layon - Aubance - Louets"/>
    <n v="3"/>
    <n v="3"/>
    <n v="3"/>
    <n v="3"/>
    <n v="3"/>
    <n v="3"/>
    <n v="3"/>
    <n v="3"/>
    <n v="3"/>
    <n v="0"/>
    <n v="0"/>
    <n v="9"/>
    <n v="3"/>
  </r>
  <r>
    <s v="FRGR0531"/>
    <s v="LE JEU ET SES AFFLUENTS DEPUIS LA SOURCE JUSQU'A LA CONFLUENCE AVEC LE LAYON"/>
    <s v="NATURELLE"/>
    <n v="1"/>
    <n v="91.90380431640574"/>
    <s v="JEU"/>
    <s v="P12-A"/>
    <s v="49"/>
    <s v="49"/>
    <s v="PAYS DE LA LOIRE"/>
    <s v="Loire aval et côtiers vendéens"/>
    <x v="2"/>
    <s v="Layon - Aubance - Louets"/>
    <n v="3"/>
    <n v="3"/>
    <n v="3"/>
    <n v="3"/>
    <n v="3"/>
    <n v="3"/>
    <n v="3"/>
    <n v="1"/>
    <n v="3"/>
    <n v="1"/>
    <n v="0"/>
    <n v="8"/>
    <n v="1"/>
  </r>
  <r>
    <s v="FRGR0532"/>
    <s v="LA ROMME ET SES AFFLUENTS DEPUIS LA SOURCE JUSQU'A LA CONFLUENCE AVEC LA LOIRE"/>
    <s v="NATURELLE"/>
    <n v="1"/>
    <n v="334.02996555702532"/>
    <s v="ROMME"/>
    <s v="P12-A"/>
    <s v="49"/>
    <s v="44 ; 49"/>
    <s v="PAYS DE LA LOIRE"/>
    <s v="Loire aval et côtiers vendéens"/>
    <x v="2"/>
    <s v="Hors_Sage"/>
    <n v="3"/>
    <n v="3"/>
    <n v="3"/>
    <n v="1"/>
    <n v="3"/>
    <n v="3"/>
    <n v="1"/>
    <n v="3"/>
    <n v="3"/>
    <n v="2"/>
    <n v="0"/>
    <n v="7"/>
    <n v="1"/>
  </r>
  <r>
    <s v="FRGR0533"/>
    <s v="L'EVRE ET SES AFFLUENTS DEPUIS LA SOURCE JUSQU'A BEAUPREAU"/>
    <s v="NATURELLE"/>
    <n v="1"/>
    <n v="261.76885468935581"/>
    <s v="EVRE"/>
    <s v="P12-A"/>
    <s v="49"/>
    <s v="49"/>
    <s v="PAYS DE LA LOIRE"/>
    <s v="Loire aval et côtiers vendéens"/>
    <x v="2"/>
    <s v="Evre - Thau - St Denis"/>
    <n v="3"/>
    <n v="3"/>
    <n v="3"/>
    <n v="3"/>
    <n v="3"/>
    <n v="3"/>
    <n v="3"/>
    <n v="1"/>
    <n v="3"/>
    <n v="1"/>
    <n v="0"/>
    <n v="8"/>
    <n v="1"/>
  </r>
  <r>
    <s v="FRGR0534"/>
    <s v="L'EVRE DEPUIS BEAUPREAU JUSQU'A LA CONFLUENCE AVEC LA LOIRE"/>
    <s v="NATURELLE"/>
    <n v="1"/>
    <n v="84.106398188919925"/>
    <s v="EVRE"/>
    <s v="M12-A"/>
    <s v="49"/>
    <s v="49"/>
    <s v="PAYS DE LA LOIRE"/>
    <s v="Loire aval et côtiers vendéens"/>
    <x v="2"/>
    <s v="Evre - Thau - St Denis"/>
    <n v="3"/>
    <n v="3"/>
    <n v="3"/>
    <n v="3"/>
    <n v="3"/>
    <n v="3"/>
    <n v="3"/>
    <n v="1"/>
    <n v="3"/>
    <n v="1"/>
    <n v="0"/>
    <n v="8"/>
    <n v="1"/>
  </r>
  <r>
    <s v="FRGR0535"/>
    <s v="LE BEUVRON ET SES AFFLUENTS DEPUIS LA SOURCE JUSQU'A LA CONFLUENCE AVEC L'EVRE"/>
    <s v="NATURELLE"/>
    <n v="1"/>
    <n v="54.468376641579518"/>
    <s v="BEUVRON"/>
    <s v="P12-A"/>
    <s v="49"/>
    <s v="49"/>
    <s v="PAYS DE LA LOIRE"/>
    <s v="Loire aval et côtiers vendéens"/>
    <x v="2"/>
    <s v="Evre - Thau - St Denis"/>
    <n v="3"/>
    <n v="3"/>
    <n v="3"/>
    <n v="3"/>
    <n v="3"/>
    <n v="3"/>
    <n v="3"/>
    <n v="3"/>
    <n v="3"/>
    <n v="0"/>
    <n v="0"/>
    <n v="9"/>
    <n v="3"/>
  </r>
  <r>
    <s v="FRGR0536"/>
    <s v="LE GREE ET SES AFFLUENTS DEPUIS LA SOURCE JUSQU'A L'ESTUAIRE DE LA LOIRE"/>
    <s v="NATURELLE"/>
    <n v="1"/>
    <n v="144.34499133950959"/>
    <s v="GREE"/>
    <s v="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1"/>
    <n v="3"/>
    <n v="1"/>
    <n v="0"/>
    <n v="8"/>
    <n v="1"/>
  </r>
  <r>
    <s v="FRGR0537"/>
    <s v="LE HAVRE ET SES AFFLUENTS DEPUIS LA SOURCE JUSQU'A L'ESTUAIRE DE LA LOIRE"/>
    <s v="NATURELLE"/>
    <n v="1"/>
    <n v="172.85849281970971"/>
    <s v="HAVRE"/>
    <s v="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0538"/>
    <s v="LA DIVATTE ET SES AFFLUENTS DEPUIS LA SOURCE JUSQU'A L'ESTUAIRE DE LA LOIRE"/>
    <s v="NATURELLE"/>
    <n v="1"/>
    <n v="106.0886510746685"/>
    <s v="DIVATTE"/>
    <s v="P12-A"/>
    <s v="49"/>
    <s v="44 ; 49"/>
    <s v="PAYS DE LA LOIRE"/>
    <s v="Loire aval et côtiers vendéens"/>
    <x v="2"/>
    <s v="Estuaire de la Loire"/>
    <n v="3"/>
    <n v="3"/>
    <n v="3"/>
    <n v="1"/>
    <n v="3"/>
    <n v="3"/>
    <n v="1"/>
    <n v="3"/>
    <n v="3"/>
    <n v="2"/>
    <n v="0"/>
    <n v="7"/>
    <n v="1"/>
  </r>
  <r>
    <s v="FRGR0539A"/>
    <s v="L'ERDRE ET SES AFFLUENTS DEPUIS LA SOURCE JUSQU'AU PLAN D'EAU DE L'ERDRE"/>
    <s v="NATURELLE"/>
    <n v="1"/>
    <n v="492.68515772583652"/>
    <s v="ERDRE"/>
    <s v="P12-A"/>
    <s v="44"/>
    <s v="44 ; 49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0539B"/>
    <s v="L'ERDRE DEPUIS LE PLAN D'EAU DE L'ERDRE JUSQU'A L'ESTUAIRE DE LA LOIRE"/>
    <s v="MEFM"/>
    <n v="2"/>
    <n v="149.19313952682941"/>
    <s v="ERDRE"/>
    <s v="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0540"/>
    <s v="LE HOCMARD OU BOIRE DE NAY ET SES AFFLUENTS DEPUIS LA SOURCE JUSQU'A LA CONFLUENCE AVEC L'ERDRE"/>
    <s v="NATURELLE"/>
    <n v="1"/>
    <n v="51.539998391494358"/>
    <s v="HOCMARD"/>
    <s v="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0541"/>
    <s v="LE GESVRES ET SES AFFLUENTS DEPUIS LA SOURCE JUSQU'A LA CONFLUENCE AVEC L'ERDRE"/>
    <s v="NATURELLE"/>
    <n v="1"/>
    <n v="79.88136715679201"/>
    <s v="GESVRES"/>
    <s v="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2"/>
    <n v="3"/>
    <n v="0"/>
    <n v="1"/>
    <n v="8"/>
    <n v="2"/>
  </r>
  <r>
    <s v="FRGR0542"/>
    <s v="LE CENS ET SES AFFLUENTS DEPUIS LA SOURCE JUSQU'A LA CONFLUENCE AVEC L'ERDRE"/>
    <s v="NATURELLE"/>
    <n v="1"/>
    <n v="61.088424273477678"/>
    <s v="CENS"/>
    <s v="P12-A"/>
    <s v="44"/>
    <s v="44"/>
    <s v="PAYS DE LA LOIRE"/>
    <s v="Loire aval et côtiers vendéens"/>
    <x v="2"/>
    <s v="Estuaire de la Loire"/>
    <n v="3"/>
    <n v="2"/>
    <n v="3"/>
    <n v="3"/>
    <n v="3"/>
    <n v="3"/>
    <n v="3"/>
    <n v="3"/>
    <n v="1"/>
    <n v="1"/>
    <n v="1"/>
    <n v="7"/>
    <n v="1"/>
  </r>
  <r>
    <s v="FRGR0543"/>
    <s v="LA SEVRE NANTAISE ET SES AFFLUENTS DEPUIS LA SOURCE JUSQU'A MALLIEVRE"/>
    <s v="NATURELLE"/>
    <n v="1"/>
    <n v="535.92506046243773"/>
    <s v="SEVRE NANTAISE"/>
    <s v="P12-A"/>
    <s v="79"/>
    <s v="79 ; 85"/>
    <s v="NOUVELLE-AQUITAINE"/>
    <s v="Loire aval et côtiers vendéens"/>
    <x v="4"/>
    <s v="Sèvre Nantaise"/>
    <n v="3"/>
    <n v="3"/>
    <n v="3"/>
    <n v="3"/>
    <n v="3"/>
    <n v="3"/>
    <n v="3"/>
    <n v="1"/>
    <n v="3"/>
    <n v="1"/>
    <n v="0"/>
    <n v="8"/>
    <n v="1"/>
  </r>
  <r>
    <s v="FRGR0544"/>
    <s v="LA SEVRE NANTAISE DEPUIS MALLIEVRE JUSQU'A LA CONFLUENCE AVEC LA MOINE"/>
    <s v="NATURELLE"/>
    <n v="1"/>
    <n v="155.22245728559449"/>
    <s v="SEVRE NANTAISE"/>
    <s v="M12-A"/>
    <s v="85"/>
    <s v="44 ; 49 ; 79 ; 85"/>
    <s v="PAYS DE LA LOIRE"/>
    <s v="Loire aval et côtiers vendéens"/>
    <x v="2"/>
    <s v="Sèvre Nantaise"/>
    <n v="3"/>
    <n v="3"/>
    <n v="3"/>
    <n v="3"/>
    <n v="3"/>
    <n v="3"/>
    <n v="3"/>
    <n v="1"/>
    <n v="3"/>
    <n v="1"/>
    <n v="0"/>
    <n v="8"/>
    <n v="1"/>
  </r>
  <r>
    <s v="FRGR0545"/>
    <s v="LA SEVRE NANTAISE ET SES AFFLUENTS DEPUIS LA CONFLUENCE DE LA MOINE JUSQU'A LA CONFLUENCE AVEC LA LOIRE"/>
    <s v="NATURELLE"/>
    <n v="1"/>
    <n v="87.545902703297031"/>
    <s v="SEVRE NANTAISE"/>
    <s v="G12"/>
    <s v="44"/>
    <s v="44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0546"/>
    <s v="L'OUIN ET SES AFFLUENTS DEPUIS LA SOURCE JUSQU'A LA CONFLUENCE AVEC LA SEVRE NANTAISE"/>
    <s v="NATURELLE"/>
    <n v="1"/>
    <n v="100.1948536967208"/>
    <s v="OUIN"/>
    <s v="P12-A"/>
    <s v="79"/>
    <s v="49 ; 79 ; 85"/>
    <s v="NOUVELLE-AQUITAINE"/>
    <s v="Loire aval et côtiers vendéens"/>
    <x v="4"/>
    <s v="Sèvre Nantaise"/>
    <n v="3"/>
    <n v="3"/>
    <n v="3"/>
    <n v="2"/>
    <n v="3"/>
    <n v="3"/>
    <n v="3"/>
    <n v="3"/>
    <n v="3"/>
    <n v="0"/>
    <n v="1"/>
    <n v="8"/>
    <n v="2"/>
  </r>
  <r>
    <s v="FRGR0547B"/>
    <s v="LA MOINE ET SES AFFLUENTS DU COMPLEXE DE MOULIN RIBOU JUSQU'A LA CONFLUENCE AVEC LA SEVRE NANTAISE"/>
    <s v="NATURELLE"/>
    <n v="1"/>
    <n v="249.88542912203309"/>
    <s v="MOINE"/>
    <s v="P12-A"/>
    <s v="49"/>
    <s v="44 ; 49 ; 85"/>
    <s v="PAYS DE LA LOIRE"/>
    <s v="Loire aval et côtiers vendéens"/>
    <x v="2"/>
    <s v="Sèvre Nantaise"/>
    <n v="3"/>
    <n v="3"/>
    <n v="3"/>
    <n v="2"/>
    <n v="3"/>
    <n v="3"/>
    <n v="3"/>
    <n v="3"/>
    <n v="3"/>
    <n v="0"/>
    <n v="1"/>
    <n v="8"/>
    <n v="2"/>
  </r>
  <r>
    <s v="FRGR0548"/>
    <s v="LA SANGUEZE ET SES AFFLUENTS DEPUIS LA SOURCE JUSQU'A LA CONFLUENCE AVEC LA SEVRE NANTAISE"/>
    <s v="NATURELLE"/>
    <n v="1"/>
    <n v="162.02519569474029"/>
    <s v="SANGUEZE"/>
    <s v="P12-A"/>
    <s v="49"/>
    <s v="44 ; 49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0549A"/>
    <s v="LA GRANDE MAINE ET SES AFFLUENTS DEPUIS LA SOURCE JUSQU'A LA RETENUE DE LA BULTIERE"/>
    <s v="NATURELLE"/>
    <n v="1"/>
    <n v="135.43276482086941"/>
    <s v="GRANDE MAINE"/>
    <s v="P12-A"/>
    <s v="85"/>
    <s v="85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0549C"/>
    <s v="LA GRANDE MAINE ET SES AFFLUENTS DE LA RETENUE BULTIERE JUSQU'A LA CONFLUENCE AVEC LA PETITE MAINE"/>
    <s v="NATURELLE"/>
    <n v="1"/>
    <n v="50.329971124623917"/>
    <s v="GRANDE MAINE"/>
    <s v="P12-A"/>
    <s v="85"/>
    <s v="85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0550"/>
    <s v="LA MAINE DEPUIS SAINT-GEORGES-DE-MONTAIGU JUSQU'A LA CONFLUENCE AVEC LA SEVRE NANTAISE"/>
    <s v="NATURELLE"/>
    <n v="1"/>
    <n v="117.7821312828721"/>
    <s v="MAINE"/>
    <s v="M12-A"/>
    <s v="44"/>
    <s v="44 ; 85"/>
    <s v="PAYS DE LA LOIRE"/>
    <s v="Loire aval et côtiers vendéens"/>
    <x v="2"/>
    <s v="Sèvre Nantaise"/>
    <n v="3"/>
    <n v="3"/>
    <n v="3"/>
    <n v="3"/>
    <n v="3"/>
    <n v="3"/>
    <n v="3"/>
    <n v="1"/>
    <n v="3"/>
    <n v="1"/>
    <n v="0"/>
    <n v="8"/>
    <n v="1"/>
  </r>
  <r>
    <s v="FRGR0551"/>
    <s v="LA PETITE MAINE ET SES AFFLUENTS DEPUIS LA SOURCE JUSQU'A LA CONFLUENCE AVEC LA GRANDE MAINE"/>
    <s v="NATURELLE"/>
    <n v="1"/>
    <n v="252.54322480924489"/>
    <s v="PETITE MAINE"/>
    <s v="P12-A"/>
    <s v="85"/>
    <s v="85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0552"/>
    <s v="LA BOULOGNE ET SES AFFLUENTS DEPUIS LA SOURCE JUSQU'AU LAC DE GRAND LIEU"/>
    <s v="NATURELLE"/>
    <n v="1"/>
    <n v="356.80970054358681"/>
    <s v="BOULOGNE"/>
    <s v="P12-A"/>
    <s v="85"/>
    <s v="44 ; 85"/>
    <s v="PAYS DE LA LOIRE"/>
    <s v="Loire aval et côtiers vendéens"/>
    <x v="2"/>
    <s v="Logne, Boulogne, Ognon et Lac de Grand Lieu"/>
    <n v="3"/>
    <n v="3"/>
    <n v="3"/>
    <n v="3"/>
    <n v="3"/>
    <n v="3"/>
    <n v="3"/>
    <n v="3"/>
    <n v="3"/>
    <n v="0"/>
    <n v="0"/>
    <n v="9"/>
    <n v="3"/>
  </r>
  <r>
    <s v="FRGR0553"/>
    <s v="LA CHEZINE DEPUIS LA SOURCE JUSQU'A L'ESTUAIRE DE LA LOIRE"/>
    <s v="NATURELLE"/>
    <n v="1"/>
    <n v="33.097296881251417"/>
    <s v="CHEZINE"/>
    <s v="P12-A"/>
    <s v="44"/>
    <s v="44"/>
    <s v="PAYS DE LA LOIRE"/>
    <s v="Loire aval et côtiers vendéens"/>
    <x v="2"/>
    <s v="Estuaire de la Loire"/>
    <n v="3"/>
    <n v="3"/>
    <n v="3"/>
    <n v="3"/>
    <n v="2"/>
    <n v="3"/>
    <n v="3"/>
    <n v="3"/>
    <n v="3"/>
    <n v="0"/>
    <n v="1"/>
    <n v="8"/>
    <n v="2"/>
  </r>
  <r>
    <s v="FRGR0554"/>
    <s v="LA LOGNE ET SES AFFLUENTS DEPUIS LA SOURCE JUSQU'A LA CONFLUENCE AVEC LA BOULOGNE"/>
    <s v="NATURELLE"/>
    <n v="1"/>
    <n v="134.09031094916949"/>
    <s v="LOGNE"/>
    <s v="P12-A"/>
    <s v="44"/>
    <s v="44 ; 85"/>
    <s v="PAYS DE LA LOIRE"/>
    <s v="Loire aval et côtiers vendéens"/>
    <x v="2"/>
    <s v="Logne, Boulogne, Ognon et Lac de Grand Lieu"/>
    <n v="3"/>
    <n v="3"/>
    <n v="3"/>
    <n v="3"/>
    <n v="3"/>
    <n v="3"/>
    <n v="3"/>
    <n v="3"/>
    <n v="3"/>
    <n v="0"/>
    <n v="0"/>
    <n v="9"/>
    <n v="3"/>
  </r>
  <r>
    <s v="FRGR0555"/>
    <s v="L'OGNON ET SES AFFLUENTS DEPUIS LA SOURCE JUSQU'AU LAC DE GRAND LIEU"/>
    <s v="NATURELLE"/>
    <n v="1"/>
    <n v="176.70619914297581"/>
    <s v="OGNON"/>
    <s v="P12-A"/>
    <s v="44"/>
    <s v="44 ; 85"/>
    <s v="PAYS DE LA LOIRE"/>
    <s v="Loire aval et côtiers vendéens"/>
    <x v="2"/>
    <s v="Logne, Boulogne, Ognon et Lac de Grand Lieu"/>
    <n v="3"/>
    <n v="3"/>
    <n v="3"/>
    <n v="3"/>
    <n v="3"/>
    <n v="3"/>
    <n v="3"/>
    <n v="3"/>
    <n v="3"/>
    <n v="0"/>
    <n v="0"/>
    <n v="9"/>
    <n v="3"/>
  </r>
  <r>
    <s v="FRGR0556"/>
    <s v="LE TENU DEPUIS CONFLUENCE AVEC LA ROCHE JUSQU’A LA CONFLUENCE AVEC l’ACHENEAU"/>
    <s v="MEFM"/>
    <n v="2"/>
    <n v="84.509405996401981"/>
    <s v="TENU"/>
    <s v="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0557"/>
    <s v="LE BRIVET DEPUIS DREFFEAC JUSQU'A LA CONFLUENCE AVEC LA LOIRE"/>
    <s v="MEFM"/>
    <n v="2"/>
    <n v="211.75271016004601"/>
    <s v="BRIVET"/>
    <s v="M12-A"/>
    <s v="44"/>
    <s v="44 ; 56"/>
    <s v="PAYS DE LA LOIRE"/>
    <s v="Loire aval et côtiers vendéens"/>
    <x v="2"/>
    <s v="Estuaire de la Loire"/>
    <n v="3"/>
    <n v="2"/>
    <n v="3"/>
    <n v="3"/>
    <n v="3"/>
    <n v="3"/>
    <n v="3"/>
    <n v="3"/>
    <n v="3"/>
    <n v="0"/>
    <n v="1"/>
    <n v="8"/>
    <n v="2"/>
  </r>
  <r>
    <s v="FRGR0558"/>
    <s v="LA SEVRE NIORTAISE DEPUIS LA CONFLUENCE AVEC LE MAGNEROLLES JUSQU'A LA CONFLUENCE AVEC LE CHAMBON"/>
    <s v="NATURELLE"/>
    <n v="1"/>
    <n v="69.904152281485224"/>
    <s v="SEVRE NIORTAISE"/>
    <s v="P9"/>
    <s v="79"/>
    <s v="79"/>
    <s v="NOUVELLE-AQUITAINE"/>
    <s v="Loire aval et côtiers vendéens"/>
    <x v="4"/>
    <s v="Sèvre Niortaise et Marais Poitevin"/>
    <n v="3"/>
    <n v="3"/>
    <n v="3"/>
    <n v="2"/>
    <n v="3"/>
    <n v="3"/>
    <n v="3"/>
    <n v="3"/>
    <n v="3"/>
    <n v="0"/>
    <n v="1"/>
    <n v="8"/>
    <n v="2"/>
  </r>
  <r>
    <s v="FRGR0559A"/>
    <s v="LA SEVRE NIORTAISE DEPUIS LA CONFLUENCE DU CHAMBON JUSQU'A NIORT"/>
    <s v="NATURELLE"/>
    <n v="1"/>
    <n v="145.98586301619929"/>
    <s v="SEVRE NIORTAISE"/>
    <s v="M9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0559B"/>
    <s v="LA SEVRE NIORTAISE DEPUIS NIORT JUSQU'A L'OUVRAGE DE BAZOIN A DAMVIX"/>
    <s v="MEFM"/>
    <n v="2"/>
    <n v="245.18986200574929"/>
    <s v="SEVRE NIORTAISE"/>
    <s v="M9"/>
    <s v="79"/>
    <s v="17 ; 79 ; 85"/>
    <s v="NOUVELLE-AQUITAINE"/>
    <s v="Loire aval et côtiers vendéens"/>
    <x v="4"/>
    <s v="Sèvre Niortaise et Marais Poitevin"/>
    <n v="3"/>
    <n v="2"/>
    <n v="3"/>
    <n v="2"/>
    <n v="3"/>
    <n v="3"/>
    <n v="3"/>
    <n v="3"/>
    <n v="1"/>
    <n v="1"/>
    <n v="2"/>
    <n v="6"/>
    <n v="1"/>
  </r>
  <r>
    <s v="FRGR0560"/>
    <s v="LA SEVRE NIORTAISE DEPUIS L'OUVRAGE DE BAZOIN A DAMVIX JUSQU'A L'ESTUAIRE"/>
    <s v="MEFM"/>
    <n v="2"/>
    <n v="26.425851310149369"/>
    <s v="SEVRE NIORTAISE"/>
    <s v="G9"/>
    <s v="17"/>
    <s v="17 ; 85"/>
    <s v="NOUVELLE-AQUITAINE"/>
    <s v="Loire aval et côtiers vendéens"/>
    <x v="4"/>
    <s v="Sèvre Niortaise et Marais Poitevin"/>
    <n v="3"/>
    <n v="3"/>
    <n v="3"/>
    <n v="3"/>
    <n v="3"/>
    <n v="3"/>
    <n v="3"/>
    <n v="2"/>
    <n v="3"/>
    <n v="0"/>
    <n v="1"/>
    <n v="8"/>
    <n v="2"/>
  </r>
  <r>
    <s v="FRGR0561A"/>
    <s v="L'AUTISE DEPUIS LA MIOCHETTE JUSQU'A SAINT-PIERRE-LE-VIEUX"/>
    <s v="NATURELLE"/>
    <n v="1"/>
    <n v="119.6276381481228"/>
    <s v="AUTISE"/>
    <s v="P9"/>
    <s v="85"/>
    <s v="79 ; 85"/>
    <s v="PAYS DE LA LOIRE"/>
    <s v="Loire aval et côtiers vendéens"/>
    <x v="2"/>
    <s v="Sèvre Niortaise et Marais Poitevin"/>
    <n v="3"/>
    <n v="3"/>
    <n v="3"/>
    <n v="3"/>
    <n v="3"/>
    <n v="3"/>
    <n v="3"/>
    <n v="3"/>
    <n v="3"/>
    <n v="0"/>
    <n v="0"/>
    <n v="9"/>
    <n v="3"/>
  </r>
  <r>
    <s v="FRGR0561B"/>
    <s v="L'AUTISE DEPUIS SAINT-PIERRE-LE-VIEUX JUSQU'AU MARAIS MOUILLE DE LA SEVRE"/>
    <s v="MEFM"/>
    <n v="2"/>
    <n v="147.51127419505141"/>
    <s v="AUTISE"/>
    <s v="P9"/>
    <s v="85"/>
    <s v="79 ; 85"/>
    <s v="PAYS DE LA LOIRE"/>
    <s v="Loire aval et côtiers vendéens"/>
    <x v="2"/>
    <s v="Sèvre Niortaise et Marais Poitevin"/>
    <n v="3"/>
    <n v="3"/>
    <n v="3"/>
    <n v="2"/>
    <n v="3"/>
    <n v="3"/>
    <n v="3"/>
    <n v="3"/>
    <n v="3"/>
    <n v="0"/>
    <n v="1"/>
    <n v="8"/>
    <n v="2"/>
  </r>
  <r>
    <s v="FRGR0562A"/>
    <s v="LE FALLERON ET SES AFFLUENTS DEPUIS LA SOURCE JUSQU'A MACHECOUL"/>
    <s v="NATURELLE"/>
    <n v="1"/>
    <n v="130.56687357103519"/>
    <s v="FALLERON"/>
    <s v="P12-A"/>
    <s v="85"/>
    <s v="44 ; 85"/>
    <s v="PAYS DE LA LOIRE"/>
    <s v="Loire aval et côtiers vendéens"/>
    <x v="2"/>
    <s v="Marais Breton et baie de Bourgneuf"/>
    <n v="3"/>
    <n v="3"/>
    <n v="3"/>
    <n v="3"/>
    <n v="3"/>
    <n v="3"/>
    <n v="3"/>
    <n v="3"/>
    <n v="3"/>
    <n v="0"/>
    <n v="0"/>
    <n v="9"/>
    <n v="3"/>
  </r>
  <r>
    <s v="FRGR0562B"/>
    <s v="LE FALLERON ET SES AFFLUENTS DEPUIS MACHECOUL JUSQU'A L'ESTUAIRE"/>
    <s v="MEFM"/>
    <n v="2"/>
    <n v="109.6492492385793"/>
    <s v="FALLERON"/>
    <s v="P12-A"/>
    <s v="44"/>
    <s v="44 ; 85"/>
    <s v="PAYS DE LA LOIRE"/>
    <s v="Loire aval et côtiers vendéens"/>
    <x v="2"/>
    <s v="Marais Breton et baie de Bourgneuf"/>
    <n v="3"/>
    <n v="3"/>
    <n v="3"/>
    <n v="3"/>
    <n v="3"/>
    <n v="3"/>
    <n v="3"/>
    <n v="2"/>
    <n v="3"/>
    <n v="0"/>
    <n v="1"/>
    <n v="8"/>
    <n v="2"/>
  </r>
  <r>
    <s v="FRGR0563"/>
    <s v="LA VIE ET SES AFFLUENTS DEPUIS LA SOURCE JUSQU'A LA RETENUE D'APREMONT"/>
    <s v="NATURELLE"/>
    <n v="1"/>
    <n v="135.55592191664209"/>
    <s v="VIE"/>
    <s v="P12-A"/>
    <s v="85"/>
    <s v="85"/>
    <s v="PAYS DE LA LOIRE"/>
    <s v="Loire aval et côtiers vendéens"/>
    <x v="2"/>
    <s v="Vie et Jaunay"/>
    <n v="3"/>
    <n v="3"/>
    <n v="3"/>
    <n v="3"/>
    <n v="3"/>
    <n v="3"/>
    <n v="3"/>
    <n v="3"/>
    <n v="3"/>
    <n v="0"/>
    <n v="0"/>
    <n v="9"/>
    <n v="3"/>
  </r>
  <r>
    <s v="FRGR0564B"/>
    <s v="LA VIE ET SES AFFLUENTS DEPUIS LA RETENUE D'APREMONT JUSQU'A L'ESTUAIRE"/>
    <s v="MEFM"/>
    <n v="2"/>
    <n v="81.750960533988248"/>
    <s v="VIE"/>
    <s v="M12-A"/>
    <s v="85"/>
    <s v="85"/>
    <s v="PAYS DE LA LOIRE"/>
    <s v="Loire aval et côtiers vendéens"/>
    <x v="2"/>
    <s v="Vie et Jaunay"/>
    <n v="3"/>
    <n v="3"/>
    <n v="3"/>
    <n v="3"/>
    <n v="3"/>
    <n v="3"/>
    <n v="3"/>
    <n v="3"/>
    <n v="3"/>
    <n v="0"/>
    <n v="0"/>
    <n v="9"/>
    <n v="3"/>
  </r>
  <r>
    <s v="FRGR0565"/>
    <s v="LA PETITE BOULOGNE ET SES AFFLUENTS DEPUIS LA SOURCE JUSQU'A LA RETENUE D'APREMONT"/>
    <s v="NATURELLE"/>
    <n v="1"/>
    <n v="89.281626323579218"/>
    <s v="PETITE BOULOGNE"/>
    <s v="P12-A"/>
    <s v="85"/>
    <s v="85"/>
    <s v="PAYS DE LA LOIRE"/>
    <s v="Loire aval et côtiers vendéens"/>
    <x v="2"/>
    <s v="Vie et Jaunay"/>
    <n v="3"/>
    <n v="3"/>
    <n v="3"/>
    <n v="3"/>
    <n v="3"/>
    <n v="3"/>
    <n v="3"/>
    <n v="1"/>
    <n v="3"/>
    <n v="1"/>
    <n v="0"/>
    <n v="8"/>
    <n v="1"/>
  </r>
  <r>
    <s v="FRGR0566A"/>
    <s v="LE JAUNAY ET SES AFFLUENTS DEPUIS LA SOURCE JUSQU'A LA RETENUE DU JAUNAY"/>
    <s v="NATURELLE"/>
    <n v="1"/>
    <n v="125.54895713410799"/>
    <s v="JAUNAY"/>
    <s v="P12-A"/>
    <s v="85"/>
    <s v="85"/>
    <s v="PAYS DE LA LOIRE"/>
    <s v="Loire aval et côtiers vendéens"/>
    <x v="2"/>
    <s v="Vie et Jaunay"/>
    <n v="3"/>
    <n v="3"/>
    <n v="3"/>
    <n v="3"/>
    <n v="2"/>
    <n v="3"/>
    <n v="3"/>
    <n v="3"/>
    <n v="3"/>
    <n v="0"/>
    <n v="1"/>
    <n v="8"/>
    <n v="2"/>
  </r>
  <r>
    <s v="FRGR0566C"/>
    <s v="LE JAUNAY DEPUIS LA RETENUE DU JAUNAY JUSQU'A L'ESTUAIRE"/>
    <s v="MEFM"/>
    <n v="2"/>
    <n v="44.023007044345668"/>
    <s v="JAUNAY"/>
    <s v="P12-A"/>
    <s v="85"/>
    <s v="85"/>
    <s v="PAYS DE LA LOIRE"/>
    <s v="Loire aval et côtiers vendéens"/>
    <x v="2"/>
    <s v="Vie et Jaunay"/>
    <n v="3"/>
    <n v="3"/>
    <n v="3"/>
    <n v="3"/>
    <n v="3"/>
    <n v="3"/>
    <n v="3"/>
    <n v="2"/>
    <n v="3"/>
    <n v="0"/>
    <n v="1"/>
    <n v="8"/>
    <n v="2"/>
  </r>
  <r>
    <s v="FRGR0567"/>
    <s v="L'AUZANCE ET SES AFFLUENTS DEPUIS LA SOURCE JUSQU'A LA MER"/>
    <s v="NATURELLE"/>
    <n v="1"/>
    <n v="118.71370132482279"/>
    <s v="AUZANCE"/>
    <s v="P12-A"/>
    <s v="85"/>
    <s v="85"/>
    <s v="PAYS DE LA LOIRE"/>
    <s v="Loire aval et côtiers vendéens"/>
    <x v="2"/>
    <s v="Auzance, Vertonne et cours d'eau côtiers"/>
    <n v="3"/>
    <n v="3"/>
    <n v="3"/>
    <n v="3"/>
    <n v="3"/>
    <n v="3"/>
    <n v="3"/>
    <n v="2"/>
    <n v="3"/>
    <n v="0"/>
    <n v="1"/>
    <n v="8"/>
    <n v="2"/>
  </r>
  <r>
    <s v="FRGR0568"/>
    <s v="LA CIBOULE ET SES AFFLUENTS DEPUIS LA SOURCE JUSQU'A LA CONFLUENCE AVEC L'AUZANCE"/>
    <s v="NATURELLE"/>
    <n v="1"/>
    <n v="107.96013866022069"/>
    <s v="CIBOULE"/>
    <s v="P12-A"/>
    <s v="85"/>
    <s v="85"/>
    <s v="PAYS DE LA LOIRE"/>
    <s v="Loire aval et côtiers vendéens"/>
    <x v="2"/>
    <s v="Auzance, Vertonne et cours d'eau côtiers"/>
    <n v="3"/>
    <n v="3"/>
    <n v="3"/>
    <n v="3"/>
    <n v="3"/>
    <n v="3"/>
    <n v="3"/>
    <n v="2"/>
    <n v="3"/>
    <n v="0"/>
    <n v="1"/>
    <n v="8"/>
    <n v="2"/>
  </r>
  <r>
    <s v="FRGR0569"/>
    <s v="LA VERTONNE ET SES AFFLUENTS DEPUIS LA SOURCE JUSQU'A LA CONFLUENCE AVEC L'AUZANCE"/>
    <s v="NATURELLE"/>
    <n v="1"/>
    <n v="96.909732023955826"/>
    <s v="VERTONNE"/>
    <s v="P12-A"/>
    <s v="85"/>
    <s v="85"/>
    <s v="PAYS DE LA LOIRE"/>
    <s v="Loire aval et côtiers vendéens"/>
    <x v="2"/>
    <s v="Auzance, Vertonne et cours d'eau côtiers"/>
    <n v="3"/>
    <n v="3"/>
    <n v="3"/>
    <n v="3"/>
    <n v="3"/>
    <n v="3"/>
    <n v="3"/>
    <n v="3"/>
    <n v="3"/>
    <n v="0"/>
    <n v="0"/>
    <n v="9"/>
    <n v="3"/>
  </r>
  <r>
    <s v="FRGR0570"/>
    <s v="LE LAY DEPUIS MAREUIL-SUR-LAY-DISSAIS JUSQU'A L'ESTUAIRE"/>
    <s v="MEFM"/>
    <n v="2"/>
    <n v="149.5316119201479"/>
    <s v="LAY"/>
    <s v="G9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0571"/>
    <s v="LE GRAND LAY ET SES AFFLUENTS DEPUIS LA SOURCE JUSQU'A LA RETENUE DE ROCHEREAU"/>
    <s v="NATURELLE"/>
    <n v="1"/>
    <n v="140.67582539974231"/>
    <s v="GRAND LAY"/>
    <s v="P12-A"/>
    <s v="85"/>
    <s v="85"/>
    <s v="PAYS DE LA LOIRE"/>
    <s v="Loire aval et côtiers vendéens"/>
    <x v="2"/>
    <s v="Lay"/>
    <n v="3"/>
    <n v="3"/>
    <n v="3"/>
    <n v="1"/>
    <n v="3"/>
    <n v="3"/>
    <n v="1"/>
    <n v="2"/>
    <n v="3"/>
    <n v="2"/>
    <n v="1"/>
    <n v="6"/>
    <n v="1"/>
  </r>
  <r>
    <s v="FRGR0572B"/>
    <s v="LE GRAND LAY DEPUIS LA RETENUE DE ROCHEREAU JUSQU'A LA RETENUE DE L'ANGLE GUIGNARD"/>
    <s v="MEFM"/>
    <n v="2"/>
    <n v="28.77317663157628"/>
    <s v="GRAND LAY"/>
    <s v="M12-A"/>
    <s v="85"/>
    <s v="85"/>
    <s v="PAYS DE LA LOIRE"/>
    <s v="Loire aval et côtiers vendéens"/>
    <x v="2"/>
    <s v="Lay"/>
    <n v="3"/>
    <n v="2"/>
    <n v="3"/>
    <n v="3"/>
    <n v="2"/>
    <n v="3"/>
    <n v="3"/>
    <n v="3"/>
    <n v="3"/>
    <n v="0"/>
    <n v="2"/>
    <n v="7"/>
    <n v="2"/>
  </r>
  <r>
    <s v="FRGR0572D"/>
    <s v="LE LAY DEPUIS LA RETENUE DE L'ANGLE GUIGNARD JUSQU'A MAREUIL-SUR-LAY-DISSAIS"/>
    <s v="MEFM"/>
    <n v="2"/>
    <n v="59.600504911153656"/>
    <s v="LAY"/>
    <s v="M12-A"/>
    <s v="85"/>
    <s v="85"/>
    <s v="PAYS DE LA LOIRE"/>
    <s v="Loire aval et côtiers vendéens"/>
    <x v="2"/>
    <s v="Lay"/>
    <n v="3"/>
    <n v="3"/>
    <n v="3"/>
    <n v="3"/>
    <n v="3"/>
    <n v="3"/>
    <n v="3"/>
    <n v="3"/>
    <n v="1"/>
    <n v="1"/>
    <n v="0"/>
    <n v="8"/>
    <n v="1"/>
  </r>
  <r>
    <s v="FRGR0573"/>
    <s v="LE LOING ET SES AFFLUENTS DEPUIS LA SOURCE JUSQU'A LA CONFLUENCE AVEC LE GRAND LAY"/>
    <s v="NATURELLE"/>
    <n v="1"/>
    <n v="122.9281570953673"/>
    <s v="LOING"/>
    <s v="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0574"/>
    <s v="LE PETIT LAY ET SES AFFLUENTS DEPUIS LA SOURCE JUSQU'A LA CONFLUENCE AVEC LE LAY"/>
    <s v="NATURELLE"/>
    <n v="1"/>
    <n v="290.97325629940087"/>
    <s v="PETIT LAY"/>
    <s v="P12-A"/>
    <s v="85"/>
    <s v="85"/>
    <s v="PAYS DE LA LOIRE"/>
    <s v="Loire aval et côtiers vendéens"/>
    <x v="2"/>
    <s v="Lay"/>
    <n v="3"/>
    <n v="3"/>
    <n v="3"/>
    <n v="3"/>
    <n v="3"/>
    <n v="3"/>
    <n v="3"/>
    <n v="2"/>
    <n v="3"/>
    <n v="0"/>
    <n v="1"/>
    <n v="8"/>
    <n v="2"/>
  </r>
  <r>
    <s v="FRGR0575A"/>
    <s v="LA SMAGNE ET SES AFFLUENTS DEPUIS LA SOURCE JUSQU'A SAINTE-HERMINE"/>
    <s v="NATURELLE"/>
    <n v="1"/>
    <n v="148.85038265272911"/>
    <s v="SMAGNE"/>
    <s v="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0575B"/>
    <s v="LA SMAGNE DEPUIS SAINTE-HERMINE JUSQU'A LA CONFLUENCE AVEC LE LAY"/>
    <s v="NATURELLE"/>
    <n v="1"/>
    <n v="63.435173958879403"/>
    <s v="SMAGNE"/>
    <s v="P9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0576B"/>
    <s v="LE MARILLET ET SES AFFLUENTS DEPUIS LE COMPLEXE DE MARILLET JUSQU'A LA CONFLUENCE AVEC LE LAY"/>
    <s v="NATURELLE"/>
    <n v="1"/>
    <n v="53.087830345614343"/>
    <s v="MARILLET"/>
    <s v="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0577B"/>
    <s v="L'YON DEPUIS LA RETENUE DE MOULIN PAPON JUSQU'A LA CONFLUENCE AVEC LE LAY"/>
    <s v="NATURELLE"/>
    <n v="1"/>
    <n v="101.92503828446129"/>
    <s v="YON"/>
    <s v="M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0578B"/>
    <s v="LE GRAON ET SES AFFLUENTS DEPUIS LA RETENUE DU GRAON JUSQU'A LA CONFLUENCE AVEC LE LAY"/>
    <s v="NATURELLE"/>
    <n v="1"/>
    <n v="28.858841127869429"/>
    <s v="GRAON"/>
    <s v="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0579B"/>
    <s v="LE CHAMBON ET SES AFFLUENTS RETENUE TOUCHE POUPARD JUSQU'A LA CONFLUENCE AVEC LA SEVRE NIORTAISE"/>
    <s v="NATURELLE"/>
    <n v="1"/>
    <n v="85.422853883809694"/>
    <s v="CHAMBON"/>
    <s v="P9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0580"/>
    <s v="L'EGRAY ET SES AFFLUENTS DEPUIS LA SOURCE JUSQU'A LA CONFLUENCE AVEC LA SEVRE NIORTAISE"/>
    <s v="NATURELLE"/>
    <n v="1"/>
    <n v="90.75915909307777"/>
    <s v="EGRAY"/>
    <s v="P12-A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2"/>
    <n v="3"/>
    <n v="0"/>
    <n v="1"/>
    <n v="8"/>
    <n v="2"/>
  </r>
  <r>
    <s v="FRGR0581"/>
    <s v="LE LAMBON ET SES AFFLUENTS DEPUIS LA SOURCE JUSQU'A LA CONFLUENCE AVEC LA SEVRE NIORTAISE"/>
    <s v="NATURELLE"/>
    <n v="1"/>
    <n v="107.81161651687449"/>
    <s v="LAMBON"/>
    <s v="P9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0582"/>
    <s v="LE MIGNON DEPUIS MAUZE-SUR-LE-MIGNON JUSQU'A L'OUVRAGE DE &quot;LA GREVE&quot; A LA GREVE SUR LE MIGNON"/>
    <s v="MEFM"/>
    <n v="2"/>
    <n v="66.576985645731924"/>
    <s v="MIGNON"/>
    <s v="P9"/>
    <s v="17"/>
    <s v="17 ; 79"/>
    <s v="NOUVELLE-AQUITAINE"/>
    <s v="Loire aval et côtiers vendéens"/>
    <x v="4"/>
    <s v="Sèvre Niortaise et Marais Poitevin"/>
    <n v="3"/>
    <n v="3"/>
    <n v="3"/>
    <n v="2"/>
    <n v="2"/>
    <n v="3"/>
    <n v="3"/>
    <n v="3"/>
    <n v="3"/>
    <n v="0"/>
    <n v="2"/>
    <n v="7"/>
    <n v="2"/>
  </r>
  <r>
    <s v="FRGR0583"/>
    <s v="LA COURANCE DEPUIS GRANZAY-GRIPT JUSQU'A LA CONFLUENCE AVEC LE MIGNON"/>
    <s v="MEFM"/>
    <n v="2"/>
    <n v="145.06496386696691"/>
    <s v="COURANCE"/>
    <s v="P9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0584A"/>
    <s v="LA VENDEE DEPUIS LE COMPLEXE DE MERVENT JUSQU'A L'OUVRAGE DE BOISSE A FONTENAY LE COMTE"/>
    <s v="MEFM"/>
    <n v="2"/>
    <n v="53.367371954907981"/>
    <s v="VENDEE"/>
    <s v="M9"/>
    <s v="85"/>
    <s v="85"/>
    <s v="PAYS DE LA LOIRE"/>
    <s v="Loire aval et côtiers vendéens"/>
    <x v="2"/>
    <s v="Vendée"/>
    <n v="3"/>
    <n v="3"/>
    <n v="1"/>
    <n v="2"/>
    <n v="3"/>
    <n v="3"/>
    <n v="3"/>
    <n v="1"/>
    <n v="3"/>
    <n v="2"/>
    <n v="1"/>
    <n v="6"/>
    <n v="1"/>
  </r>
  <r>
    <s v="FRGR0584B"/>
    <s v="LA VENDEE DEPUIS L'OUVRAGE DE BOISSE JUSQU'A LA SEVRE NIORTAISE ET LA BAIE DE L'AIGUILLON"/>
    <s v="MEFM"/>
    <n v="2"/>
    <n v="548.11765128824572"/>
    <s v="VENDEE"/>
    <s v="M9"/>
    <s v="85"/>
    <s v="17 ; 85"/>
    <s v="PAYS DE LA LOIRE"/>
    <s v="Loire aval et côtiers vendéens"/>
    <x v="2"/>
    <s v="Sèvre Niortaise et Marais Poitevin"/>
    <n v="3"/>
    <n v="3"/>
    <n v="3"/>
    <n v="3"/>
    <n v="3"/>
    <n v="3"/>
    <n v="3"/>
    <n v="2"/>
    <n v="3"/>
    <n v="0"/>
    <n v="1"/>
    <n v="8"/>
    <n v="2"/>
  </r>
  <r>
    <s v="FRGR0585A"/>
    <s v="LA VENDEE ET SES AFFLUENTS DEPUIS LA SOURCE JUSQU'AU COMPLEXE DE MERVENT"/>
    <s v="NATURELLE"/>
    <n v="1"/>
    <n v="162.60301893916699"/>
    <s v="VENDEE"/>
    <s v="P12-A"/>
    <s v="79"/>
    <s v="79 ; 85"/>
    <s v="NOUVELLE-AQUITAINE"/>
    <s v="Loire aval et côtiers vendéens"/>
    <x v="4"/>
    <s v="Vendée"/>
    <n v="3"/>
    <n v="3"/>
    <n v="3"/>
    <n v="3"/>
    <n v="3"/>
    <n v="3"/>
    <n v="3"/>
    <n v="3"/>
    <n v="3"/>
    <n v="0"/>
    <n v="0"/>
    <n v="9"/>
    <n v="3"/>
  </r>
  <r>
    <s v="FRGR0586"/>
    <s v="LA MERE ET SES AFFLUENTS DEPUIS LA SOURCE JUSQU'AU COMPLEXE DE MERVENT"/>
    <s v="NATURELLE"/>
    <n v="1"/>
    <n v="102.6320278707511"/>
    <s v="MERE"/>
    <s v="P12-A"/>
    <s v="85"/>
    <s v="85"/>
    <s v="PAYS DE LA LOIRE"/>
    <s v="Loire aval et côtiers vendéens"/>
    <x v="2"/>
    <s v="Vendée"/>
    <n v="3"/>
    <n v="3"/>
    <n v="3"/>
    <n v="3"/>
    <n v="2"/>
    <n v="3"/>
    <n v="3"/>
    <n v="2"/>
    <n v="3"/>
    <n v="0"/>
    <n v="2"/>
    <n v="7"/>
    <n v="2"/>
  </r>
  <r>
    <s v="FRGR0587"/>
    <s v="LA LONGEVES ET SES AFFLUENTS DEPUIS LA SOURCE JUSQU'A LA CONFLUENCE AVEC LA VENDEE"/>
    <s v="NATURELLE"/>
    <n v="1"/>
    <n v="69.216939341415141"/>
    <s v="LONGEVES"/>
    <s v="P9"/>
    <s v="85"/>
    <s v="85"/>
    <s v="PAYS DE LA LOIRE"/>
    <s v="Loire aval et côtiers vendéens"/>
    <x v="2"/>
    <s v="Vendée"/>
    <n v="3"/>
    <n v="3"/>
    <n v="3"/>
    <n v="2"/>
    <n v="3"/>
    <n v="3"/>
    <n v="3"/>
    <n v="3"/>
    <n v="3"/>
    <n v="0"/>
    <n v="1"/>
    <n v="8"/>
    <n v="2"/>
  </r>
  <r>
    <s v="FRGR0600"/>
    <s v="LE COUESNON ET SES AFFLUENTS DEPUIS LA SOURCE JUSQU'A LA CONFLUENCE AVEC LE NANCON"/>
    <s v="NATURELLE"/>
    <n v="1"/>
    <n v="108.74774540768379"/>
    <s v="COUESNON"/>
    <s v="P12-B"/>
    <s v="35"/>
    <s v="35 ; 53"/>
    <s v="BRETAGNE"/>
    <s v="Vilaine et côtiers bretons"/>
    <x v="3"/>
    <s v="Couesnon"/>
    <n v="3"/>
    <n v="3"/>
    <n v="3"/>
    <n v="3"/>
    <n v="2"/>
    <n v="3"/>
    <n v="3"/>
    <n v="2"/>
    <n v="3"/>
    <n v="0"/>
    <n v="2"/>
    <n v="7"/>
    <n v="2"/>
  </r>
  <r>
    <s v="FRGR0601"/>
    <s v="L'YVEL ET SES AFFLUENTS DEPUIS LA SOURCE JUSQU'A LA CONFLUENCE AVEC LE DOUEFF"/>
    <s v="NATURELLE"/>
    <n v="1"/>
    <n v="247.45801709208641"/>
    <s v="YVEL"/>
    <s v="P12-A"/>
    <s v="56"/>
    <s v="22 ; 35 ; 56"/>
    <s v="BRETAGNE"/>
    <s v="Vilaine et côtiers bretons"/>
    <x v="3"/>
    <s v="Vilaine"/>
    <n v="3"/>
    <n v="3"/>
    <n v="3"/>
    <n v="1"/>
    <n v="3"/>
    <n v="3"/>
    <n v="1"/>
    <n v="2"/>
    <n v="3"/>
    <n v="2"/>
    <n v="1"/>
    <n v="6"/>
    <n v="1"/>
  </r>
  <r>
    <s v="FRGR0602"/>
    <s v="LA SEICHE ET SES AFFLUENTS DEPUIS LA SOURCE JUSQU'A L'ETANG DE CARCRAON"/>
    <s v="NATURELLE"/>
    <n v="1"/>
    <n v="127.84741765355859"/>
    <s v="SEICHE"/>
    <s v="P12-A"/>
    <s v="35"/>
    <s v="35 ; 53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603"/>
    <s v="LA SEICHE DEPUIS L'ETANG DE CARCRAON JUSQU'A L'ETANG DE MARCILLE"/>
    <s v="NATURELLE"/>
    <n v="1"/>
    <n v="26.408704446164521"/>
    <s v="SEICHE"/>
    <s v="P12-A"/>
    <s v="35"/>
    <s v="35"/>
    <s v="BRETAGNE"/>
    <s v="Vilaine et côtiers bretons"/>
    <x v="3"/>
    <s v="Vilaine"/>
    <n v="3"/>
    <n v="3"/>
    <n v="3"/>
    <n v="3"/>
    <n v="3"/>
    <n v="3"/>
    <n v="3"/>
    <n v="2"/>
    <n v="3"/>
    <n v="0"/>
    <n v="1"/>
    <n v="8"/>
    <n v="2"/>
  </r>
  <r>
    <s v="FRGR0604"/>
    <s v="LE SEMNON ET SES AFFLUENTS DEPUIS L'ETANG DE LA FORGE JUSQU'A LA CONFLUENCE AVEC LA BRUTZ"/>
    <s v="NATURELLE"/>
    <n v="1"/>
    <n v="58.592745070826808"/>
    <s v="SEMNON"/>
    <s v="P12-A"/>
    <s v="35"/>
    <s v="35 ; 44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0605"/>
    <s v="LE NINIAN ET SES AFFLUENTS DEPUIS LA SOURCE JUSQU'A LA CONFLUENCE AVEC LE LEVERIN"/>
    <s v="NATURELLE"/>
    <n v="1"/>
    <n v="297.02835755435251"/>
    <s v="NINIAN"/>
    <s v="P12-A"/>
    <s v="56"/>
    <s v="22 ; 56"/>
    <s v="BRETAGNE"/>
    <s v="Vilaine et côtiers bretons"/>
    <x v="3"/>
    <s v="Vilaine"/>
    <n v="3"/>
    <n v="3"/>
    <n v="3"/>
    <n v="1"/>
    <n v="3"/>
    <n v="3"/>
    <n v="1"/>
    <n v="3"/>
    <n v="3"/>
    <n v="2"/>
    <n v="0"/>
    <n v="7"/>
    <n v="1"/>
  </r>
  <r>
    <s v="FRGR0606"/>
    <s v="L'ARDENNE ET SES AFFLUENTS DEPUIS LA SOURCE JUSQU'A L'ETANG DE MARCILLE"/>
    <s v="NATURELLE"/>
    <n v="1"/>
    <n v="86.730905671692597"/>
    <s v="ARDENNE"/>
    <s v="P12-A"/>
    <s v="35"/>
    <s v="35"/>
    <s v="BRETAGNE"/>
    <s v="Vilaine et côtiers bretons"/>
    <x v="3"/>
    <s v="Vilaine"/>
    <n v="3"/>
    <n v="3"/>
    <n v="3"/>
    <n v="1"/>
    <n v="3"/>
    <n v="3"/>
    <n v="1"/>
    <n v="2"/>
    <n v="3"/>
    <n v="2"/>
    <n v="1"/>
    <n v="6"/>
    <n v="1"/>
  </r>
  <r>
    <s v="FRGR0607"/>
    <s v="L'ACHENEAU DEPUIS LE LAC DE GRAND LIEU JUSQU'A L'ESTUAIRE DE LA LOIRE"/>
    <s v="MEFM"/>
    <n v="2"/>
    <n v="74.614688831768561"/>
    <s v="ACHENEAU"/>
    <s v="M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0608"/>
    <s v="LE CURE ET SES AFFLUENTS DEPUIS LA SOURCE JUSQU'A L'ESTUAIRE"/>
    <s v="MEFM"/>
    <n v="2"/>
    <n v="361.29540958692559"/>
    <s v="CURE"/>
    <s v="P9"/>
    <s v="17"/>
    <s v="17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0908"/>
    <s v="CANAL D'ILLE ET RANCE DE BETTON A SAINT-MEDARD-SUR-ILLE"/>
    <s v="MEA"/>
    <n v="3"/>
    <e v="#N/A"/>
    <s v="CANAL D'ILLE ET RANCE"/>
    <s v="NQ"/>
    <s v="35"/>
    <s v="35"/>
    <s v="BRETAGNE"/>
    <s v="Vilaine et côtiers bretons"/>
    <x v="3"/>
    <s v="Hors_Sage"/>
    <n v="1"/>
    <n v="3"/>
    <n v="3"/>
    <n v="1"/>
    <n v="2"/>
    <n v="3"/>
    <n v="1"/>
    <n v="3"/>
    <n v="3"/>
    <n v="3"/>
    <n v="1"/>
    <n v="5"/>
    <n v="1"/>
  </r>
  <r>
    <s v="FRGR0909"/>
    <s v="CANAL D'ILLE ET RANCE DE SAINT-MEDARD-SUR-ILLE A GUIPEL"/>
    <s v="MEA"/>
    <n v="3"/>
    <e v="#N/A"/>
    <s v="CANAL D'ILLE ET RANCE"/>
    <s v="NQ"/>
    <s v="35"/>
    <s v="35"/>
    <s v="BRETAGNE"/>
    <s v="Vilaine et côtiers bretons"/>
    <x v="3"/>
    <s v="Hors_Sage"/>
    <n v="1"/>
    <n v="3"/>
    <n v="3"/>
    <n v="1"/>
    <n v="2"/>
    <n v="3"/>
    <n v="1"/>
    <n v="3"/>
    <n v="3"/>
    <n v="3"/>
    <n v="1"/>
    <n v="5"/>
    <n v="1"/>
  </r>
  <r>
    <s v="FRGR0910"/>
    <s v="CANAL D'ILLE ET RANCE DE GUIPEL A EVRAN"/>
    <s v="MEA"/>
    <n v="3"/>
    <e v="#N/A"/>
    <s v="CANAL D'ILLE ET RANCE"/>
    <s v="NQ"/>
    <s v="35"/>
    <s v="22 ; 35"/>
    <s v="BRETAGNE"/>
    <s v="Vilaine et côtiers bretons"/>
    <x v="3"/>
    <s v="Hors_Sage"/>
    <n v="3"/>
    <n v="3"/>
    <n v="3"/>
    <n v="3"/>
    <n v="3"/>
    <n v="3"/>
    <n v="3"/>
    <n v="3"/>
    <n v="3"/>
    <n v="0"/>
    <n v="0"/>
    <n v="9"/>
    <n v="3"/>
  </r>
  <r>
    <s v="FRGR0913"/>
    <s v="CANAL D'ORLEANS DE COMBREUX A CHECY"/>
    <s v="MEA"/>
    <n v="3"/>
    <e v="#N/A"/>
    <s v="CANAL D'ORLEANS"/>
    <s v="NQ"/>
    <s v="45"/>
    <s v="45"/>
    <s v="CENTRE-VAL DE LOIRE"/>
    <s v="Loire moyenne"/>
    <x v="1"/>
    <s v="Hors_Sage"/>
    <n v="1"/>
    <n v="3"/>
    <n v="3"/>
    <n v="1"/>
    <n v="2"/>
    <n v="3"/>
    <n v="1"/>
    <n v="2"/>
    <n v="3"/>
    <n v="3"/>
    <n v="2"/>
    <n v="4"/>
    <n v="1"/>
  </r>
  <r>
    <s v="FRGR0915"/>
    <s v="CANAL DE BRIARE"/>
    <s v="MEA"/>
    <n v="3"/>
    <e v="#N/A"/>
    <s v="CANAL DE BRIARE"/>
    <s v="NQ"/>
    <s v="45"/>
    <s v="45"/>
    <s v="CENTRE-VAL DE LOIRE"/>
    <s v="Loire moyenne"/>
    <x v="1"/>
    <s v="Hors_Sage"/>
    <n v="1"/>
    <n v="3"/>
    <n v="3"/>
    <n v="1"/>
    <n v="2"/>
    <n v="3"/>
    <n v="1"/>
    <n v="3"/>
    <n v="3"/>
    <n v="3"/>
    <n v="1"/>
    <n v="5"/>
    <n v="1"/>
  </r>
  <r>
    <s v="FRGR0923"/>
    <s v="CANAL DE LA SAULDRE"/>
    <s v="MEA"/>
    <n v="3"/>
    <e v="#N/A"/>
    <s v="CANAL DE LA SAULDRE"/>
    <s v="NQ"/>
    <s v="18"/>
    <s v="18 ; 41"/>
    <s v="CENTRE-VAL DE LOIRE"/>
    <s v="Loire moyenne"/>
    <x v="1"/>
    <s v="Hors_Sage"/>
    <n v="1"/>
    <n v="2"/>
    <n v="3"/>
    <n v="3"/>
    <n v="3"/>
    <n v="3"/>
    <n v="3"/>
    <n v="3"/>
    <n v="3"/>
    <n v="1"/>
    <n v="1"/>
    <n v="7"/>
    <n v="1"/>
  </r>
  <r>
    <s v="FRGR0927"/>
    <s v="CANAL DE NANTES A BREST DEPUIS L'ERDRE JUSQU'A BLAIN"/>
    <s v="MEA"/>
    <n v="3"/>
    <e v="#N/A"/>
    <s v="CANAL DE NANTES A BREST"/>
    <s v="NQ"/>
    <s v="44"/>
    <s v="44"/>
    <s v="PAYS DE LA LOIRE"/>
    <s v="Loire aval et côtiers vendéens"/>
    <x v="2"/>
    <s v="Hors_Sage"/>
    <n v="1"/>
    <n v="3"/>
    <n v="1"/>
    <n v="1"/>
    <n v="3"/>
    <n v="3"/>
    <n v="1"/>
    <n v="3"/>
    <n v="3"/>
    <n v="4"/>
    <n v="0"/>
    <n v="5"/>
    <n v="1"/>
  </r>
  <r>
    <s v="FRGR0928"/>
    <s v="CANAL DE NANTES A BREST DEPUIS L'ISAC JUSQU'A L'OUST"/>
    <s v="MEA"/>
    <n v="3"/>
    <e v="#N/A"/>
    <s v="CANAL DE NANTES A BREST"/>
    <s v="NQ"/>
    <s v="44"/>
    <s v="35 ; 44"/>
    <s v="PAYS DE LA LOIRE"/>
    <s v="Loire aval et côtiers vendéens"/>
    <x v="2"/>
    <s v="Hors_Sage"/>
    <n v="1"/>
    <n v="2"/>
    <n v="1"/>
    <n v="3"/>
    <n v="3"/>
    <n v="3"/>
    <n v="3"/>
    <n v="3"/>
    <n v="3"/>
    <n v="2"/>
    <n v="1"/>
    <n v="6"/>
    <n v="1"/>
  </r>
  <r>
    <s v="FRGR0935A"/>
    <s v="CANAL DE NANTES A BREST DEPUIS L'OUST A LA RIGOLE D'HILVERN"/>
    <s v="MEA"/>
    <n v="3"/>
    <e v="#N/A"/>
    <s v="CANAL DE NANTES A BREST"/>
    <s v="NQ"/>
    <s v="56"/>
    <s v="56"/>
    <s v="BRETAGNE"/>
    <s v="Vilaine et côtiers bretons"/>
    <x v="3"/>
    <s v="Hors_Sage"/>
    <n v="1"/>
    <n v="3"/>
    <n v="3"/>
    <n v="3"/>
    <n v="3"/>
    <n v="3"/>
    <n v="3"/>
    <n v="3"/>
    <n v="3"/>
    <n v="1"/>
    <n v="0"/>
    <n v="8"/>
    <n v="1"/>
  </r>
  <r>
    <s v="FRGR0935B"/>
    <s v="CANAL DE NANTES A BREST DEPUIS LA RIGOLE D'HILVERN JUSQU'AU BLAVET"/>
    <s v="MEA"/>
    <n v="3"/>
    <e v="#N/A"/>
    <s v="CANAL DE NANTES A BREST"/>
    <s v="NQ"/>
    <s v="56"/>
    <s v="56"/>
    <s v="BRETAGNE"/>
    <s v="Vilaine et côtiers bretons"/>
    <x v="3"/>
    <s v="Hors_Sage"/>
    <n v="3"/>
    <n v="2"/>
    <n v="3"/>
    <n v="3"/>
    <n v="3"/>
    <n v="3"/>
    <n v="3"/>
    <n v="3"/>
    <n v="3"/>
    <n v="0"/>
    <n v="1"/>
    <n v="8"/>
    <n v="2"/>
  </r>
  <r>
    <s v="FRGR0936"/>
    <s v="CANAL DE NANTES A BREST EN AVAL DE LA RETENUE DE GUERLEDAN"/>
    <s v="MEA"/>
    <n v="3"/>
    <e v="#N/A"/>
    <s v="CANAL DE NANTES A BREST"/>
    <s v="NQ"/>
    <s v="22"/>
    <s v="22"/>
    <s v="BRETAGNE"/>
    <s v="Vilaine et côtiers bretons"/>
    <x v="3"/>
    <s v="Hors_Sage"/>
    <n v="1"/>
    <n v="2"/>
    <n v="3"/>
    <n v="1"/>
    <n v="2"/>
    <n v="3"/>
    <n v="1"/>
    <n v="3"/>
    <n v="3"/>
    <n v="3"/>
    <n v="2"/>
    <n v="4"/>
    <n v="1"/>
  </r>
  <r>
    <s v="FRGR0937A"/>
    <s v="CANAL DE NANTES A BREST DEPUIS LE BLAVET JUSQU'A LA CONFLUENCE DU DORE"/>
    <s v="MEA"/>
    <n v="3"/>
    <e v="#N/A"/>
    <s v="CANAL DE NANTES A BREST"/>
    <s v="NQ"/>
    <s v="22"/>
    <s v="22"/>
    <s v="BRETAGNE"/>
    <s v="Vilaine et côtiers bretons"/>
    <x v="3"/>
    <s v="Hors_Sage"/>
    <n v="3"/>
    <n v="3"/>
    <n v="3"/>
    <n v="3"/>
    <n v="3"/>
    <n v="3"/>
    <n v="3"/>
    <n v="3"/>
    <n v="3"/>
    <n v="0"/>
    <n v="0"/>
    <n v="9"/>
    <n v="3"/>
  </r>
  <r>
    <s v="FRGR0937B"/>
    <s v="CANAL DE NANTES A BREST DEPUIS LA CONFLUENCE DU DORE JUSQU'AU KERGOAT"/>
    <s v="MEA"/>
    <n v="3"/>
    <e v="#N/A"/>
    <s v="CANAL DE NANTES A BREST"/>
    <s v="NQ"/>
    <s v="22"/>
    <s v="22"/>
    <s v="BRETAGNE"/>
    <s v="Vilaine et côtiers bretons"/>
    <x v="3"/>
    <s v="Hors_Sage"/>
    <n v="3"/>
    <n v="3"/>
    <n v="3"/>
    <n v="3"/>
    <n v="3"/>
    <n v="3"/>
    <n v="3"/>
    <n v="3"/>
    <n v="3"/>
    <n v="0"/>
    <n v="0"/>
    <n v="9"/>
    <n v="3"/>
  </r>
  <r>
    <s v="FRGR0939"/>
    <s v="CANAL DE ROANNE A DIGOIN"/>
    <s v="MEA"/>
    <n v="3"/>
    <e v="#N/A"/>
    <s v="CANAL DE ROANNE"/>
    <s v="NQ"/>
    <s v="42"/>
    <s v="03 ; 42 ; 71"/>
    <s v="AUVERGNE-RHONE-ALPES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942"/>
    <s v="CANAL DU BERRY DE MONTLUCON A DUN-SUR-AURON"/>
    <s v="MEA"/>
    <n v="3"/>
    <e v="#N/A"/>
    <s v="CANAL DU BERRY"/>
    <s v="NQ"/>
    <s v="18"/>
    <s v="03 ; 18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0946"/>
    <s v="CANAL DU BERRY DE SAINT-JUST A BOURGES"/>
    <s v="MEA"/>
    <n v="3"/>
    <e v="#N/A"/>
    <s v="CANAL DU BERRY"/>
    <s v="NQ"/>
    <s v="18"/>
    <s v="18"/>
    <s v="CENTRE-VAL DE LOIRE"/>
    <s v="Loire moyenne"/>
    <x v="1"/>
    <s v="Hors_Sage"/>
    <n v="3"/>
    <n v="3"/>
    <n v="1"/>
    <n v="1"/>
    <n v="2"/>
    <n v="3"/>
    <n v="1"/>
    <n v="3"/>
    <n v="3"/>
    <n v="3"/>
    <n v="1"/>
    <n v="5"/>
    <n v="1"/>
  </r>
  <r>
    <s v="FRGR0947"/>
    <s v="CANAL DU BERRY DE BOURGES A LANGON"/>
    <s v="MEA"/>
    <n v="3"/>
    <e v="#N/A"/>
    <s v="CANAL DU BERRY"/>
    <s v="NQ"/>
    <s v="18"/>
    <s v="18 ; 41"/>
    <s v="CENTRE-VAL DE LOIRE"/>
    <s v="Loire moyenne"/>
    <x v="1"/>
    <s v="Hors_Sage"/>
    <n v="1"/>
    <n v="3"/>
    <n v="1"/>
    <n v="1"/>
    <n v="2"/>
    <n v="3"/>
    <n v="1"/>
    <n v="3"/>
    <n v="3"/>
    <n v="4"/>
    <n v="1"/>
    <n v="4"/>
    <n v="1"/>
  </r>
  <r>
    <s v="FRGR0948"/>
    <s v="CANAL DU BERRY DE LANGON A NOYERS-SUR-CHER"/>
    <s v="MEA"/>
    <n v="3"/>
    <e v="#N/A"/>
    <s v="CANAL DU BERRY"/>
    <s v="NQ"/>
    <s v="41"/>
    <s v="41"/>
    <s v="CENTRE-VAL DE LOIRE"/>
    <s v="Loire moyenne"/>
    <x v="1"/>
    <s v="Hors_Sage"/>
    <n v="1"/>
    <n v="2"/>
    <n v="3"/>
    <n v="1"/>
    <n v="3"/>
    <n v="3"/>
    <n v="1"/>
    <n v="3"/>
    <n v="3"/>
    <n v="3"/>
    <n v="1"/>
    <n v="5"/>
    <n v="1"/>
  </r>
  <r>
    <s v="FRGR0949"/>
    <s v="CANAL DU CENTRE"/>
    <s v="MEA"/>
    <n v="3"/>
    <e v="#N/A"/>
    <s v="CANAL DU CENTRE"/>
    <s v="NQ"/>
    <s v="71"/>
    <s v="71"/>
    <s v="BOURGOGNE-FRANCHE-COMTE"/>
    <s v="Allier-Loire amont"/>
    <x v="0"/>
    <s v="Hors_Sage"/>
    <n v="3"/>
    <n v="2"/>
    <n v="3"/>
    <n v="3"/>
    <n v="2"/>
    <n v="3"/>
    <n v="3"/>
    <n v="3"/>
    <n v="3"/>
    <n v="0"/>
    <n v="2"/>
    <n v="7"/>
    <n v="2"/>
  </r>
  <r>
    <s v="FRGR0950"/>
    <s v="CANAL DU NIVERNAIS"/>
    <s v="MEA"/>
    <n v="3"/>
    <e v="#N/A"/>
    <s v="CANAL DU NIVERNAIS"/>
    <s v="NQ"/>
    <s v="58"/>
    <s v="58"/>
    <s v="BOURGOGNE-FRANCHE-COMTE"/>
    <s v="Allier-Loire amont"/>
    <x v="0"/>
    <s v="Hors_Sage"/>
    <n v="1"/>
    <n v="3"/>
    <n v="1"/>
    <n v="3"/>
    <n v="3"/>
    <n v="3"/>
    <n v="3"/>
    <n v="3"/>
    <n v="3"/>
    <n v="2"/>
    <n v="0"/>
    <n v="7"/>
    <n v="1"/>
  </r>
  <r>
    <s v="FRGR0956A"/>
    <s v="CANAL LATERAL A LA LOIRE DE DIGOIN A DECIZE"/>
    <s v="MEA"/>
    <n v="3"/>
    <e v="#N/A"/>
    <s v="CANAL LATERAL A LA LOIRE"/>
    <s v="NQ"/>
    <s v="03"/>
    <s v="03 ; 58 ; 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956B"/>
    <s v="CANAL LATERAL A LA LOIRE DE DECIZE A JOUET-SUR-L'AUBOIS"/>
    <s v="MEA"/>
    <n v="3"/>
    <e v="#N/A"/>
    <s v="CANAL LATERAL A LA LOIRE"/>
    <s v="NQ"/>
    <s v="58"/>
    <s v="18 ; 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0956C"/>
    <s v="CANAL LATERAL A LA LOIRE DE JOUET-SUR-L'AUBOIS A BRIARE"/>
    <s v="MEA"/>
    <n v="3"/>
    <e v="#N/A"/>
    <s v="CANAL LATERAL A LA LOIRE"/>
    <s v="NQ"/>
    <s v="18"/>
    <s v="18 ; 45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000"/>
    <s v="LE NADALE ET SES AFFLUENTS DEPUIS LA SOURCE JUSQU'A LA CONFLUENCE AVEC LA LOIRE"/>
    <s v="NATURELLE"/>
    <n v="1"/>
    <n v="11.91962052974575"/>
    <s v="NADA"/>
    <s v="TP3"/>
    <s v="07"/>
    <s v="07 ; 43"/>
    <s v="AUVERGNE-RHONE-ALPES"/>
    <s v="Allier-Loire amont"/>
    <x v="0"/>
    <s v="Loire amont"/>
    <n v="3"/>
    <n v="3"/>
    <n v="3"/>
    <n v="3"/>
    <n v="2"/>
    <n v="3"/>
    <n v="3"/>
    <n v="3"/>
    <n v="3"/>
    <n v="0"/>
    <n v="1"/>
    <n v="8"/>
    <n v="2"/>
  </r>
  <r>
    <s v="FRGR1001"/>
    <s v="LA LANGOUGNOLE ET SES AFFLUENTS DEPUIS LA SOURCE JUSQU'A LA CONFLUENCE AVEC LA LOIRE"/>
    <s v="NATURELLE"/>
    <n v="1"/>
    <n v="41.281272121882218"/>
    <s v="LANGOUGNOLE"/>
    <s v="PTP8-A"/>
    <s v="07"/>
    <s v="07 ; 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1002"/>
    <s v="LE CARCASSE ET SES AFFLUENTS DEPUIS LA SOURCE JUSQU'A LA CONFLUENCE AVEC LA DORE"/>
    <s v="NATURELLE"/>
    <n v="1"/>
    <n v="55.280518237946012"/>
    <s v="CARCASSE"/>
    <s v="TP3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1003"/>
    <s v="L'ETANG ET SES AFFLUENTS DEPUIS LA SOURCE JUSQU'A LA CONFLUENCE AVEC L'AUTHION"/>
    <s v="NATURELLE"/>
    <n v="1"/>
    <n v="19.002328757424429"/>
    <s v="ETANG"/>
    <s v="TP9"/>
    <s v="49"/>
    <s v="49"/>
    <s v="PAYS DE LA LOIRE"/>
    <s v="Loire aval et côtiers vendéens"/>
    <x v="2"/>
    <s v="Authion"/>
    <n v="3"/>
    <n v="3"/>
    <n v="3"/>
    <n v="3"/>
    <n v="3"/>
    <n v="3"/>
    <n v="3"/>
    <n v="3"/>
    <n v="3"/>
    <n v="0"/>
    <n v="0"/>
    <n v="9"/>
    <n v="3"/>
  </r>
  <r>
    <s v="FRGR1004"/>
    <s v="LE LATHAN ET SES AFFLUENTS DEPUIS LA RETENUE DES MOUSSEAUX JUSQU'A LA CONFLUENCE DU PONT MENARD"/>
    <s v="MEFM"/>
    <n v="2"/>
    <n v="61.594540767813562"/>
    <s v="LATHAN"/>
    <s v="TP9"/>
    <s v="49"/>
    <s v="37 ; 49"/>
    <s v="PAYS DE LA LOIRE"/>
    <s v="Mayenne-Sarthe-Loir"/>
    <x v="2"/>
    <s v="Authion"/>
    <n v="3"/>
    <n v="3"/>
    <n v="3"/>
    <n v="3"/>
    <n v="2"/>
    <n v="3"/>
    <n v="3"/>
    <n v="3"/>
    <n v="3"/>
    <n v="0"/>
    <n v="1"/>
    <n v="8"/>
    <n v="2"/>
  </r>
  <r>
    <s v="FRGR1005"/>
    <s v="LA CUREE ET SES AFFLUENTS DEPUIS LA SOURCE JUSQU'A LA CONFLUENCE AVEC L'AUTHION"/>
    <s v="NATURELLE"/>
    <n v="1"/>
    <n v="93.653813815416839"/>
    <s v="CUREE"/>
    <s v="P9"/>
    <s v="49"/>
    <s v="49"/>
    <s v="PAYS DE LA LOIRE"/>
    <s v="Loire aval et côtiers vendéens"/>
    <x v="2"/>
    <s v="Authion"/>
    <n v="3"/>
    <n v="3"/>
    <n v="3"/>
    <n v="3"/>
    <n v="3"/>
    <n v="3"/>
    <n v="3"/>
    <n v="3"/>
    <n v="3"/>
    <n v="0"/>
    <n v="0"/>
    <n v="9"/>
    <n v="3"/>
  </r>
  <r>
    <s v="FRGR1006"/>
    <s v="LA RIVEROLLE ET SES AFFLUENTS DEPUIS LA SOURCE JUSQU'A LA CONFLUENCE AVEC LE LATHAN"/>
    <s v="NATURELLE"/>
    <n v="1"/>
    <n v="28.613896008602332"/>
    <s v="RIVEROLLE"/>
    <s v="TP9"/>
    <s v="49"/>
    <s v="49"/>
    <s v="PAYS DE LA LOIRE"/>
    <s v="Mayenne-Sarthe-Loir"/>
    <x v="2"/>
    <s v="Authion"/>
    <n v="3"/>
    <n v="3"/>
    <n v="3"/>
    <n v="3"/>
    <n v="3"/>
    <n v="3"/>
    <n v="3"/>
    <n v="3"/>
    <n v="3"/>
    <n v="0"/>
    <n v="0"/>
    <n v="9"/>
    <n v="3"/>
  </r>
  <r>
    <s v="FRGR1007"/>
    <s v="LE MEANT ET SES AFFLUENTS DEPUIS LA SOURCE JUSQU'A LA CONFLUENCE AVEC LA SAULDRE"/>
    <s v="NATURELLE"/>
    <n v="1"/>
    <n v="83.852859499899864"/>
    <s v="MEANT"/>
    <s v="P20"/>
    <s v="41"/>
    <s v="41"/>
    <s v="CENTRE-VAL DE LOIRE"/>
    <s v="Loire moyenne"/>
    <x v="1"/>
    <s v="Sauldre"/>
    <n v="3"/>
    <n v="3"/>
    <n v="1"/>
    <n v="3"/>
    <n v="3"/>
    <n v="3"/>
    <n v="3"/>
    <n v="3"/>
    <n v="3"/>
    <n v="1"/>
    <n v="0"/>
    <n v="8"/>
    <n v="1"/>
  </r>
  <r>
    <s v="FRGR1008"/>
    <s v="LA VENELLE ET SES AFFLUENTS DEPUIS LA SOURCE JUSQU'A LA CONFLUENCE AVEC LA LOIRE"/>
    <s v="NATURELLE"/>
    <n v="1"/>
    <n v="34.353926754274873"/>
    <s v="VENELLE"/>
    <s v="TP9"/>
    <s v="18"/>
    <s v="18 ; 45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1010"/>
    <s v="LA REMAUDA ET SES AFFLUENTS DEPUIS LA SOURCE JUSQU'A LA CONFLUENCE AVEC LE CANAL DE NANTES A BREST"/>
    <s v="NATURELLE"/>
    <n v="1"/>
    <n v="55.324558398141058"/>
    <s v="REMAUDA"/>
    <s v="TP12-A"/>
    <s v="44"/>
    <s v="44"/>
    <s v="PAYS DE LA LOIRE"/>
    <s v="Vilaine et côtiers bretons"/>
    <x v="2"/>
    <s v="Vilaine"/>
    <n v="3"/>
    <n v="3"/>
    <n v="1"/>
    <n v="3"/>
    <n v="3"/>
    <n v="3"/>
    <n v="3"/>
    <n v="1"/>
    <n v="3"/>
    <n v="2"/>
    <n v="0"/>
    <n v="7"/>
    <n v="1"/>
  </r>
  <r>
    <s v="FRGR1011"/>
    <s v="LES FROSSARDS ET SES AFFLUENTS DEPUIS LA SOURCE JUSQU'A LA CONFLUENCE AVEC LA LOIRE"/>
    <s v="NATURELLE"/>
    <n v="1"/>
    <n v="20.127056308553161"/>
    <s v="FROSSARDS"/>
    <s v="TP9"/>
    <s v="58"/>
    <s v="58"/>
    <s v="BOURGOGNE-FRANCHE-COMTE"/>
    <s v="Loire moyenne"/>
    <x v="0"/>
    <s v="Hors_Sage"/>
    <n v="3"/>
    <n v="3"/>
    <n v="3"/>
    <n v="3"/>
    <n v="3"/>
    <n v="3"/>
    <n v="3"/>
    <n v="3"/>
    <n v="3"/>
    <n v="0"/>
    <n v="0"/>
    <n v="9"/>
    <n v="3"/>
  </r>
  <r>
    <s v="FRGR1012"/>
    <s v="LA PETITE CHOISILLE ET SES AFFLUENTS DEPUIS LA SOURCE JUSQU'A LA CONFLUENCE AVEC LA CHOISILLE"/>
    <s v="NATURELLE"/>
    <n v="1"/>
    <n v="34.6905205315337"/>
    <s v="PETITE CHOISILLE"/>
    <s v="TP9"/>
    <s v="37"/>
    <s v="37"/>
    <s v="CENTRE-VAL DE LOIRE"/>
    <s v="Loire moyenne"/>
    <x v="1"/>
    <s v="Hors_Sage"/>
    <n v="3"/>
    <n v="2"/>
    <n v="3"/>
    <n v="2"/>
    <n v="2"/>
    <n v="2"/>
    <n v="3"/>
    <n v="3"/>
    <n v="3"/>
    <n v="0"/>
    <n v="4"/>
    <n v="5"/>
    <n v="2"/>
  </r>
  <r>
    <s v="FRGR1013"/>
    <s v="LA BOUTE VIVE ET SES AFFLUENTS DEPUIS LA SOURCE JUSQU'A LA CONFLUENCE AVEC LA GRANDE SAULDRE"/>
    <s v="NATURELLE"/>
    <n v="1"/>
    <n v="83.231706752663115"/>
    <s v="BOUTE VIVE"/>
    <s v="TP20"/>
    <s v="18"/>
    <s v="18 ; 41"/>
    <s v="CENTRE-VAL DE LOIRE"/>
    <s v="Loire moyenne"/>
    <x v="1"/>
    <s v="Sauldre"/>
    <n v="3"/>
    <n v="2"/>
    <n v="3"/>
    <n v="2"/>
    <n v="3"/>
    <n v="3"/>
    <n v="3"/>
    <n v="3"/>
    <n v="3"/>
    <n v="0"/>
    <n v="2"/>
    <n v="7"/>
    <n v="2"/>
  </r>
  <r>
    <s v="FRGR1014"/>
    <s v="LE CURTIEUX ET SES AFFLUENTS DEPUIS LA SOURCE JUSQU'A LA CONFLUENCE AVEC LE VIZEZY"/>
    <s v="NATURELLE"/>
    <n v="1"/>
    <n v="13.386946546980679"/>
    <s v="CURTIEUX"/>
    <s v="TP17"/>
    <s v="42"/>
    <s v="42"/>
    <s v="AUVERGNE-RHONE-ALPES"/>
    <s v="Allier-Loire amont"/>
    <x v="0"/>
    <s v="Loire en Rhône-Alpes"/>
    <n v="3"/>
    <n v="3"/>
    <n v="3"/>
    <n v="2"/>
    <n v="3"/>
    <n v="3"/>
    <n v="3"/>
    <n v="2"/>
    <n v="3"/>
    <n v="0"/>
    <n v="2"/>
    <n v="7"/>
    <n v="2"/>
  </r>
  <r>
    <s v="FRGR1015"/>
    <s v="LA FARINELAIS ET SES AFFLUENTS DEPUIS LA SOURCE JUSQU'A LA CONFLUENCE AVEC L'ISAC"/>
    <s v="NATURELLE"/>
    <n v="1"/>
    <n v="60.713044913090279"/>
    <s v="FARINELAIS"/>
    <s v="TP12-A"/>
    <s v="44"/>
    <s v="44"/>
    <s v="PAYS DE LA LOIRE"/>
    <s v="Vilaine et côtiers bretons"/>
    <x v="2"/>
    <s v="Vilaine"/>
    <n v="3"/>
    <n v="3"/>
    <n v="3"/>
    <n v="3"/>
    <n v="3"/>
    <n v="3"/>
    <n v="3"/>
    <n v="3"/>
    <n v="3"/>
    <n v="0"/>
    <n v="0"/>
    <n v="9"/>
    <n v="3"/>
  </r>
  <r>
    <s v="FRGR1016"/>
    <s v="L'OISENOTTE ET SES AFFLUENTS DEPUIS LA SOURCE JUSQU'A LA CONFLUENCE AVEC LA GRANDE SAULDRE"/>
    <s v="NATURELLE"/>
    <n v="1"/>
    <n v="44.891673001785691"/>
    <s v="OISENOTTE"/>
    <s v="TP9"/>
    <s v="18"/>
    <s v="18"/>
    <s v="CENTRE-VAL DE LOIRE"/>
    <s v="Loire moyenne"/>
    <x v="1"/>
    <s v="Sauldre"/>
    <n v="3"/>
    <n v="3"/>
    <n v="3"/>
    <n v="2"/>
    <n v="2"/>
    <n v="2"/>
    <n v="3"/>
    <n v="3"/>
    <n v="3"/>
    <n v="0"/>
    <n v="3"/>
    <n v="6"/>
    <n v="2"/>
  </r>
  <r>
    <s v="FRGR1017"/>
    <s v="LE BALANCE ET SES AFFLUENTS DEPUIS LA SOURCE JUSQU'A LA CONFLUENCE AVEC LA LOIRE"/>
    <s v="NATURELLE"/>
    <n v="1"/>
    <n v="35.743541750306527"/>
    <s v="BALANCE"/>
    <s v="TP9"/>
    <s v="18"/>
    <s v="18 ; 45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1018"/>
    <s v="LA MADELEINE ET SES AFFLUENTS DEPUIS LA SOURCE JUSQU'A LA CONFLUENCE AVEC L'ISAC"/>
    <s v="NATURELLE"/>
    <n v="1"/>
    <n v="18.536879190332719"/>
    <s v="MADELEINE"/>
    <s v="TP12-A"/>
    <s v="44"/>
    <s v="44"/>
    <s v="PAYS DE LA LOIRE"/>
    <s v="Vilaine et côtiers bretons"/>
    <x v="2"/>
    <s v="Vilaine"/>
    <n v="3"/>
    <n v="3"/>
    <n v="3"/>
    <n v="3"/>
    <n v="3"/>
    <n v="3"/>
    <n v="3"/>
    <n v="3"/>
    <n v="3"/>
    <n v="0"/>
    <n v="0"/>
    <n v="9"/>
    <n v="3"/>
  </r>
  <r>
    <s v="FRGR1019"/>
    <s v="LE RUISSEAU DE SUETTE ET SES AFFLUENTS DEPUIS LA SOURCE JUSQU'A LA CONFLUENCE AVEC LE LOIR"/>
    <s v="NATURELLE"/>
    <n v="1"/>
    <n v="30.610723948027051"/>
    <s v="PONT BAYON"/>
    <s v="TP9"/>
    <s v="49"/>
    <s v="49"/>
    <s v="PAYS DE LA LOIRE"/>
    <s v="Mayenne-Sarthe-Loir"/>
    <x v="2"/>
    <s v="Loir"/>
    <n v="3"/>
    <n v="2"/>
    <n v="3"/>
    <n v="3"/>
    <n v="3"/>
    <n v="3"/>
    <n v="3"/>
    <n v="3"/>
    <n v="3"/>
    <n v="0"/>
    <n v="1"/>
    <n v="8"/>
    <n v="2"/>
  </r>
  <r>
    <s v="FRGR1020"/>
    <s v="LE CHALES ET SES AFFLUENTS DEPUIS LA SOURCE JUSQU'A LA CONFLUENCE AVEC LE NEANT"/>
    <s v="NATURELLE"/>
    <n v="1"/>
    <n v="39.431936146139968"/>
    <s v="CHALES"/>
    <s v="TP20"/>
    <s v="41"/>
    <s v="41"/>
    <s v="CENTRE-VAL DE LOIRE"/>
    <s v="Loire moyenne"/>
    <x v="1"/>
    <s v="Hors_Sage"/>
    <n v="3"/>
    <n v="3"/>
    <n v="1"/>
    <n v="3"/>
    <n v="3"/>
    <n v="3"/>
    <n v="3"/>
    <n v="1"/>
    <n v="3"/>
    <n v="2"/>
    <n v="0"/>
    <n v="7"/>
    <n v="1"/>
  </r>
  <r>
    <s v="FRGR1021"/>
    <s v="LA RAMBERGE ET SES AFFLUENTS DEPUIS LA SOURCE JUSQU'A LA CONFLUENCE AVEC LA CISSE"/>
    <s v="NATURELLE"/>
    <n v="1"/>
    <n v="67.375162867629427"/>
    <s v="RAMBERGE"/>
    <s v="TP9"/>
    <s v="37"/>
    <s v="37"/>
    <s v="CENTRE-VAL DE LOIRE"/>
    <s v="Loire moyenne"/>
    <x v="1"/>
    <s v="Hors_Sage"/>
    <n v="3"/>
    <n v="2"/>
    <n v="3"/>
    <n v="2"/>
    <n v="3"/>
    <n v="3"/>
    <n v="3"/>
    <n v="3"/>
    <n v="3"/>
    <n v="0"/>
    <n v="2"/>
    <n v="7"/>
    <n v="2"/>
  </r>
  <r>
    <s v="FRGR1022"/>
    <s v="LE VIZEZY ET SES AFFLUENTS DEPUIS LA SOURCE JUSQU'A SAVIGNEUX"/>
    <s v="NATURELLE"/>
    <n v="1"/>
    <n v="47.934460740021152"/>
    <s v="VIZEZY"/>
    <s v="TP3"/>
    <s v="42"/>
    <s v="42"/>
    <s v="AUVERGNE-RHONE-ALPES"/>
    <s v="Allier-Loire amont"/>
    <x v="0"/>
    <s v="Loire en Rhône-Alpes"/>
    <n v="3"/>
    <n v="3"/>
    <n v="3"/>
    <n v="2"/>
    <n v="3"/>
    <n v="3"/>
    <n v="3"/>
    <n v="3"/>
    <n v="3"/>
    <n v="0"/>
    <n v="1"/>
    <n v="8"/>
    <n v="2"/>
  </r>
  <r>
    <s v="FRGR1023"/>
    <s v="LA PETITE CISSE ET SES AFFLUENTS DEPUIS LA SOURCE JUSQU'A LA CONFLUENCE AVEC LA CISSE"/>
    <s v="NATURELLE"/>
    <n v="1"/>
    <n v="83.512314726201126"/>
    <s v="PETITE CISSE"/>
    <s v="TP9"/>
    <s v="41"/>
    <s v="37 ; 41"/>
    <s v="CENTRE-VAL DE LOIRE"/>
    <s v="Loire moyenne"/>
    <x v="1"/>
    <s v="Hors_Sage"/>
    <n v="3"/>
    <n v="2"/>
    <n v="1"/>
    <n v="3"/>
    <n v="3"/>
    <n v="3"/>
    <n v="3"/>
    <n v="2"/>
    <n v="3"/>
    <n v="1"/>
    <n v="2"/>
    <n v="6"/>
    <n v="1"/>
  </r>
  <r>
    <s v="FRGR1024"/>
    <s v="LA CHOISILLE DE BEAUMONT ET SES AFFLUENTS DEPUIS LA SOURCE JUSQU'A LA CONFLUENCE AVEC LA CHOISILLE"/>
    <s v="NATURELLE"/>
    <n v="1"/>
    <n v="47.656911606050677"/>
    <s v="CHOISILLE DE BEAUMONT"/>
    <s v="TP9"/>
    <s v="37"/>
    <s v="37"/>
    <s v="CENTRE-VAL DE LOIRE"/>
    <s v="Mayenne-Sarthe-Loir"/>
    <x v="1"/>
    <s v="Hors_Sage"/>
    <n v="3"/>
    <n v="2"/>
    <n v="3"/>
    <n v="3"/>
    <n v="3"/>
    <n v="3"/>
    <n v="3"/>
    <n v="3"/>
    <n v="3"/>
    <n v="0"/>
    <n v="1"/>
    <n v="8"/>
    <n v="2"/>
  </r>
  <r>
    <s v="FRGR1026"/>
    <s v="LE BRIONNEAU ET SES AFFLUENTS DEPUIS LA SOURCE JUSQU'A LA CONFLUENCE AVEC LA MAINE"/>
    <s v="NATURELLE"/>
    <n v="1"/>
    <n v="108.5668107467321"/>
    <s v="BRIONNEAU"/>
    <s v="TP12-A"/>
    <s v="49"/>
    <s v="49"/>
    <s v="PAYS DE LA LOIRE"/>
    <s v="Mayenne-Sarthe-Loir"/>
    <x v="2"/>
    <s v="Hors_Sage"/>
    <n v="3"/>
    <n v="3"/>
    <n v="3"/>
    <n v="3"/>
    <n v="3"/>
    <n v="3"/>
    <n v="3"/>
    <n v="3"/>
    <n v="3"/>
    <n v="0"/>
    <n v="0"/>
    <n v="9"/>
    <n v="3"/>
  </r>
  <r>
    <s v="FRGR1027"/>
    <s v="LE RUISSEAU DES AULNAIES ET SES AFFLUENTS DEPUIS LA SOURCE JUSQU'A LA CONFLUENCE AVEC L'AUTHION"/>
    <s v="NATURELLE"/>
    <n v="1"/>
    <n v="58.625629326384043"/>
    <s v="AUNAIES"/>
    <s v="TP9"/>
    <s v="49"/>
    <s v="49"/>
    <s v="PAYS DE LA LOIRE"/>
    <s v="Loire aval et côtiers vendéens"/>
    <x v="2"/>
    <s v="Authion"/>
    <n v="3"/>
    <n v="3"/>
    <n v="3"/>
    <n v="3"/>
    <n v="3"/>
    <n v="3"/>
    <n v="3"/>
    <n v="3"/>
    <n v="3"/>
    <n v="0"/>
    <n v="0"/>
    <n v="9"/>
    <n v="3"/>
  </r>
  <r>
    <s v="FRGR1028"/>
    <s v="LE COURGEON ET SES AFFLUENTS DEPUIS LA SOURCE JUSQU'A LA CONFLUENCE AVEC L'ISAC"/>
    <s v="NATURELLE"/>
    <n v="1"/>
    <n v="16.17823795721792"/>
    <s v="COURGEON"/>
    <s v="TP12-A"/>
    <s v="44"/>
    <s v="44"/>
    <s v="PAYS DE LA LOIRE"/>
    <s v="Vilaine et côtiers bretons"/>
    <x v="2"/>
    <s v="Vilaine"/>
    <n v="3"/>
    <n v="3"/>
    <n v="3"/>
    <n v="3"/>
    <n v="3"/>
    <n v="3"/>
    <n v="3"/>
    <n v="3"/>
    <n v="3"/>
    <n v="0"/>
    <n v="0"/>
    <n v="9"/>
    <n v="3"/>
  </r>
  <r>
    <s v="FRGR1029"/>
    <s v="LE NEUBLA ET SES AFFLUENTS DEPUIS LA SOURCE JUSQU'A LA CONFLUENCE AVEC LE BEUVRON"/>
    <s v="NATURELLE"/>
    <n v="1"/>
    <n v="12.06092717142975"/>
    <s v="NEUBLA"/>
    <s v="TP20"/>
    <s v="18"/>
    <s v="18"/>
    <s v="CENTRE-VAL DE LOIRE"/>
    <s v="Loire moyenne"/>
    <x v="1"/>
    <s v="Hors_Sage"/>
    <n v="3"/>
    <n v="2"/>
    <n v="3"/>
    <n v="3"/>
    <n v="3"/>
    <n v="3"/>
    <n v="3"/>
    <n v="3"/>
    <n v="3"/>
    <n v="0"/>
    <n v="1"/>
    <n v="8"/>
    <n v="2"/>
  </r>
  <r>
    <s v="FRGR1030"/>
    <s v="LE PIGNOLS ET SES AFFLUENTS DEPUIS LA SOURCE JUSQU'A LA CONFLUENCE AVEC L'ALLIER"/>
    <s v="NATURELLE"/>
    <n v="1"/>
    <n v="33.124844472038831"/>
    <s v="PIGNOLS"/>
    <s v="TP3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033"/>
    <s v="LA BOIRE DU COMMUN D'OULE (ECLUSE) ET AFFLUENTS DEPUIS LA SOURCE JUSQU'A LA CONFLUENCE AVEC LE LOIR"/>
    <s v="NATURELLE"/>
    <n v="1"/>
    <n v="37.844098080729488"/>
    <s v="BOIRE DU COMMUN D OULE"/>
    <s v="TP9"/>
    <s v="49"/>
    <s v="49"/>
    <s v="PAYS DE LA LOIRE"/>
    <s v="Mayenne-Sarthe-Loir"/>
    <x v="2"/>
    <s v="Loir"/>
    <n v="3"/>
    <n v="3"/>
    <n v="1"/>
    <n v="1"/>
    <n v="3"/>
    <n v="3"/>
    <n v="1"/>
    <n v="1"/>
    <n v="3"/>
    <n v="4"/>
    <n v="0"/>
    <n v="5"/>
    <n v="1"/>
  </r>
  <r>
    <s v="FRGR1034"/>
    <s v="L'ETHELIN ET SES AFFLUENTS DEPUIS LA SOURCE JUSQU'A LA CONFLUENCE AVEC LA LOIRE"/>
    <s v="NATURELLE"/>
    <n v="1"/>
    <n v="45.667801547762991"/>
    <s v="ETHELIN"/>
    <s v="TP9"/>
    <s v="45"/>
    <s v="18 ; 45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035"/>
    <s v="LES MEES ET SES AFFLUENTS DEPUIS LA SOURCE JUSQU'A LA CONFLUENCE AVEC LA LOIRE"/>
    <s v="NATURELLE"/>
    <n v="1"/>
    <n v="17.023199302803022"/>
    <s v="MEES"/>
    <s v="TP9"/>
    <s v="41"/>
    <s v="41"/>
    <s v="CENTRE-VAL DE LOIRE"/>
    <s v="Loire moyenne"/>
    <x v="1"/>
    <s v="Nappe de Beauce"/>
    <n v="3"/>
    <n v="3"/>
    <n v="1"/>
    <n v="2"/>
    <n v="3"/>
    <n v="3"/>
    <n v="3"/>
    <n v="2"/>
    <n v="3"/>
    <n v="1"/>
    <n v="2"/>
    <n v="6"/>
    <n v="1"/>
  </r>
  <r>
    <s v="FRGR1036"/>
    <s v="LE CISSEREAU ET SES AFFLUENTS DEPUIS LA SOURCE JUSQU'A LA CONFLUENCE AVEC LA CISSE"/>
    <s v="NATURELLE"/>
    <n v="1"/>
    <n v="54.696209983018761"/>
    <s v="CISSEREAU"/>
    <s v="TP9"/>
    <s v="41"/>
    <s v="41"/>
    <s v="CENTRE-VAL DE LOIRE"/>
    <s v="Loire moyenne"/>
    <x v="1"/>
    <s v="Hors_Sage"/>
    <n v="3"/>
    <n v="3"/>
    <n v="1"/>
    <n v="2"/>
    <n v="3"/>
    <n v="3"/>
    <n v="3"/>
    <n v="3"/>
    <n v="3"/>
    <n v="1"/>
    <n v="1"/>
    <n v="7"/>
    <n v="1"/>
  </r>
  <r>
    <s v="FRGR1037"/>
    <s v="LE CHARLET ET SES AFFLUENTS DEPUIS LA SOURCE JUSQU'A LA CONFLUENCE AVEC L'ALLIER"/>
    <s v="NATURELLE"/>
    <n v="1"/>
    <n v="41.824894330418743"/>
    <s v="CHARLET"/>
    <s v="TP3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038"/>
    <s v="LE RIOU ET SES AFFLUENTS DEPUIS LA SOURCE JUSQU'A LA CONFLUENCE AVEC LE BEUVRON"/>
    <s v="NATURELLE"/>
    <n v="1"/>
    <n v="13.72118286568055"/>
    <s v="RIOU"/>
    <s v="TP20"/>
    <s v="41"/>
    <s v="41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039"/>
    <s v="LA FARE ET SES AFFLUENTS DEPUIS LA SOURCE JUSQU'A LA CONFLUENCE AVEC LE LOIR"/>
    <s v="NATURELLE"/>
    <n v="1"/>
    <n v="171.03704668349599"/>
    <s v="FARE"/>
    <s v="TP9"/>
    <s v="37"/>
    <s v="37 ; 72"/>
    <s v="CENTRE-VAL DE LOIRE"/>
    <s v="Mayenne-Sarthe-Loir"/>
    <x v="1"/>
    <s v="Loir"/>
    <n v="3"/>
    <n v="3"/>
    <n v="3"/>
    <n v="3"/>
    <n v="3"/>
    <n v="3"/>
    <n v="3"/>
    <n v="2"/>
    <n v="3"/>
    <n v="0"/>
    <n v="1"/>
    <n v="8"/>
    <n v="2"/>
  </r>
  <r>
    <s v="FRGR1041"/>
    <s v="LE BALLETAN ET SES AFFLUENTS DEPUIS LA SOURCE JUSQU'A LA CONFLUENCE AVEC LE BEUVRON"/>
    <s v="NATURELLE"/>
    <n v="1"/>
    <n v="47.510760637952927"/>
    <s v="BALLETAN"/>
    <s v="TP20"/>
    <s v="41"/>
    <s v="41"/>
    <s v="CENTRE-VAL DE LOIRE"/>
    <s v="Loire moyenne"/>
    <x v="1"/>
    <s v="Hors_Sage"/>
    <n v="3"/>
    <n v="3"/>
    <n v="1"/>
    <n v="3"/>
    <n v="3"/>
    <n v="3"/>
    <n v="3"/>
    <n v="1"/>
    <n v="3"/>
    <n v="2"/>
    <n v="0"/>
    <n v="7"/>
    <n v="1"/>
  </r>
  <r>
    <s v="FRGR1042"/>
    <s v="LE MERDEREAU ET SES AFFLUENTS DEPUIS LA SOURCE JUSQU'A LA CONFLUENCE AVEC LE BEUVRON"/>
    <s v="NATURELLE"/>
    <n v="1"/>
    <n v="13.482579545045461"/>
    <s v="MERDEREAU"/>
    <s v="TP20"/>
    <s v="41"/>
    <s v="41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043"/>
    <s v="LA SUINE ET SES AFFLUENTS DEPUIS LA SOURCE JUSQU'A LA CONFLUENCE AVEC LA MAYENNE"/>
    <s v="NATURELLE"/>
    <n v="1"/>
    <n v="33.670794595919297"/>
    <s v="SUINE"/>
    <s v="TP12-A"/>
    <s v="49"/>
    <s v="49"/>
    <s v="PAYS DE LA LOIRE"/>
    <s v="Mayenne-Sarthe-Loir"/>
    <x v="2"/>
    <s v="Mayenne"/>
    <n v="3"/>
    <n v="2"/>
    <n v="3"/>
    <n v="2"/>
    <n v="3"/>
    <n v="3"/>
    <n v="3"/>
    <n v="2"/>
    <n v="3"/>
    <n v="0"/>
    <n v="3"/>
    <n v="6"/>
    <n v="2"/>
  </r>
  <r>
    <s v="FRGR1044"/>
    <s v="LE GUIMER ET SES AFFLUENTS DEPUIS LA SOURCE JUSQU'A LA CONFLUENCE AVEC LE BEUVRON"/>
    <s v="NATURELLE"/>
    <n v="1"/>
    <n v="20.867668069001301"/>
    <s v="GUIMER"/>
    <s v="TP20"/>
    <s v="18"/>
    <s v="18 ; 45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045"/>
    <s v="LE RUILLAT ET SES AFFLUENTS DEPUIS LA SOURCE JUSQU'A LA CONFLUENCE AVEC LE VIZEZY"/>
    <s v="NATURELLE"/>
    <n v="1"/>
    <n v="25.501069034131611"/>
    <s v="RUILLAT"/>
    <s v="TP3"/>
    <s v="42"/>
    <s v="42"/>
    <s v="AUVERGNE-RHONE-ALPES"/>
    <s v="Allier-Loire amont"/>
    <x v="0"/>
    <s v="Loire en Rhône-Alpes"/>
    <n v="3"/>
    <n v="3"/>
    <n v="3"/>
    <n v="3"/>
    <n v="3"/>
    <n v="3"/>
    <n v="3"/>
    <n v="1"/>
    <n v="3"/>
    <n v="1"/>
    <n v="0"/>
    <n v="8"/>
    <n v="1"/>
  </r>
  <r>
    <s v="FRGR1046"/>
    <s v="L'OCRE ET SES AFFLUENTS DEPUIS LA SOURCE JUSQU'A LA CONFLUENCE AVEC LA LOIRE"/>
    <s v="NATURELLE"/>
    <n v="1"/>
    <n v="38.724607861675103"/>
    <s v="OCRE"/>
    <s v="TP9"/>
    <s v="45"/>
    <s v="45"/>
    <s v="CENTRE-VAL DE LOIRE"/>
    <s v="Loire moyenne"/>
    <x v="1"/>
    <s v="Hors_Sage"/>
    <n v="3"/>
    <n v="2"/>
    <n v="3"/>
    <n v="1"/>
    <n v="3"/>
    <n v="3"/>
    <n v="1"/>
    <n v="3"/>
    <n v="3"/>
    <n v="2"/>
    <n v="1"/>
    <n v="6"/>
    <n v="1"/>
  </r>
  <r>
    <s v="FRGR1047"/>
    <s v="LE BEAUMONT ET SES AFFLUENTS DEPUIS LA SOURCE JUSQU'A LA CONFLUENCE AVEC L'ISAC"/>
    <s v="NATURELLE"/>
    <n v="1"/>
    <n v="17.603411483093289"/>
    <s v="BEAUMONT"/>
    <s v="TP12-A"/>
    <s v="44"/>
    <s v="44"/>
    <s v="PAYS DE LA LOIRE"/>
    <s v="Vilaine et côtiers bretons"/>
    <x v="2"/>
    <s v="Vilaine"/>
    <n v="3"/>
    <n v="3"/>
    <n v="3"/>
    <n v="3"/>
    <n v="3"/>
    <n v="3"/>
    <n v="3"/>
    <n v="2"/>
    <n v="3"/>
    <n v="0"/>
    <n v="1"/>
    <n v="8"/>
    <n v="2"/>
  </r>
  <r>
    <s v="FRGR1048"/>
    <s v="LA BEUVRIERE ET SES AFFLUENTS DEPUIS LA SOURCE JUSQU'A LA CONFLUENCE AVEC LA MAYENNE"/>
    <s v="NATURELLE"/>
    <n v="1"/>
    <n v="19.212174285874209"/>
    <s v="BEUVRIERE"/>
    <s v="TP12-A"/>
    <s v="49"/>
    <s v="49"/>
    <s v="PAYS DE LA LOIRE"/>
    <s v="Mayenne-Sarthe-Loir"/>
    <x v="2"/>
    <s v="Mayenne"/>
    <n v="3"/>
    <n v="3"/>
    <n v="1"/>
    <n v="3"/>
    <n v="3"/>
    <n v="3"/>
    <n v="3"/>
    <n v="3"/>
    <n v="3"/>
    <n v="1"/>
    <n v="0"/>
    <n v="8"/>
    <n v="1"/>
  </r>
  <r>
    <s v="FRGR1049"/>
    <s v="L'OUSSON ET SES AFFLUENTS DEPUIS LA SOURCE JUSQU'A LA CONFLUENCE AVEC LA LOIRE"/>
    <s v="NATURELLE"/>
    <n v="1"/>
    <n v="43.637291501763343"/>
    <s v="OUSSON"/>
    <s v="TP9"/>
    <s v="45"/>
    <s v="45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050"/>
    <s v="LE RUISSEAU DE KERSEMPE ET SES AFFLUENTS DEPUIS LA SOURCE JUSQU'A LA RETENUE D'ARZAL"/>
    <s v="NATURELLE"/>
    <n v="1"/>
    <n v="15.46352901416398"/>
    <s v="KERSEMPE"/>
    <s v="TP12-A"/>
    <s v="56"/>
    <s v="56"/>
    <s v="BRETAGNE"/>
    <s v="Vilaine et côtiers bretons"/>
    <x v="3"/>
    <s v="Vilaine"/>
    <n v="3"/>
    <n v="3"/>
    <n v="1"/>
    <n v="3"/>
    <n v="3"/>
    <n v="3"/>
    <n v="3"/>
    <n v="3"/>
    <n v="3"/>
    <n v="1"/>
    <n v="0"/>
    <n v="8"/>
    <n v="1"/>
  </r>
  <r>
    <s v="FRGR1051"/>
    <s v="LE GAULT ET SES AFFLUENTS DEPUIS LA SOURCE JUSQU'A LA CONFLUENCE AVEC LA BRENNE"/>
    <s v="NATURELLE"/>
    <n v="1"/>
    <n v="62.047323311001811"/>
    <s v="GAULT"/>
    <s v="TP9"/>
    <s v="37"/>
    <s v="37 ; 41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1052"/>
    <s v="LE RIBOU ET SES AFFLUENTS DEPUIS LA SOURCE JUSQU'A LA CONFLUENCE AVEC LE COSSON"/>
    <s v="NATURELLE"/>
    <n v="1"/>
    <n v="11.37338015215277"/>
    <s v="RIBOU"/>
    <s v="TP20"/>
    <s v="41"/>
    <s v="41"/>
    <s v="CENTRE-VAL DE LOIRE"/>
    <s v="Loire moyenne"/>
    <x v="1"/>
    <s v="Hors_Sage"/>
    <n v="3"/>
    <n v="2"/>
    <n v="1"/>
    <n v="3"/>
    <n v="3"/>
    <n v="3"/>
    <n v="3"/>
    <n v="2"/>
    <n v="3"/>
    <n v="1"/>
    <n v="2"/>
    <n v="6"/>
    <n v="1"/>
  </r>
  <r>
    <s v="FRGR1053"/>
    <s v="LE PERCHE ET SES AFFLUENTS DEPUIS LA SOURCE JUSQU'A LA CONFLUENCE AVEC L'ISAC"/>
    <s v="NATURELLE"/>
    <n v="1"/>
    <n v="105.0515190392223"/>
    <s v="PERCHE"/>
    <s v="TP12-A"/>
    <s v="44"/>
    <s v="44"/>
    <s v="PAYS DE LA LOIRE"/>
    <s v="Vilaine et côtiers bretons"/>
    <x v="2"/>
    <s v="Vilaine"/>
    <n v="3"/>
    <n v="3"/>
    <n v="3"/>
    <n v="3"/>
    <n v="3"/>
    <n v="3"/>
    <n v="3"/>
    <n v="3"/>
    <n v="3"/>
    <n v="0"/>
    <n v="0"/>
    <n v="9"/>
    <n v="3"/>
  </r>
  <r>
    <s v="FRGR1054"/>
    <s v="LE RODOIR ET SES AFFLUENTS DEPUIS LA SOURCE JUSQU'A LA RETENUE D'ARZAL"/>
    <s v="NATURELLE"/>
    <n v="1"/>
    <n v="28.098745386700259"/>
    <s v="RODOIR"/>
    <s v="TP12-A"/>
    <s v="56"/>
    <s v="44 ; 56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1056"/>
    <s v="LE MARZAN ET SES AFFLUENTS DEPUIS LA SOURCE JUSQU'A LA RETENUE D'ARZAL"/>
    <s v="NATURELLE"/>
    <n v="1"/>
    <n v="20.582903056735301"/>
    <s v="MARZAN"/>
    <s v="TP12-A"/>
    <s v="56"/>
    <s v="56"/>
    <s v="BRETAGNE"/>
    <s v="Vilaine et côtiers bretons"/>
    <x v="3"/>
    <s v="Vilaine"/>
    <n v="3"/>
    <n v="2"/>
    <n v="3"/>
    <n v="3"/>
    <n v="2"/>
    <n v="2"/>
    <n v="3"/>
    <n v="3"/>
    <n v="3"/>
    <n v="0"/>
    <n v="3"/>
    <n v="6"/>
    <n v="2"/>
  </r>
  <r>
    <s v="FRGR1057"/>
    <s v="LA MAULNE ET SES AFFLUENTS DEPUIS LA SOURCE JUSQU'A LA CONFLUENCE AVEC LE LOIR"/>
    <s v="NATURELLE"/>
    <n v="1"/>
    <n v="99.503833786453825"/>
    <s v="MAULNE"/>
    <s v="TP9"/>
    <s v="37"/>
    <s v="37 ; 49 ; 72"/>
    <s v="CENTRE-VAL DE LOIRE"/>
    <s v="Mayenne-Sarthe-Loir"/>
    <x v="1"/>
    <s v="Loir"/>
    <n v="3"/>
    <n v="3"/>
    <n v="3"/>
    <n v="2"/>
    <n v="2"/>
    <n v="3"/>
    <n v="3"/>
    <n v="3"/>
    <n v="3"/>
    <n v="0"/>
    <n v="2"/>
    <n v="7"/>
    <n v="2"/>
  </r>
  <r>
    <s v="FRGR1058"/>
    <s v="LE MOINGT ET SES AFFLUENTS DEPUIS LA SOURCE JUSQU'A LA CONFLUENCE AVEC LE VIZEZY"/>
    <s v="NATURELLE"/>
    <n v="1"/>
    <n v="50.761609149857861"/>
    <s v="MOINGT"/>
    <s v="TP3"/>
    <s v="42"/>
    <s v="42"/>
    <s v="AUVERGNE-RHONE-ALPES"/>
    <s v="Allier-Loire amont"/>
    <x v="0"/>
    <s v="Loire en Rhône-Alpes"/>
    <n v="3"/>
    <n v="2"/>
    <n v="3"/>
    <n v="3"/>
    <n v="3"/>
    <n v="3"/>
    <n v="3"/>
    <n v="3"/>
    <n v="3"/>
    <n v="0"/>
    <n v="1"/>
    <n v="8"/>
    <n v="2"/>
  </r>
  <r>
    <s v="FRGR1059"/>
    <s v="LA FILIERE DE L'ETANG ET SES AFFLUENTS DEPUIS LA SOURCE JUSQU'A LA CONFLUENCE AVEC LE LOIR"/>
    <s v="NATURELLE"/>
    <n v="1"/>
    <n v="21.521260755176868"/>
    <s v="FILIERE DE L ETANG"/>
    <s v="TP9"/>
    <s v="49"/>
    <s v="49"/>
    <s v="PAYS DE LA LOIRE"/>
    <s v="Mayenne-Sarthe-Loir"/>
    <x v="2"/>
    <s v="Loir"/>
    <n v="3"/>
    <n v="3"/>
    <n v="3"/>
    <n v="1"/>
    <n v="3"/>
    <n v="3"/>
    <n v="1"/>
    <n v="3"/>
    <n v="3"/>
    <n v="2"/>
    <n v="0"/>
    <n v="7"/>
    <n v="1"/>
  </r>
  <r>
    <s v="FRGR1060"/>
    <s v="LE NOLLAIN ET SES AFFLUENTS DEPUIS LA SOURCE JUSQU'A LA CONFLUENCE AVEC LE BEUVRON"/>
    <s v="NATURELLE"/>
    <n v="1"/>
    <n v="17.52429673699066"/>
    <s v="NOLLAIN"/>
    <s v="TP20"/>
    <s v="45"/>
    <s v="18 ; 45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061"/>
    <s v="LE BASSE MAREE ET SES AFFLUENTS DEPUIS LA SOURCE JUSQU'A LA CONFLUENCE AVEC L'ISAC"/>
    <s v="NATURELLE"/>
    <n v="1"/>
    <n v="72.153182274505937"/>
    <s v="BASSE MAREE"/>
    <s v="TP12-A"/>
    <s v="44"/>
    <s v="44"/>
    <s v="PAYS DE LA LOIRE"/>
    <s v="Vilaine et côtiers bretons"/>
    <x v="2"/>
    <s v="Vilaine"/>
    <n v="3"/>
    <n v="3"/>
    <n v="3"/>
    <n v="3"/>
    <n v="3"/>
    <n v="3"/>
    <n v="3"/>
    <n v="3"/>
    <n v="3"/>
    <n v="0"/>
    <n v="0"/>
    <n v="9"/>
    <n v="3"/>
  </r>
  <r>
    <s v="FRGR1062"/>
    <s v="LE MOULIN DE ROCHER ET SES AFFLUENTS DEPUIS LA SOURCE JUSQU'A LA CONFLUENCE AVEC L'ISAC"/>
    <s v="NATURELLE"/>
    <n v="1"/>
    <n v="13.489900549971169"/>
    <s v="MOULIN DE ROCHER"/>
    <s v="TP12-A"/>
    <s v="56"/>
    <s v="44 ; 56"/>
    <s v="BRETAGNE"/>
    <s v="Vilaine et côtiers bretons"/>
    <x v="3"/>
    <s v="Vilaine"/>
    <n v="3"/>
    <n v="3"/>
    <n v="1"/>
    <n v="2"/>
    <n v="3"/>
    <n v="3"/>
    <n v="3"/>
    <n v="3"/>
    <n v="3"/>
    <n v="1"/>
    <n v="1"/>
    <n v="7"/>
    <n v="1"/>
  </r>
  <r>
    <s v="FRGR1063"/>
    <s v="LES FONDS DE ROTTE ET SES AFFLUENTS DEPUIS LA SOURCE JUSQU'A LA CONFLUENCE AVEC LE COSSON"/>
    <s v="NATURELLE"/>
    <n v="1"/>
    <n v="38.454539871222877"/>
    <s v="FONDS DE ROTTE"/>
    <s v="TP20"/>
    <s v="41"/>
    <s v="41"/>
    <s v="CENTRE-VAL DE LOIRE"/>
    <s v="Loire moyenne"/>
    <x v="1"/>
    <s v="Hors_Sage"/>
    <n v="3"/>
    <n v="3"/>
    <n v="1"/>
    <n v="3"/>
    <n v="3"/>
    <n v="3"/>
    <n v="3"/>
    <n v="1"/>
    <n v="3"/>
    <n v="2"/>
    <n v="0"/>
    <n v="7"/>
    <n v="1"/>
  </r>
  <r>
    <s v="FRGR1064"/>
    <s v="LE MENOUEIX ET SES AFFLUENTS DEPUIS LA SOURCE JUSQU'A LA CONFLUENCE AVEC LA VIENNE"/>
    <s v="NATURELLE"/>
    <n v="1"/>
    <n v="21.208154263558299"/>
    <s v="MENOUEIX"/>
    <s v="TP21"/>
    <s v="19"/>
    <s v="19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065"/>
    <s v="LA MARCONNE ET SES AFFLUENTS DEPUIS LA SOURCE JUSQU'A LA CONFLUENCE AVEC LE LOIR"/>
    <s v="NATURELLE"/>
    <n v="1"/>
    <n v="106.84579649952759"/>
    <s v="MARCONNE"/>
    <s v="TP9"/>
    <s v="49"/>
    <s v="37 ; 49 ; 72"/>
    <s v="PAYS DE LA LOIRE"/>
    <s v="Mayenne-Sarthe-Loir"/>
    <x v="2"/>
    <s v="Loir"/>
    <n v="3"/>
    <n v="3"/>
    <n v="3"/>
    <n v="2"/>
    <n v="2"/>
    <n v="3"/>
    <n v="3"/>
    <n v="3"/>
    <n v="1"/>
    <n v="1"/>
    <n v="2"/>
    <n v="6"/>
    <n v="1"/>
  </r>
  <r>
    <s v="FRGR1066"/>
    <s v="LE ROHO ET SES AFFLUENTS DEPUIS LA SOURCE JUSQU'A LA CONFLUENCE AVEC LA VILAINE"/>
    <s v="NATURELLE"/>
    <n v="1"/>
    <n v="45.988501527563884"/>
    <s v="ROHO"/>
    <s v="TP12-A"/>
    <s v="56"/>
    <s v="56"/>
    <s v="BRETAGNE"/>
    <s v="Vilaine et côtiers bretons"/>
    <x v="3"/>
    <s v="Vilaine"/>
    <n v="3"/>
    <n v="3"/>
    <n v="3"/>
    <n v="3"/>
    <n v="3"/>
    <n v="3"/>
    <n v="3"/>
    <n v="2"/>
    <n v="3"/>
    <n v="0"/>
    <n v="1"/>
    <n v="8"/>
    <n v="2"/>
  </r>
  <r>
    <s v="FRGR1067"/>
    <s v="LES CARTES ET SES AFFLUENTS DEPUIS LA SOURCE JUSQU'A LA CONFLUENCE AVEC LE LOIR"/>
    <s v="NATURELLE"/>
    <n v="1"/>
    <n v="102.61285038294091"/>
    <s v="CARTES"/>
    <s v="TP9"/>
    <s v="49"/>
    <s v="49 ; 72"/>
    <s v="PAYS DE LA LOIRE"/>
    <s v="Mayenne-Sarthe-Loir"/>
    <x v="2"/>
    <s v="Loir"/>
    <n v="3"/>
    <n v="3"/>
    <n v="3"/>
    <n v="3"/>
    <n v="3"/>
    <n v="3"/>
    <n v="3"/>
    <n v="3"/>
    <n v="3"/>
    <n v="0"/>
    <n v="0"/>
    <n v="9"/>
    <n v="3"/>
  </r>
  <r>
    <s v="FRGR1068"/>
    <s v="LE SAUZIGNAC ET SES AFFLUENTS DEPUIS LA SOURCE JUSQU'A LA CONFLUENCE AVEC LE DON"/>
    <s v="NATURELLE"/>
    <n v="1"/>
    <n v="83.149996341407999"/>
    <s v="SAUZIGNAC"/>
    <s v="TP12-A"/>
    <s v="44"/>
    <s v="44"/>
    <s v="PAYS DE LA LOIRE"/>
    <s v="Vilaine et côtiers bretons"/>
    <x v="2"/>
    <s v="Vilaine"/>
    <n v="3"/>
    <n v="3"/>
    <n v="3"/>
    <n v="3"/>
    <n v="3"/>
    <n v="3"/>
    <n v="3"/>
    <n v="1"/>
    <n v="3"/>
    <n v="1"/>
    <n v="0"/>
    <n v="8"/>
    <n v="1"/>
  </r>
  <r>
    <s v="FRGR1069"/>
    <s v="LA PERAUDERIE ET SES AFFLUENTS DEPUIS LA SOURCE JUSQU'A LA CONFLUENCE AVEC LE LOIR"/>
    <s v="NATURELLE"/>
    <n v="1"/>
    <n v="27.842627429998242"/>
    <s v="PERAUDERIE"/>
    <s v="TP9"/>
    <s v="72"/>
    <s v="37 ; 72"/>
    <s v="PAYS DE LA LOIRE"/>
    <s v="Mayenne-Sarthe-Loir"/>
    <x v="2"/>
    <s v="Loir"/>
    <n v="3"/>
    <n v="3"/>
    <n v="3"/>
    <n v="2"/>
    <n v="3"/>
    <n v="3"/>
    <n v="3"/>
    <n v="3"/>
    <n v="3"/>
    <n v="0"/>
    <n v="1"/>
    <n v="8"/>
    <n v="2"/>
  </r>
  <r>
    <s v="FRGR1070"/>
    <s v="LE FREYCENET ET SES AFFLUENTS DEPUIS LA SOURCE JUSQU'A LA CONFLUENCE AVEC L'ALLIER"/>
    <s v="NATURELLE"/>
    <n v="1"/>
    <n v="9.8765712131108003"/>
    <s v="FREYCENET"/>
    <s v="TP3"/>
    <s v="43"/>
    <s v="43"/>
    <s v="AUVERGNE-RHONE-ALPES"/>
    <s v="Allier-Loire amont"/>
    <x v="0"/>
    <s v="Haut Allier"/>
    <n v="3"/>
    <n v="3"/>
    <n v="3"/>
    <n v="3"/>
    <n v="3"/>
    <n v="3"/>
    <n v="3"/>
    <n v="2"/>
    <n v="3"/>
    <n v="0"/>
    <n v="1"/>
    <n v="8"/>
    <n v="2"/>
  </r>
  <r>
    <s v="FRGR1071"/>
    <s v="LE VERDUN ET SES AFFLUENTS DEPUIS LA SOURCE JUSQU'A LA CONFLUENCE AVEC LE LOIR"/>
    <s v="NATURELLE"/>
    <n v="1"/>
    <n v="72.04979628694096"/>
    <s v="VERDUN"/>
    <s v="P9"/>
    <s v="49"/>
    <s v="49 ; 72"/>
    <s v="PAYS DE LA LOIRE"/>
    <s v="Loire aval et côtiers vendéens"/>
    <x v="2"/>
    <s v="Loir"/>
    <n v="3"/>
    <n v="3"/>
    <n v="3"/>
    <n v="2"/>
    <n v="3"/>
    <n v="3"/>
    <n v="3"/>
    <n v="3"/>
    <n v="3"/>
    <n v="0"/>
    <n v="1"/>
    <n v="8"/>
    <n v="2"/>
  </r>
  <r>
    <s v="FRGR1072"/>
    <s v="LE PIRON ET SES AFFLUENTS DEPUIS LA SOURCE JUSQU'A LA CONFLUENCE AVEC LA SARTHE"/>
    <s v="NATURELLE"/>
    <n v="1"/>
    <n v="44.947634352910129"/>
    <s v="PIRON"/>
    <s v="TP12-A"/>
    <s v="49"/>
    <s v="49"/>
    <s v="PAYS DE LA LOIRE"/>
    <s v="Mayenne-Sarthe-Loir"/>
    <x v="2"/>
    <s v="Sarthe aval"/>
    <n v="3"/>
    <n v="3"/>
    <n v="3"/>
    <n v="3"/>
    <n v="3"/>
    <n v="3"/>
    <n v="3"/>
    <n v="1"/>
    <n v="3"/>
    <n v="1"/>
    <n v="0"/>
    <n v="8"/>
    <n v="1"/>
  </r>
  <r>
    <s v="FRGR1073"/>
    <s v="LE MEZILLAC ET SES AFFLUENTS DEPUIS LA SOURCE JUSQU'A LA CONFLUENCE AVEC LE DON"/>
    <s v="NATURELLE"/>
    <n v="1"/>
    <n v="15.36292496945009"/>
    <s v="MEZILLAC"/>
    <s v="TP12-A"/>
    <s v="44"/>
    <s v="44"/>
    <s v="PAYS DE LA LOIRE"/>
    <s v="Vilaine et côtiers bretons"/>
    <x v="2"/>
    <s v="Vilaine"/>
    <n v="3"/>
    <n v="3"/>
    <n v="3"/>
    <n v="3"/>
    <n v="3"/>
    <n v="3"/>
    <n v="3"/>
    <n v="3"/>
    <n v="3"/>
    <n v="0"/>
    <n v="0"/>
    <n v="9"/>
    <n v="3"/>
  </r>
  <r>
    <s v="FRGR1074"/>
    <s v="LE LONG ET SES AFFLUENTS DEPUIS LA SOURCE JUSQU'A LA CONFLUENCE AVEC L'ESCOTAIS"/>
    <s v="NATURELLE"/>
    <n v="1"/>
    <n v="96.203802585670346"/>
    <s v="LONG"/>
    <s v="TP9"/>
    <s v="37"/>
    <s v="37 ; 72"/>
    <s v="CENTRE-VAL DE LOIRE"/>
    <s v="Mayenne-Sarthe-Loir"/>
    <x v="1"/>
    <s v="Loir"/>
    <n v="3"/>
    <n v="3"/>
    <n v="3"/>
    <n v="3"/>
    <n v="3"/>
    <n v="3"/>
    <n v="3"/>
    <n v="3"/>
    <n v="1"/>
    <n v="1"/>
    <n v="0"/>
    <n v="8"/>
    <n v="1"/>
  </r>
  <r>
    <s v="FRGR1075"/>
    <s v="L'ARIGNAN ET SES AFFLUENTS DEPUIS LA SOURCE JUSQU'A LA CONFLUENCE AVEC LE COSSON"/>
    <s v="NATURELLE"/>
    <n v="1"/>
    <n v="62.783039774793103"/>
    <s v="ARIGNAN"/>
    <s v="TP20"/>
    <s v="41"/>
    <s v="41 ; 45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076"/>
    <s v="LE MONTEIL ET SES AFFLUENTS DEPUIS LA SOURCE JUSQU'A LA CONFLUENCE AVEC LA VIENNE"/>
    <s v="NATURELLE"/>
    <n v="1"/>
    <n v="10.693262953104631"/>
    <s v="MONTEIL"/>
    <s v="TP21"/>
    <s v="19"/>
    <s v="19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077"/>
    <s v="LE RIS-OUI ET SES AFFLUENTS DEPUIS LA SOURCE JUSQU'A LA CONFLUENCE AVEC LE LOIR"/>
    <s v="NATURELLE"/>
    <n v="1"/>
    <n v="44.150305781513659"/>
    <s v="RIS-OUI"/>
    <s v="TP9"/>
    <s v="72"/>
    <s v="49 ; 72"/>
    <s v="PAYS DE LA LOIRE"/>
    <s v="Mayenne-Sarthe-Loir"/>
    <x v="2"/>
    <s v="Loir"/>
    <n v="3"/>
    <n v="3"/>
    <n v="1"/>
    <n v="3"/>
    <n v="3"/>
    <n v="3"/>
    <n v="3"/>
    <n v="3"/>
    <n v="3"/>
    <n v="1"/>
    <n v="0"/>
    <n v="8"/>
    <n v="1"/>
  </r>
  <r>
    <s v="FRGR1078"/>
    <s v="LA THIBERGE ET SES AFFLUENTS DEPUIS LA SOURCE JUSQU'A LA CONFLUENCE AVEC L'OUDON"/>
    <s v="NATURELLE"/>
    <n v="1"/>
    <n v="50.598214881507047"/>
    <s v="THIBERGE"/>
    <s v="TP12-A"/>
    <s v="49"/>
    <s v="49"/>
    <s v="PAYS DE LA LOIRE"/>
    <s v="Mayenne-Sarthe-Loir"/>
    <x v="2"/>
    <s v="Oudon"/>
    <n v="3"/>
    <n v="3"/>
    <n v="3"/>
    <n v="3"/>
    <n v="3"/>
    <n v="3"/>
    <n v="3"/>
    <n v="3"/>
    <n v="3"/>
    <n v="0"/>
    <n v="0"/>
    <n v="9"/>
    <n v="3"/>
  </r>
  <r>
    <s v="FRGR1079"/>
    <s v="LE DRENEUC ET SES AFFLUENTS DEPUIS LA SOURCE JUSQU'A LA CONFLUENCE AVEC LE CANAL DE NANTES A BREST"/>
    <s v="NATURELLE"/>
    <n v="1"/>
    <n v="32.196070498351219"/>
    <s v="DRENEUC"/>
    <s v="TP12-A"/>
    <s v="44"/>
    <s v="44"/>
    <s v="PAYS DE LA LOIRE"/>
    <s v="Vilaine et côtiers bretons"/>
    <x v="2"/>
    <s v="Vilaine"/>
    <n v="3"/>
    <n v="3"/>
    <n v="3"/>
    <n v="3"/>
    <n v="3"/>
    <n v="3"/>
    <n v="3"/>
    <n v="3"/>
    <n v="3"/>
    <n v="0"/>
    <n v="0"/>
    <n v="9"/>
    <n v="3"/>
  </r>
  <r>
    <s v="FRGR1080"/>
    <s v="LE PORAME ET SES AFFLUENTS DEPUIS LA SOURCE JUSQU'A LA CONFLUENCE AVEC LE LOIR"/>
    <s v="NATURELLE"/>
    <n v="1"/>
    <n v="69.477590300413866"/>
    <s v="PONT RAME"/>
    <s v="TP9"/>
    <s v="49"/>
    <s v="49"/>
    <s v="PAYS DE LA LOIRE"/>
    <s v="Loire aval et côtiers vendéens"/>
    <x v="2"/>
    <s v="Loir"/>
    <n v="3"/>
    <n v="3"/>
    <n v="3"/>
    <n v="1"/>
    <n v="3"/>
    <n v="3"/>
    <n v="1"/>
    <n v="3"/>
    <n v="3"/>
    <n v="2"/>
    <n v="0"/>
    <n v="7"/>
    <n v="1"/>
  </r>
  <r>
    <s v="FRGR1081"/>
    <s v="LE MELINAIS ET SES AFFLUENTS DEPUIS LA SOURCE JUSQU'A LA CONFLUENCE AVEC LE LOIR"/>
    <s v="NATURELLE"/>
    <n v="1"/>
    <n v="37.570481749025397"/>
    <s v="MELINAIS"/>
    <s v="TP9"/>
    <s v="49"/>
    <s v="49 ; 72"/>
    <s v="PAYS DE LA LOIRE"/>
    <s v="Loire aval et côtiers vendéens"/>
    <x v="2"/>
    <s v="Loir"/>
    <n v="3"/>
    <n v="2"/>
    <n v="3"/>
    <n v="3"/>
    <n v="3"/>
    <n v="3"/>
    <n v="3"/>
    <n v="3"/>
    <n v="3"/>
    <n v="0"/>
    <n v="1"/>
    <n v="8"/>
    <n v="2"/>
  </r>
  <r>
    <s v="FRGR1082"/>
    <s v="LES FORGES ET SES AFFLUENTS DEPUIS LA SOURCE JUSQU'A LA CONFLUENCE AVEC LE DON"/>
    <s v="NATURELLE"/>
    <n v="1"/>
    <n v="14.295178382260209"/>
    <s v="FORGES"/>
    <s v="TP12-A"/>
    <s v="44"/>
    <s v="44"/>
    <s v="PAYS DE LA LOIRE"/>
    <s v="Vilaine et côtiers bretons"/>
    <x v="2"/>
    <s v="Vilaine"/>
    <n v="3"/>
    <n v="3"/>
    <n v="3"/>
    <n v="2"/>
    <n v="3"/>
    <n v="3"/>
    <n v="3"/>
    <n v="3"/>
    <n v="3"/>
    <n v="0"/>
    <n v="1"/>
    <n v="8"/>
    <n v="2"/>
  </r>
  <r>
    <s v="FRGR1083"/>
    <s v="LE MENDE ET SES AFFLUENTS DEPUIS LA SOURCE JUSQU'A LA CONFLUENCE AVEC LA DORE"/>
    <s v="NATURELLE"/>
    <n v="1"/>
    <n v="30.994154793859749"/>
    <s v="MENDE"/>
    <s v="TP3"/>
    <s v="63"/>
    <s v="63"/>
    <s v="AUVERGNE-RHONE-ALPES"/>
    <s v="Allier-Loire amont"/>
    <x v="0"/>
    <s v="Dore"/>
    <n v="3"/>
    <n v="3"/>
    <n v="3"/>
    <n v="2"/>
    <n v="3"/>
    <n v="3"/>
    <n v="3"/>
    <n v="3"/>
    <n v="3"/>
    <n v="0"/>
    <n v="1"/>
    <n v="8"/>
    <n v="2"/>
  </r>
  <r>
    <s v="FRGR1084"/>
    <s v="LE FOSSE JURE ET SES AFFLUENTS DEPUIS LA SOURCE JUSQU'A LA CONFLUENCE AVEC LA LOIRE"/>
    <s v="NATURELLE"/>
    <n v="1"/>
    <n v="20.141826175298661"/>
    <s v="FOSSE JURE"/>
    <s v="TP20"/>
    <s v="45"/>
    <s v="45"/>
    <s v="CENTRE-VAL DE LOIRE"/>
    <s v="Loire moyenne"/>
    <x v="1"/>
    <s v="Nappe de Beauce"/>
    <n v="3"/>
    <n v="3"/>
    <n v="3"/>
    <n v="3"/>
    <n v="3"/>
    <n v="3"/>
    <n v="3"/>
    <n v="2"/>
    <n v="3"/>
    <n v="0"/>
    <n v="1"/>
    <n v="8"/>
    <n v="2"/>
  </r>
  <r>
    <s v="FRGR1085"/>
    <s v="LE PLESSIS ET SES AFFLUENTS DEPUIS LA SOURCE JUSQU'A LA CONFLUENCE AVEC LA SARTHE"/>
    <s v="NATURELLE"/>
    <n v="1"/>
    <n v="14.00707649574564"/>
    <s v="PLESSIS"/>
    <s v="TP9"/>
    <s v="49"/>
    <s v="49"/>
    <s v="PAYS DE LA LOIRE"/>
    <s v="Mayenne-Sarthe-Loir"/>
    <x v="2"/>
    <s v="Sarthe aval"/>
    <n v="3"/>
    <n v="2"/>
    <n v="3"/>
    <n v="3"/>
    <n v="3"/>
    <n v="3"/>
    <n v="3"/>
    <n v="3"/>
    <n v="3"/>
    <n v="0"/>
    <n v="1"/>
    <n v="8"/>
    <n v="2"/>
  </r>
  <r>
    <s v="FRGR1086"/>
    <s v="LE LANGERON ET SES AFFLUENTS DEPUIS LA SOURCE JUSQU'A LA CONFLUENCE AVEC LE LOIR"/>
    <s v="NATURELLE"/>
    <n v="1"/>
    <n v="22.05565035483982"/>
    <s v="LANGERON"/>
    <s v="TP9"/>
    <s v="41"/>
    <s v="37 ; 41"/>
    <s v="CENTRE-VAL DE LOIRE"/>
    <s v="Mayenne-Sarthe-Loir"/>
    <x v="1"/>
    <s v="Loir"/>
    <n v="3"/>
    <n v="3"/>
    <n v="3"/>
    <n v="3"/>
    <n v="3"/>
    <n v="3"/>
    <n v="3"/>
    <n v="3"/>
    <n v="3"/>
    <n v="0"/>
    <n v="0"/>
    <n v="9"/>
    <n v="3"/>
  </r>
  <r>
    <s v="FRGR1087"/>
    <s v="LA TRONNE ET SES AFFLUENTS DEPUIS LA SOURCE JUSQU'A LA CONFLUENCE AVEC LA LOIRE"/>
    <s v="NATURELLE"/>
    <n v="1"/>
    <n v="121.7670365068697"/>
    <s v="TRONNE"/>
    <s v="TP20"/>
    <s v="41"/>
    <s v="41"/>
    <s v="CENTRE-VAL DE LOIRE"/>
    <s v="Loire moyenne"/>
    <x v="1"/>
    <s v="Nappe de Beauce"/>
    <n v="3"/>
    <n v="2"/>
    <n v="3"/>
    <n v="3"/>
    <n v="3"/>
    <n v="3"/>
    <n v="3"/>
    <n v="1"/>
    <n v="3"/>
    <n v="1"/>
    <n v="1"/>
    <n v="7"/>
    <n v="1"/>
  </r>
  <r>
    <s v="FRGR1088"/>
    <s v="LE GRUAU ET SES AFFLUENTS DEPUIS LA SOURCE JUSQU'A LA CONFLUENCE AVEC LE LOIR"/>
    <s v="NATURELLE"/>
    <n v="1"/>
    <n v="50.613007509069"/>
    <s v="GRUAU"/>
    <s v="TP9"/>
    <s v="72"/>
    <s v="72"/>
    <s v="PAYS DE LA LOIRE"/>
    <s v="Mayenne-Sarthe-Loir"/>
    <x v="2"/>
    <s v="Loir"/>
    <n v="3"/>
    <n v="3"/>
    <n v="3"/>
    <n v="3"/>
    <n v="3"/>
    <n v="3"/>
    <n v="3"/>
    <n v="3"/>
    <n v="3"/>
    <n v="0"/>
    <n v="0"/>
    <n v="9"/>
    <n v="3"/>
  </r>
  <r>
    <s v="FRGR1089"/>
    <s v="LA MARE-BOISSEAU ET SES AFFLUENTS DEPUIS LA SOURCE JUSQU'A LA CONFLUENCE AVEC LA SARTHE"/>
    <s v="NATURELLE"/>
    <n v="1"/>
    <n v="12.06047938385618"/>
    <s v="MARE-BOISSEAU"/>
    <s v="TP12-A"/>
    <s v="49"/>
    <s v="49"/>
    <s v="PAYS DE LA LOIRE"/>
    <s v="Mayenne-Sarthe-Loir"/>
    <x v="2"/>
    <s v="Sarthe aval"/>
    <n v="3"/>
    <n v="3"/>
    <n v="3"/>
    <n v="2"/>
    <n v="3"/>
    <n v="3"/>
    <n v="3"/>
    <n v="3"/>
    <n v="3"/>
    <n v="0"/>
    <n v="1"/>
    <n v="8"/>
    <n v="2"/>
  </r>
  <r>
    <s v="FRGR1090"/>
    <s v="LE RODIVEAU ET SES AFFLUENTS DEPUIS LA SOURCE JUSQU'A LA CONFLUENCE AVEC LE LOIR"/>
    <s v="NATURELLE"/>
    <n v="1"/>
    <n v="73.946929597308426"/>
    <s v="RODIVEAU"/>
    <s v="TP9"/>
    <s v="49"/>
    <s v="49 ; 72"/>
    <s v="PAYS DE LA LOIRE"/>
    <s v="Mayenne-Sarthe-Loir"/>
    <x v="2"/>
    <s v="Loir"/>
    <n v="3"/>
    <n v="3"/>
    <n v="3"/>
    <n v="3"/>
    <n v="2"/>
    <n v="3"/>
    <n v="3"/>
    <n v="3"/>
    <n v="3"/>
    <n v="0"/>
    <n v="1"/>
    <n v="8"/>
    <n v="2"/>
  </r>
  <r>
    <s v="FRGR1091"/>
    <s v="LE RAU DE LA BOULAIE ET SES AFFLUENTS DEPUIS LA SOURCE JUSQU'A LA CONFLUENCE AVEC L'ARDOUX"/>
    <s v="NATURELLE"/>
    <n v="1"/>
    <n v="17.324849777705321"/>
    <s v="RAU DE SAINT-LAURENT-NOUAN"/>
    <s v="TP20"/>
    <s v="41"/>
    <s v="41 ; 45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092"/>
    <s v="LE MINCHOUX ET SES AFFLUENTS DEPUIS LA SOURCE JUSQU'A LA CONFLUENCE AVEC LA DORE"/>
    <s v="NATURELLE"/>
    <n v="1"/>
    <n v="14.67971459646937"/>
    <s v="MINCHOUX"/>
    <s v="TP3"/>
    <s v="63"/>
    <s v="63"/>
    <s v="AUVERGNE-RHONE-ALPES"/>
    <s v="Allier-Loire amont"/>
    <x v="0"/>
    <s v="Dore"/>
    <n v="3"/>
    <n v="2"/>
    <n v="3"/>
    <n v="3"/>
    <n v="3"/>
    <n v="3"/>
    <n v="3"/>
    <n v="3"/>
    <n v="3"/>
    <n v="0"/>
    <n v="1"/>
    <n v="8"/>
    <n v="2"/>
  </r>
  <r>
    <s v="FRGR1093"/>
    <s v="LA DEME ET SES AFFLUENTS DEPUIS LA SOURCE JUSQU'A LA CONFLUENCE AVEC LE LOIR"/>
    <s v="NATURELLE"/>
    <n v="1"/>
    <n v="205.90864606712969"/>
    <s v="DEME"/>
    <s v="TP9"/>
    <s v="37"/>
    <s v="37 ; 41 ; 72"/>
    <s v="CENTRE-VAL DE LOIRE"/>
    <s v="Mayenne-Sarthe-Loir"/>
    <x v="1"/>
    <s v="Loir"/>
    <n v="3"/>
    <n v="3"/>
    <n v="1"/>
    <n v="3"/>
    <n v="3"/>
    <n v="3"/>
    <n v="3"/>
    <n v="3"/>
    <n v="3"/>
    <n v="1"/>
    <n v="0"/>
    <n v="8"/>
    <n v="1"/>
  </r>
  <r>
    <s v="FRGR1094"/>
    <s v="LE CARPENTRAS ET SES AFFLUENTS DEPUIS LA SOURCE JUSQU'A LA CONFLUENCE AVEC LE LOIR"/>
    <s v="NATURELLE"/>
    <n v="1"/>
    <n v="32.597537457775807"/>
    <s v="CARPENTRAS"/>
    <s v="TP9"/>
    <s v="72"/>
    <s v="72"/>
    <s v="PAYS DE LA LOIRE"/>
    <s v="Mayenne-Sarthe-Loir"/>
    <x v="2"/>
    <s v="Loir"/>
    <n v="3"/>
    <n v="3"/>
    <n v="3"/>
    <n v="3"/>
    <n v="3"/>
    <n v="3"/>
    <n v="3"/>
    <n v="3"/>
    <n v="3"/>
    <n v="0"/>
    <n v="0"/>
    <n v="9"/>
    <n v="3"/>
  </r>
  <r>
    <s v="FRGR1095"/>
    <s v="LE LEURAY ET SES AFFLUENTS DEPUIS LA SOURCE JUSQU'A LA CONFLUENCE AVEC LE LOIR"/>
    <s v="NATURELLE"/>
    <n v="1"/>
    <n v="23.906001403908391"/>
    <s v="LEURAY"/>
    <s v="TP9"/>
    <s v="72"/>
    <s v="49 ; 72"/>
    <s v="PAYS DE LA LOIRE"/>
    <s v="Mayenne-Sarthe-Loir"/>
    <x v="2"/>
    <s v="Loir"/>
    <n v="3"/>
    <n v="2"/>
    <n v="3"/>
    <n v="3"/>
    <n v="3"/>
    <n v="3"/>
    <n v="3"/>
    <n v="3"/>
    <n v="3"/>
    <n v="0"/>
    <n v="1"/>
    <n v="8"/>
    <n v="2"/>
  </r>
  <r>
    <s v="FRGR1096"/>
    <s v="LE BOULAY ET SES AFFLUENTS DEPUIS LA SOURCE JUSQU'A LA CONFLUENCE AVEC LE LOIR"/>
    <s v="NATURELLE"/>
    <n v="1"/>
    <n v="17.66440584061797"/>
    <s v="BOULAY"/>
    <s v="TP9"/>
    <s v="72"/>
    <s v="72"/>
    <s v="PAYS DE LA LOIRE"/>
    <s v="Mayenne-Sarthe-Loir"/>
    <x v="2"/>
    <s v="Loir"/>
    <n v="3"/>
    <n v="3"/>
    <n v="3"/>
    <n v="2"/>
    <n v="2"/>
    <n v="3"/>
    <n v="3"/>
    <n v="3"/>
    <n v="3"/>
    <n v="0"/>
    <n v="2"/>
    <n v="7"/>
    <n v="2"/>
  </r>
  <r>
    <s v="FRGR1097"/>
    <s v="LE LIEN ET SES AFFLUENTS DEPUIS LA SOURCE JUSQU'A LA CONFLUENCE AVEC LA LOIRE"/>
    <s v="NATURELLE"/>
    <n v="1"/>
    <n v="50.487317356778583"/>
    <s v="LIEN"/>
    <s v="TP20"/>
    <s v="41"/>
    <s v="41 ; 45"/>
    <s v="CENTRE-VAL DE LOIRE"/>
    <s v="Loire moyenne"/>
    <x v="1"/>
    <s v="Nappe de Beauce"/>
    <n v="3"/>
    <n v="3"/>
    <n v="3"/>
    <n v="3"/>
    <n v="3"/>
    <n v="3"/>
    <n v="3"/>
    <n v="3"/>
    <n v="3"/>
    <n v="0"/>
    <n v="0"/>
    <n v="9"/>
    <n v="3"/>
  </r>
  <r>
    <s v="FRGR1098"/>
    <s v="LE CHAMBOUX ET SES AFFLUENTS DEPUIS LA SOURCE JUSQU'A LA CONFLUENCE AVEC LA VIENNE"/>
    <s v="NATURELLE"/>
    <n v="1"/>
    <n v="10.4073967069854"/>
    <s v="CHAMBOUX"/>
    <s v="TP21"/>
    <s v="19"/>
    <s v="19"/>
    <s v="NOUVELLE-AQUITAINE"/>
    <s v="Vienne et Creuse"/>
    <x v="4"/>
    <s v="Vienne"/>
    <n v="3"/>
    <n v="3"/>
    <n v="3"/>
    <n v="2"/>
    <n v="2"/>
    <n v="2"/>
    <n v="3"/>
    <n v="3"/>
    <n v="3"/>
    <n v="0"/>
    <n v="3"/>
    <n v="6"/>
    <n v="2"/>
  </r>
  <r>
    <s v="FRGR1099"/>
    <s v="LE NICLOS ET SES AFFLUENTS DEPUIS LA SOURCE JUSQU'A LA CONFLUENCE AVEC LE LOIR"/>
    <s v="NATURELLE"/>
    <n v="1"/>
    <n v="22.726285817867598"/>
    <s v="NICLOS"/>
    <s v="TP9"/>
    <s v="41"/>
    <s v="37 ; 41"/>
    <s v="CENTRE-VAL DE LOIRE"/>
    <s v="Mayenne-Sarthe-Loir"/>
    <x v="1"/>
    <s v="Loir"/>
    <n v="3"/>
    <n v="3"/>
    <n v="3"/>
    <n v="3"/>
    <n v="3"/>
    <n v="3"/>
    <n v="3"/>
    <n v="3"/>
    <n v="3"/>
    <n v="0"/>
    <n v="0"/>
    <n v="9"/>
    <n v="3"/>
  </r>
  <r>
    <s v="FRGR1100"/>
    <s v="LE FOSSE DU MOULIN ET SES AFFLUENTS DEPUIS LA SOURCE JUSQU'A LA CONFLUENCE AVEC LA LOIRE"/>
    <s v="NATURELLE"/>
    <n v="1"/>
    <n v="32.732119092158591"/>
    <s v="FOSSE DU MOULIN"/>
    <s v="TP20"/>
    <s v="45"/>
    <s v="45"/>
    <s v="CENTRE-VAL DE LOIRE"/>
    <s v="Loire moyenne"/>
    <x v="1"/>
    <s v="Nappe de Beauce"/>
    <n v="3"/>
    <n v="3"/>
    <n v="1"/>
    <n v="3"/>
    <n v="3"/>
    <n v="3"/>
    <n v="3"/>
    <n v="3"/>
    <n v="3"/>
    <n v="1"/>
    <n v="0"/>
    <n v="8"/>
    <n v="1"/>
  </r>
  <r>
    <s v="FRGR1101"/>
    <s v="LE MERDREAU ET SES AFFLUENTS DEPUIS LA SOURCE JUSQU'A LA CONFLUENCE AVEC LE LOIR"/>
    <s v="NATURELLE"/>
    <n v="1"/>
    <n v="23.025977630967091"/>
    <s v="MERDREAU"/>
    <s v="TP9"/>
    <s v="41"/>
    <s v="41"/>
    <s v="CENTRE-VAL DE LOIRE"/>
    <s v="Mayenne-Sarthe-Loir"/>
    <x v="1"/>
    <s v="Loir"/>
    <n v="3"/>
    <n v="2"/>
    <n v="1"/>
    <n v="3"/>
    <n v="2"/>
    <n v="3"/>
    <n v="3"/>
    <n v="3"/>
    <n v="1"/>
    <n v="2"/>
    <n v="2"/>
    <n v="5"/>
    <n v="1"/>
  </r>
  <r>
    <s v="FRGR1102"/>
    <s v="LA BACONNE ET SES AFFLUENTS DEPUIS LA SOURCE JUSQU'A LA CONFLUENCE AVEC LA MAYENNE"/>
    <s v="NATURELLE"/>
    <n v="1"/>
    <n v="24.210896245650378"/>
    <s v="BACONNE"/>
    <s v="TP12-A"/>
    <s v="49"/>
    <s v="49"/>
    <s v="PAYS DE LA LOIRE"/>
    <s v="Mayenne-Sarthe-Loir"/>
    <x v="2"/>
    <s v="Mayenne"/>
    <n v="3"/>
    <n v="3"/>
    <n v="3"/>
    <n v="3"/>
    <n v="2"/>
    <n v="3"/>
    <n v="3"/>
    <n v="3"/>
    <n v="3"/>
    <n v="0"/>
    <n v="1"/>
    <n v="8"/>
    <n v="2"/>
  </r>
  <r>
    <s v="FRGR1103"/>
    <s v="LA CONE ET SES AFFLUENTS DEPUIS LA SOURCE JUSQU'A LA CONFLUENCE AVEC LE DON"/>
    <s v="NATURELLE"/>
    <n v="1"/>
    <n v="103.4666300217098"/>
    <s v="CONE"/>
    <s v="TP12-A"/>
    <s v="44"/>
    <s v="44"/>
    <s v="PAYS DE LA LOIRE"/>
    <s v="Vilaine et côtiers bretons"/>
    <x v="2"/>
    <s v="Vilaine"/>
    <n v="3"/>
    <n v="3"/>
    <n v="3"/>
    <n v="3"/>
    <n v="3"/>
    <n v="3"/>
    <n v="3"/>
    <n v="2"/>
    <n v="3"/>
    <n v="0"/>
    <n v="1"/>
    <n v="8"/>
    <n v="2"/>
  </r>
  <r>
    <s v="FRGR1104"/>
    <s v="LE FARGOT ET SES AFFLUENTS DEPUIS LA SOURCE JUSQU'A LA CONFLUENCE AVEC LE LOIR"/>
    <s v="NATURELLE"/>
    <n v="1"/>
    <n v="15.615854547385039"/>
    <s v="FARGOT"/>
    <s v="TP9"/>
    <s v="41"/>
    <s v="41"/>
    <s v="CENTRE-VAL DE LOIRE"/>
    <s v="Mayenne-Sarthe-Loir"/>
    <x v="1"/>
    <s v="Loir"/>
    <n v="3"/>
    <n v="2"/>
    <n v="3"/>
    <n v="3"/>
    <n v="2"/>
    <n v="3"/>
    <n v="3"/>
    <n v="3"/>
    <n v="3"/>
    <n v="0"/>
    <n v="2"/>
    <n v="7"/>
    <n v="2"/>
  </r>
  <r>
    <s v="FRGR1105"/>
    <s v="LA CENDRINE ET SES AFFLUENTS DEPUIS LA SOURCE JUSQU'A LA CONFLUENCE AVEC LE LOIR"/>
    <s v="NATURELLE"/>
    <n v="1"/>
    <n v="34.074209273369512"/>
    <s v="CENDRINE"/>
    <s v="TP9"/>
    <s v="41"/>
    <s v="37 ; 41"/>
    <s v="CENTRE-VAL DE LOIRE"/>
    <s v="Mayenne-Sarthe-Loir"/>
    <x v="1"/>
    <s v="Loir"/>
    <n v="3"/>
    <n v="3"/>
    <n v="3"/>
    <n v="3"/>
    <n v="3"/>
    <n v="3"/>
    <n v="3"/>
    <n v="3"/>
    <n v="3"/>
    <n v="0"/>
    <n v="0"/>
    <n v="9"/>
    <n v="3"/>
  </r>
  <r>
    <s v="FRGR1106"/>
    <s v="LE PRE LONG ET SES AFFLUENTS DEPUIS LA SOURCE JUSQU'A LA CONFLUENCE AVEC LA SARTHE"/>
    <s v="NATURELLE"/>
    <n v="1"/>
    <n v="30.560398159742618"/>
    <s v="PRE LONG"/>
    <s v="TP9"/>
    <s v="49"/>
    <s v="49 ; 72"/>
    <s v="PAYS DE LA LOIRE"/>
    <s v="Mayenne-Sarthe-Loir"/>
    <x v="2"/>
    <s v="Sarthe aval"/>
    <n v="3"/>
    <n v="3"/>
    <n v="1"/>
    <n v="3"/>
    <n v="3"/>
    <n v="3"/>
    <n v="3"/>
    <n v="2"/>
    <n v="3"/>
    <n v="1"/>
    <n v="1"/>
    <n v="7"/>
    <n v="1"/>
  </r>
  <r>
    <s v="FRGR1107"/>
    <s v="LE PRALONG ET SES AFFLUENTS DEPUIS LA SOURCE JUSQU'A LA CONFLUENCE AVEC LE VIZEZY"/>
    <s v="NATURELLE"/>
    <n v="1"/>
    <n v="23.506774137156331"/>
    <s v="PRALONG"/>
    <s v="TP3"/>
    <s v="42"/>
    <s v="42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1108"/>
    <s v="LE MARGAS ET SES AFFLUENTS DEPUIS LA SOURCE JUSQU'A LA CONFLUENCE AVEC LA SARTHE"/>
    <s v="NATURELLE"/>
    <n v="1"/>
    <n v="28.79530518756453"/>
    <s v="MARGAS"/>
    <s v="TP12-A"/>
    <s v="49"/>
    <s v="49"/>
    <s v="PAYS DE LA LOIRE"/>
    <s v="Mayenne-Sarthe-Loir"/>
    <x v="2"/>
    <s v="Sarthe aval"/>
    <n v="3"/>
    <n v="3"/>
    <n v="1"/>
    <n v="3"/>
    <n v="3"/>
    <n v="3"/>
    <n v="3"/>
    <n v="3"/>
    <n v="3"/>
    <n v="1"/>
    <n v="0"/>
    <n v="8"/>
    <n v="1"/>
  </r>
  <r>
    <s v="FRGR1109"/>
    <s v="LA BRISSE ET SES AFFLUENTS DEPUIS LA SOURCE JUSQU'A LA CONFLUENCE AVEC LE LOIR"/>
    <s v="NATURELLE"/>
    <n v="1"/>
    <n v="36.299542317322462"/>
    <s v="BRISSE"/>
    <s v="TP9"/>
    <s v="41"/>
    <s v="41"/>
    <s v="CENTRE-VAL DE LOIRE"/>
    <s v="Mayenne-Sarthe-Loir"/>
    <x v="1"/>
    <s v="Loir"/>
    <n v="3"/>
    <n v="3"/>
    <n v="3"/>
    <n v="1"/>
    <n v="2"/>
    <n v="3"/>
    <n v="1"/>
    <n v="3"/>
    <n v="3"/>
    <n v="2"/>
    <n v="1"/>
    <n v="6"/>
    <n v="1"/>
  </r>
  <r>
    <s v="FRGR1110"/>
    <s v="LE BOIS ET SES AFFLUENTS DEPUIS LA SOURCE JUSQU'A LA CONFLUENCE AVEC LE LOIR"/>
    <s v="NATURELLE"/>
    <n v="1"/>
    <n v="27.68668326451715"/>
    <s v="BOIR"/>
    <s v="TP9"/>
    <s v="72"/>
    <s v="72"/>
    <s v="PAYS DE LA LOIRE"/>
    <s v="Mayenne-Sarthe-Loir"/>
    <x v="2"/>
    <s v="Loir"/>
    <n v="3"/>
    <n v="3"/>
    <n v="3"/>
    <n v="3"/>
    <n v="3"/>
    <n v="3"/>
    <n v="3"/>
    <n v="3"/>
    <n v="3"/>
    <n v="0"/>
    <n v="0"/>
    <n v="9"/>
    <n v="3"/>
  </r>
  <r>
    <s v="FRGR1111"/>
    <s v="LE VEZENNE ET SES AFFLUENTS DEPUIS LA SOURCE JUSQU'A LA CONFLUENCE AVEC L'ARDOUX"/>
    <s v="NATURELLE"/>
    <n v="1"/>
    <n v="47.791882940781171"/>
    <s v="VEZENNE"/>
    <s v="TP20"/>
    <s v="45"/>
    <s v="45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112"/>
    <s v="LA SANGE ET SES AFFLUENTS DEPUIS LA SOURCE JUSQU'A LA CONFLUENCE AVEC LA LOIRE"/>
    <s v="NATURELLE"/>
    <n v="1"/>
    <n v="58.556919782097928"/>
    <s v="SANGE"/>
    <s v="TP20"/>
    <s v="45"/>
    <s v="45"/>
    <s v="CENTRE-VAL DE LOIRE"/>
    <s v="Loire moyenne"/>
    <x v="1"/>
    <s v="Hors_Sage"/>
    <n v="3"/>
    <n v="3"/>
    <n v="1"/>
    <n v="3"/>
    <n v="3"/>
    <n v="3"/>
    <n v="3"/>
    <n v="3"/>
    <n v="3"/>
    <n v="1"/>
    <n v="0"/>
    <n v="8"/>
    <n v="1"/>
  </r>
  <r>
    <s v="FRGR1113"/>
    <s v="L'ENFER ET SES AFFLUENTS DEPUIS LA SOURCE JUSQU'A LA CONFLUENCE AVEC LA VILAINE"/>
    <s v="NATURELLE"/>
    <n v="1"/>
    <n v="14.907052241025999"/>
    <s v="ENFER"/>
    <s v="TP12-A"/>
    <s v="44"/>
    <s v="44"/>
    <s v="PAYS DE LA LOIRE"/>
    <s v="Vilaine et côtiers bretons"/>
    <x v="2"/>
    <s v="Vilaine"/>
    <n v="3"/>
    <n v="3"/>
    <n v="3"/>
    <n v="2"/>
    <n v="3"/>
    <n v="3"/>
    <n v="3"/>
    <n v="2"/>
    <n v="3"/>
    <n v="0"/>
    <n v="2"/>
    <n v="7"/>
    <n v="2"/>
  </r>
  <r>
    <s v="FRGR1114"/>
    <s v="LE DINAN ET SES AFFLUENTS DEPUIS LA SOURCE JUSQU'A LA CONFLUENCE AVEC LE LOIR"/>
    <s v="NATURELLE"/>
    <n v="1"/>
    <n v="51.872082162286581"/>
    <s v="DINAN"/>
    <s v="TP9"/>
    <s v="72"/>
    <s v="72"/>
    <s v="PAYS DE LA LOIRE"/>
    <s v="Mayenne-Sarthe-Loir"/>
    <x v="2"/>
    <s v="Loir"/>
    <n v="3"/>
    <n v="3"/>
    <n v="3"/>
    <n v="3"/>
    <n v="2"/>
    <n v="2"/>
    <n v="3"/>
    <n v="3"/>
    <n v="3"/>
    <n v="0"/>
    <n v="2"/>
    <n v="7"/>
    <n v="2"/>
  </r>
  <r>
    <s v="FRGR1115"/>
    <s v="LA FONTAINE DE SASNIERES ET SES AFFLUENTS DEPUIS LA SOURCE JUSQU'A LA CONFLUENCE AVEC LE LOIR"/>
    <s v="NATURELLE"/>
    <n v="1"/>
    <n v="46.036723175357373"/>
    <s v="FONTAINE DE SASNIERES"/>
    <s v="TP9"/>
    <s v="41"/>
    <s v="41"/>
    <s v="CENTRE-VAL DE LOIRE"/>
    <s v="Mayenne-Sarthe-Loir"/>
    <x v="1"/>
    <s v="Loir"/>
    <n v="3"/>
    <n v="2"/>
    <n v="3"/>
    <n v="3"/>
    <n v="3"/>
    <n v="3"/>
    <n v="3"/>
    <n v="3"/>
    <n v="3"/>
    <n v="0"/>
    <n v="1"/>
    <n v="8"/>
    <n v="2"/>
  </r>
  <r>
    <s v="FRGR1116"/>
    <s v="LE BEC D'ABLE ET SES AFFLUENTS DEPUIS LA SOURCE JUSQU'A LA CONFLUENCE AVEC LA LOIRE"/>
    <s v="NATURELLE"/>
    <n v="1"/>
    <n v="99.836452222189948"/>
    <s v="BEC D AB"/>
    <s v="P20"/>
    <s v="45"/>
    <s v="45"/>
    <s v="CENTRE-VAL DE LOIRE"/>
    <s v="Loire moyenne"/>
    <x v="1"/>
    <s v="Hors_Sage"/>
    <n v="3"/>
    <n v="2"/>
    <n v="3"/>
    <n v="3"/>
    <n v="3"/>
    <n v="3"/>
    <n v="3"/>
    <n v="1"/>
    <n v="3"/>
    <n v="1"/>
    <n v="1"/>
    <n v="7"/>
    <n v="1"/>
  </r>
  <r>
    <s v="FRGR1117"/>
    <s v="LE GANDELIN ET SES AFFLUENTS DEPUIS LA SOURCE JUSQU'A LA CONFLUENCE AVEC L'AUNE"/>
    <s v="NATURELLE"/>
    <n v="1"/>
    <n v="30.905747658389949"/>
    <s v="GANDELIN"/>
    <s v="TP9"/>
    <s v="72"/>
    <s v="72"/>
    <s v="PAYS DE LA LOIRE"/>
    <s v="Mayenne-Sarthe-Loir"/>
    <x v="2"/>
    <s v="Loir"/>
    <n v="3"/>
    <n v="3"/>
    <n v="3"/>
    <n v="3"/>
    <n v="3"/>
    <n v="2"/>
    <n v="3"/>
    <n v="1"/>
    <n v="3"/>
    <n v="1"/>
    <n v="1"/>
    <n v="7"/>
    <n v="1"/>
  </r>
  <r>
    <s v="FRGR1118"/>
    <s v="LE RU ET SES AFFLUENTS DEPUIS LA SOURCE JUSQU'A LA CONFLUENCE AVEC LA LOIRE"/>
    <s v="NATURELLE"/>
    <n v="1"/>
    <n v="34.436560835871028"/>
    <s v="RU"/>
    <s v="TP20"/>
    <s v="45"/>
    <s v="45"/>
    <s v="CENTRE-VAL DE LOIRE"/>
    <s v="Loire moyenne"/>
    <x v="1"/>
    <s v="Nappe de Beauce"/>
    <n v="3"/>
    <n v="3"/>
    <n v="1"/>
    <n v="3"/>
    <n v="3"/>
    <n v="3"/>
    <n v="3"/>
    <n v="3"/>
    <n v="3"/>
    <n v="1"/>
    <n v="0"/>
    <n v="8"/>
    <n v="1"/>
  </r>
  <r>
    <s v="FRGR1119"/>
    <s v="LE RAU DE DAMPIERRE-EN-BURLY ET SES AFFLUENTS DEPUIS LA SOURCE JUSQU'A LA CONFLUENCE AVEC LA LOIRE"/>
    <s v="NATURELLE"/>
    <n v="1"/>
    <n v="40.467924126611052"/>
    <s v="RAU DE DAMPIERRE-EN-BURLY"/>
    <s v="TP20"/>
    <s v="45"/>
    <s v="45"/>
    <s v="CENTRE-VAL DE LOIRE"/>
    <s v="Loire moyenne"/>
    <x v="1"/>
    <s v="Nappe de Beauce"/>
    <n v="3"/>
    <n v="3"/>
    <n v="1"/>
    <n v="3"/>
    <n v="3"/>
    <n v="3"/>
    <n v="3"/>
    <n v="3"/>
    <n v="3"/>
    <n v="1"/>
    <n v="0"/>
    <n v="8"/>
    <n v="1"/>
  </r>
  <r>
    <s v="FRGR1120"/>
    <s v="LES GRANDES VALLEES ET SES AFFLUENTS DEPUIS LA SOURCE JUSQU'A LA CONFLUENCE AVEC LA MAYENNE"/>
    <s v="NATURELLE"/>
    <n v="1"/>
    <n v="31.425941418853821"/>
    <s v="GRANDES VALLEES"/>
    <s v="TP12-A"/>
    <s v="49"/>
    <s v="49 ; 53"/>
    <s v="PAYS DE LA LOIRE"/>
    <s v="Mayenne-Sarthe-Loir"/>
    <x v="2"/>
    <s v="Mayenne"/>
    <n v="3"/>
    <n v="3"/>
    <n v="3"/>
    <n v="3"/>
    <n v="3"/>
    <n v="3"/>
    <n v="3"/>
    <n v="2"/>
    <n v="3"/>
    <n v="0"/>
    <n v="1"/>
    <n v="8"/>
    <n v="2"/>
  </r>
  <r>
    <s v="FRGR1121"/>
    <s v="L'YRE ET SES AFFLUENTS DEPUIS LA SOURCE JUSQU'A LA CONFLUENCE AVEC LE LOIR"/>
    <s v="NATURELLE"/>
    <n v="1"/>
    <n v="67.133580697819227"/>
    <s v="YRE"/>
    <s v="TP9"/>
    <s v="72"/>
    <s v="72"/>
    <s v="PAYS DE LA LOIRE"/>
    <s v="Mayenne-Sarthe-Loir"/>
    <x v="2"/>
    <s v="Loir"/>
    <n v="3"/>
    <n v="2"/>
    <n v="1"/>
    <n v="3"/>
    <n v="2"/>
    <n v="3"/>
    <n v="3"/>
    <n v="3"/>
    <n v="3"/>
    <n v="1"/>
    <n v="2"/>
    <n v="6"/>
    <n v="1"/>
  </r>
  <r>
    <s v="FRGR1122"/>
    <s v="LE PETIT ARDOUX ET SES AFFLUENTS DEPUIS LA SOURCE JUSQU'A LA CONFLUENCE AVEC L'ARDOUX"/>
    <s v="NATURELLE"/>
    <n v="1"/>
    <n v="25.486711168469249"/>
    <s v="PETIT ARDOUX"/>
    <s v="TP20"/>
    <s v="45"/>
    <s v="45"/>
    <s v="CENTRE-VAL DE LOIRE"/>
    <s v="Loire moyenne"/>
    <x v="1"/>
    <s v="Hors_Sage"/>
    <n v="3"/>
    <n v="3"/>
    <n v="1"/>
    <n v="3"/>
    <n v="3"/>
    <n v="3"/>
    <n v="3"/>
    <n v="3"/>
    <n v="3"/>
    <n v="1"/>
    <n v="0"/>
    <n v="8"/>
    <n v="1"/>
  </r>
  <r>
    <s v="FRGR1123"/>
    <s v="L'ARGANCE ET SES AFFLUENTS DEPUIS LA SOURCE JUSQU'A LA CONFLUENCE AVEC LE LOIR"/>
    <s v="NATURELLE"/>
    <n v="1"/>
    <n v="80.321672023614738"/>
    <s v="ARGANCE"/>
    <s v="TP9"/>
    <s v="72"/>
    <s v="49 ; 72"/>
    <s v="PAYS DE LA LOIRE"/>
    <s v="Mayenne-Sarthe-Loir"/>
    <x v="2"/>
    <s v="Loir"/>
    <n v="3"/>
    <n v="3"/>
    <n v="3"/>
    <n v="1"/>
    <n v="3"/>
    <n v="3"/>
    <n v="1"/>
    <n v="3"/>
    <n v="3"/>
    <n v="2"/>
    <n v="0"/>
    <n v="7"/>
    <n v="1"/>
  </r>
  <r>
    <s v="FRGR1124"/>
    <s v="LE RICHARDAIS ET SES AFFLUENTS DEPUIS LA SOURCE JUSQU'A LA CONFLUENCE AVEC L'OUDON"/>
    <s v="NATURELLE"/>
    <n v="1"/>
    <n v="19.254229889610819"/>
    <s v="RICHARDAIS"/>
    <s v="TP12-A"/>
    <s v="49"/>
    <s v="49"/>
    <s v="PAYS DE LA LOIRE"/>
    <s v="Mayenne-Sarthe-Loir"/>
    <x v="2"/>
    <s v="Oudon"/>
    <n v="3"/>
    <n v="3"/>
    <n v="3"/>
    <n v="3"/>
    <n v="3"/>
    <n v="3"/>
    <n v="3"/>
    <n v="2"/>
    <n v="3"/>
    <n v="0"/>
    <n v="1"/>
    <n v="8"/>
    <n v="2"/>
  </r>
  <r>
    <s v="FRGR1125"/>
    <s v="LE VERTOLAYE ET SES AFFLUENTS DEPUIS LA SOURCE JUSQU'A LA CONFLUENCE AVEC LA DORE"/>
    <s v="NATURELLE"/>
    <n v="1"/>
    <n v="24.381702260095569"/>
    <s v="VERTOLAYE"/>
    <s v="TP3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1126"/>
    <s v="LA SAZEE ET SES AFFLUENTS DEPUIS LA SOURCE JUSQU'A LA CONFLUENCE AVEC L'OUDON"/>
    <s v="NATURELLE"/>
    <n v="1"/>
    <n v="71.888187731646198"/>
    <s v="SAZEE"/>
    <s v="TP12-A"/>
    <s v="49"/>
    <s v="49 ; 53"/>
    <s v="PAYS DE LA LOIRE"/>
    <s v="Mayenne-Sarthe-Loir"/>
    <x v="2"/>
    <s v="Oudon"/>
    <n v="3"/>
    <n v="3"/>
    <n v="3"/>
    <n v="3"/>
    <n v="3"/>
    <n v="3"/>
    <n v="3"/>
    <n v="3"/>
    <n v="3"/>
    <n v="0"/>
    <n v="0"/>
    <n v="9"/>
    <n v="3"/>
  </r>
  <r>
    <s v="FRGR1127"/>
    <s v="LA BATAILLE ET SES AFFLUENTS DEPUIS LA SOURCE JUSQU'A LA CONFLUENCE AVEC L'AFF"/>
    <s v="NATURELLE"/>
    <n v="1"/>
    <n v="16.140438753288421"/>
    <s v="BATAILLE"/>
    <s v="TP12-A"/>
    <s v="35"/>
    <s v="35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1128"/>
    <s v="LA HOUZEE ET SES AFFLUENTS DEPUIS LA SOURCE JUSQU'A LA CONFLUENCE AVEC LE LOIR"/>
    <s v="NATURELLE"/>
    <n v="1"/>
    <n v="118.4569761043318"/>
    <s v="HOUZE"/>
    <s v="TP9"/>
    <s v="41"/>
    <s v="41"/>
    <s v="CENTRE-VAL DE LOIRE"/>
    <s v="Mayenne-Sarthe-Loir"/>
    <x v="1"/>
    <s v="Loir"/>
    <n v="3"/>
    <n v="3"/>
    <n v="3"/>
    <n v="2"/>
    <n v="3"/>
    <n v="3"/>
    <n v="3"/>
    <n v="3"/>
    <n v="3"/>
    <n v="0"/>
    <n v="1"/>
    <n v="8"/>
    <n v="2"/>
  </r>
  <r>
    <s v="FRGR1129"/>
    <s v="LE GRAND RI ET SES AFFLUENTS DEPUIS LA SOURCE JUSQU'A LA CONFLUENCE AVEC LE LOIR"/>
    <s v="NATURELLE"/>
    <n v="1"/>
    <n v="28.336046274631681"/>
    <s v="GRAND RI"/>
    <s v="TP9"/>
    <s v="41"/>
    <s v="41"/>
    <s v="CENTRE-VAL DE LOIRE"/>
    <s v="Mayenne-Sarthe-Loir"/>
    <x v="1"/>
    <s v="Loir"/>
    <n v="3"/>
    <n v="3"/>
    <n v="3"/>
    <n v="2"/>
    <n v="3"/>
    <n v="3"/>
    <n v="3"/>
    <n v="3"/>
    <n v="3"/>
    <n v="0"/>
    <n v="1"/>
    <n v="8"/>
    <n v="2"/>
  </r>
  <r>
    <s v="FRGR1131"/>
    <s v="LE BARAIZE ET SES AFFLUENTS DEPUIS LA SOURCE JUSQU'A LA CONFLUENCE AVEC LA SARTHE"/>
    <s v="NATURELLE"/>
    <n v="1"/>
    <n v="90.387261840569664"/>
    <s v="BARAIZE"/>
    <s v="TP12-A"/>
    <s v="53"/>
    <s v="49 ; 53"/>
    <s v="PAYS DE LA LOIRE"/>
    <s v="Mayenne-Sarthe-Loir"/>
    <x v="2"/>
    <s v="Sarthe aval"/>
    <n v="3"/>
    <n v="3"/>
    <n v="3"/>
    <n v="3"/>
    <n v="3"/>
    <n v="3"/>
    <n v="3"/>
    <n v="3"/>
    <n v="3"/>
    <n v="0"/>
    <n v="0"/>
    <n v="9"/>
    <n v="3"/>
  </r>
  <r>
    <s v="FRGR1132"/>
    <s v="LE RAU DE PARCE-SUR-SARTHE ET SES AFFLUENTS DEPUIS LA SOURCE JUSQU'A LA CONFLUENCE AVEC LA SARTHE"/>
    <s v="NATURELLE"/>
    <n v="1"/>
    <n v="18.477619874002531"/>
    <s v="RAU DE PARCE-SUR-SARTHE"/>
    <s v="TP9"/>
    <s v="72"/>
    <s v="72"/>
    <s v="PAYS DE LA LOIRE"/>
    <s v="Mayenne-Sarthe-Loir"/>
    <x v="2"/>
    <s v="Sarthe aval"/>
    <n v="3"/>
    <n v="3"/>
    <n v="3"/>
    <n v="3"/>
    <n v="3"/>
    <n v="3"/>
    <n v="3"/>
    <n v="3"/>
    <n v="3"/>
    <n v="0"/>
    <n v="0"/>
    <n v="9"/>
    <n v="3"/>
  </r>
  <r>
    <s v="FRGR1133"/>
    <s v="LE GRAMOULOU ET SES AFFLUENTS DEPUIS LA SOURCE JUSQU'A LA CONFLUENCE AVEC LA VIENNE"/>
    <s v="NATURELLE"/>
    <n v="1"/>
    <n v="12.624476929134079"/>
    <s v="GRAMOULOU"/>
    <s v="TP21"/>
    <s v="87"/>
    <s v="87"/>
    <s v="NOUVELLE-AQUITAINE"/>
    <s v="Vienne et Creuse"/>
    <x v="4"/>
    <s v="Vienne"/>
    <n v="3"/>
    <n v="3"/>
    <n v="1"/>
    <n v="3"/>
    <n v="3"/>
    <n v="3"/>
    <n v="3"/>
    <n v="2"/>
    <n v="3"/>
    <n v="1"/>
    <n v="1"/>
    <n v="7"/>
    <n v="1"/>
  </r>
  <r>
    <s v="FRGR1134"/>
    <s v="LA QUEILLE ET SES AFFLUENTS DEPUIS LA SOURCE JUSQU'A LA CONFLUENCE AVEC L'OUDON"/>
    <s v="NATURELLE"/>
    <n v="1"/>
    <n v="11.947180935262431"/>
    <s v="QUEILLE"/>
    <s v="TP12-A"/>
    <s v="49"/>
    <s v="49 ; 53"/>
    <s v="PAYS DE LA LOIRE"/>
    <s v="Mayenne-Sarthe-Loir"/>
    <x v="2"/>
    <s v="Oudon"/>
    <n v="3"/>
    <n v="3"/>
    <n v="3"/>
    <n v="3"/>
    <n v="3"/>
    <n v="3"/>
    <n v="3"/>
    <n v="3"/>
    <n v="3"/>
    <n v="0"/>
    <n v="0"/>
    <n v="9"/>
    <n v="3"/>
  </r>
  <r>
    <s v="FRGR1135"/>
    <s v="LE ROUILLARD ET SES AFFLUENTS DEPUIS LA SOURCE JUSQU'A LA CONFLUENCE AVEC LA MAYENNE"/>
    <s v="NATURELLE"/>
    <n v="1"/>
    <n v="25.88082679859772"/>
    <s v="ROUILLARD"/>
    <s v="TP12-A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136"/>
    <s v="LE BERON ET SES AFFLUENTS DEPUIS LA SOURCE JUSQU'A LA CONFLUENCE AVEC LA MAYENNE"/>
    <s v="NATURELLE"/>
    <n v="1"/>
    <n v="67.291214921029422"/>
    <s v="BERON"/>
    <s v="TP12-A"/>
    <s v="53"/>
    <s v="53"/>
    <s v="PAYS DE LA LOIRE"/>
    <s v="Mayenne-Sarthe-Loir"/>
    <x v="2"/>
    <s v="Mayenne"/>
    <n v="3"/>
    <n v="3"/>
    <n v="1"/>
    <n v="2"/>
    <n v="3"/>
    <n v="3"/>
    <n v="3"/>
    <n v="3"/>
    <n v="3"/>
    <n v="1"/>
    <n v="1"/>
    <n v="7"/>
    <n v="1"/>
  </r>
  <r>
    <s v="FRGR1137"/>
    <s v="LES SAUVERS ET SES AFFLUENTS DEPUIS LA SOURCE JUSQU'A LA CONFLUENCE AVEC LA VILAINE"/>
    <s v="NATURELLE"/>
    <n v="1"/>
    <n v="29.779782279513721"/>
    <s v="SAUVERS"/>
    <s v="TP12-A"/>
    <s v="35"/>
    <s v="35"/>
    <s v="BRETAGNE"/>
    <s v="Vilaine et côtiers bretons"/>
    <x v="3"/>
    <s v="Vilaine"/>
    <n v="3"/>
    <n v="3"/>
    <n v="3"/>
    <n v="2"/>
    <n v="2"/>
    <n v="3"/>
    <n v="3"/>
    <n v="3"/>
    <n v="3"/>
    <n v="0"/>
    <n v="2"/>
    <n v="7"/>
    <n v="2"/>
  </r>
  <r>
    <s v="FRGR1138"/>
    <s v="LE REVEILLON ET SES AFFLUENTS DEPUIS LA SOURCE JUSQU'A LA CONFLUENCE AVEC LE LOIR"/>
    <s v="NATURELLE"/>
    <n v="1"/>
    <n v="86.579592083446528"/>
    <s v="REVEILLON"/>
    <s v="TP9"/>
    <s v="41"/>
    <s v="41"/>
    <s v="CENTRE-VAL DE LOIRE"/>
    <s v="Mayenne-Sarthe-Loir"/>
    <x v="1"/>
    <s v="Loir"/>
    <n v="3"/>
    <n v="3"/>
    <n v="3"/>
    <n v="3"/>
    <n v="3"/>
    <n v="3"/>
    <n v="3"/>
    <n v="1"/>
    <n v="3"/>
    <n v="1"/>
    <n v="0"/>
    <n v="8"/>
    <n v="1"/>
  </r>
  <r>
    <s v="FRGR1139"/>
    <s v="LA VOUTONNE ET SES AFFLUENTS DEPUIS LA SOURCE JUSQU'A LA CONFLUENCE AVEC LA SARTHE"/>
    <s v="NATURELLE"/>
    <n v="1"/>
    <n v="119.59670896140619"/>
    <s v="VOUTONNE"/>
    <s v="TP9"/>
    <s v="72"/>
    <s v="72"/>
    <s v="PAYS DE LA LOIRE"/>
    <s v="Mayenne-Sarthe-Loir"/>
    <x v="2"/>
    <s v="Sarthe aval"/>
    <n v="3"/>
    <n v="3"/>
    <n v="3"/>
    <n v="3"/>
    <n v="3"/>
    <n v="3"/>
    <n v="3"/>
    <n v="1"/>
    <n v="3"/>
    <n v="1"/>
    <n v="0"/>
    <n v="8"/>
    <n v="1"/>
  </r>
  <r>
    <s v="FRGR1140"/>
    <s v="LA DHUY ET SES AFFLUENTS DEPUIS LA SOURCE JUSQU'A LA CONFLUENCE AVEC LE LOIRET"/>
    <s v="NATURELLE"/>
    <n v="1"/>
    <n v="202.75559714927979"/>
    <s v="DHUY"/>
    <s v="TP20"/>
    <s v="45"/>
    <s v="45"/>
    <s v="CENTRE-VAL DE LOIRE"/>
    <s v="Loire moyenne"/>
    <x v="1"/>
    <s v="Val Dhuy Loiret"/>
    <n v="3"/>
    <n v="3"/>
    <n v="3"/>
    <n v="3"/>
    <n v="2"/>
    <n v="3"/>
    <n v="3"/>
    <n v="2"/>
    <n v="3"/>
    <n v="0"/>
    <n v="2"/>
    <n v="7"/>
    <n v="2"/>
  </r>
  <r>
    <s v="FRGR1141"/>
    <s v="LE GRAS ET SES AFFLUENTS DEPUIS LA SOURCE JUSQU'A LA CONFLUENCE AVEC LA VILAINE"/>
    <s v="NATURELLE"/>
    <n v="1"/>
    <n v="37.146921533381871"/>
    <s v="GRAS"/>
    <s v="TP12-A"/>
    <s v="35"/>
    <s v="35"/>
    <s v="BRETAGNE"/>
    <s v="Vilaine et côtiers bretons"/>
    <x v="3"/>
    <s v="Vilaine"/>
    <n v="3"/>
    <n v="3"/>
    <n v="3"/>
    <n v="3"/>
    <n v="3"/>
    <n v="2"/>
    <n v="3"/>
    <n v="3"/>
    <n v="3"/>
    <n v="0"/>
    <n v="1"/>
    <n v="8"/>
    <n v="2"/>
  </r>
  <r>
    <s v="FRGR1142"/>
    <s v="LA RIBIERE ET SES AFFLUENTS DEPUIS LA SOURCE JUSQU'A LA CONFLUENCE AVEC LA VIENNE"/>
    <s v="NATURELLE"/>
    <n v="1"/>
    <n v="44.587855417344073"/>
    <s v="RIBIERE"/>
    <s v="TP21"/>
    <s v="19"/>
    <s v="19 ; 87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1143"/>
    <s v="LA VEZANNE ET SES AFFLUENTS DEPUIS LA SOURCE JUSQU'A LA CONFLUENCE AVEC LA SARTHE"/>
    <s v="NATURELLE"/>
    <n v="1"/>
    <n v="129.6777281178251"/>
    <s v="VEZANNE"/>
    <s v="TP9"/>
    <s v="72"/>
    <s v="72"/>
    <s v="PAYS DE LA LOIRE"/>
    <s v="Mayenne-Sarthe-Loir"/>
    <x v="2"/>
    <s v="Sarthe aval"/>
    <n v="3"/>
    <n v="3"/>
    <n v="3"/>
    <n v="3"/>
    <n v="3"/>
    <n v="3"/>
    <n v="3"/>
    <n v="3"/>
    <n v="3"/>
    <n v="0"/>
    <n v="0"/>
    <n v="9"/>
    <n v="3"/>
  </r>
  <r>
    <s v="FRGR1144"/>
    <s v="LE SAINT-LAURENT ET SES AFFLUENTS DEPUIS LA SOURCE JUSQU'A LA CONFLUENCE AVEC LA BONNEE"/>
    <s v="NATURELLE"/>
    <n v="1"/>
    <n v="42.712544050140657"/>
    <s v="SAINT-LAURENT"/>
    <s v="TP20"/>
    <s v="45"/>
    <s v="45"/>
    <s v="CENTRE-VAL DE LOIRE"/>
    <s v="Loire moyenne"/>
    <x v="1"/>
    <s v="Nappe de Beauce"/>
    <n v="3"/>
    <n v="3"/>
    <n v="1"/>
    <n v="3"/>
    <n v="3"/>
    <n v="3"/>
    <n v="3"/>
    <n v="3"/>
    <n v="3"/>
    <n v="1"/>
    <n v="0"/>
    <n v="8"/>
    <n v="1"/>
  </r>
  <r>
    <s v="FRGR1146"/>
    <s v="LA VIONNAIS ET SES AFFLUENTS DEPUIS LA SOURCE JUSQU'A LA CONFLUENCE AVEC LA VILAINE"/>
    <s v="NATURELLE"/>
    <n v="1"/>
    <n v="8.8176485563171934"/>
    <s v="VIONNAIS"/>
    <s v="TP12-A"/>
    <s v="35"/>
    <s v="35"/>
    <s v="BRETAGNE"/>
    <s v="Vilaine et côtiers bretons"/>
    <x v="3"/>
    <s v="Vilaine"/>
    <n v="3"/>
    <n v="2"/>
    <n v="3"/>
    <n v="3"/>
    <n v="3"/>
    <n v="3"/>
    <n v="3"/>
    <n v="3"/>
    <n v="3"/>
    <n v="0"/>
    <n v="1"/>
    <n v="8"/>
    <n v="2"/>
  </r>
  <r>
    <s v="FRGR1147"/>
    <s v="LE SOUVERON ET SES AFFLUENTS DEPUIS LA SOURCE JUSQU'A LA CONFLUENCE AVEC LA MAYENNE"/>
    <s v="NATURELLE"/>
    <n v="1"/>
    <n v="16.933507859029881"/>
    <s v="SOUVERON"/>
    <s v="TP12-A"/>
    <s v="53"/>
    <s v="53"/>
    <s v="PAYS DE LA LOIRE"/>
    <s v="Mayenne-Sarthe-Loir"/>
    <x v="2"/>
    <s v="Mayenne"/>
    <n v="3"/>
    <n v="3"/>
    <n v="3"/>
    <n v="2"/>
    <n v="2"/>
    <n v="3"/>
    <n v="3"/>
    <n v="3"/>
    <n v="3"/>
    <n v="0"/>
    <n v="2"/>
    <n v="7"/>
    <n v="2"/>
  </r>
  <r>
    <s v="FRGR1149"/>
    <s v="L'ARQUEJOL ET SES AFFLUENTS DEPUIS LA SOURCE JUSQU'A LA CONFLUENCE AVEC L'ALLIER"/>
    <s v="NATURELLE"/>
    <n v="1"/>
    <n v="28.274990628481468"/>
    <s v="ARQUEJOL"/>
    <s v="TP3"/>
    <s v="43"/>
    <s v="43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150"/>
    <s v="LE MIODET ET SES AFFLUENTS DEPUIS LA SOURCE JUSQU'A LA CONFLUENCE AVEC LA DORE"/>
    <s v="NATURELLE"/>
    <n v="1"/>
    <n v="102.4971670210852"/>
    <s v="MIODET"/>
    <s v="TP3"/>
    <s v="63"/>
    <s v="63"/>
    <s v="AUVERGNE-RHONE-ALPES"/>
    <s v="Allier-Loire amont"/>
    <x v="0"/>
    <s v="Dore"/>
    <n v="3"/>
    <n v="3"/>
    <n v="3"/>
    <n v="3"/>
    <n v="3"/>
    <n v="3"/>
    <n v="3"/>
    <n v="1"/>
    <n v="3"/>
    <n v="1"/>
    <n v="0"/>
    <n v="8"/>
    <n v="1"/>
  </r>
  <r>
    <s v="FRGR1151"/>
    <s v="LA BRUTZ ET SES AFFLUENTS DEPUIS LA SOURCE JUSQU'A LA CONFLUENCE AVEC LE SEMNON"/>
    <s v="NATURELLE"/>
    <n v="1"/>
    <n v="93.54165102619524"/>
    <s v="BRUTZ"/>
    <s v="TP12-A"/>
    <s v="44"/>
    <s v="35 ; 44"/>
    <s v="PAYS DE LA LOIRE"/>
    <s v="Vilaine et côtiers bretons"/>
    <x v="2"/>
    <s v="Vilaine"/>
    <n v="3"/>
    <n v="3"/>
    <n v="3"/>
    <n v="3"/>
    <n v="3"/>
    <n v="3"/>
    <n v="3"/>
    <n v="3"/>
    <n v="3"/>
    <n v="0"/>
    <n v="0"/>
    <n v="9"/>
    <n v="3"/>
  </r>
  <r>
    <s v="FRGR1152"/>
    <s v="LE MOULINET ET SES AFFLUENTS DEPUIS LA SOURCE JUSQU'A LA CONFLUENCE AVEC LA MAYENNE"/>
    <s v="NATURELLE"/>
    <n v="1"/>
    <n v="12.14521376224709"/>
    <s v="MOULINET"/>
    <s v="TP12-A"/>
    <s v="53"/>
    <s v="53"/>
    <s v="PAYS DE LA LOIR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1154"/>
    <s v="LE MOULIN ALAIN ET SES AFFLUENTS DEPUIS LA SOURCE JUSQU'A LA CONFLUENCE AVEC LA VILAINE"/>
    <s v="NATURELLE"/>
    <n v="1"/>
    <n v="10.433830419945901"/>
    <s v="MOULIN ALAIN"/>
    <s v="TP12-A"/>
    <s v="35"/>
    <s v="35"/>
    <s v="BRETAGNE"/>
    <s v="Vilaine et côtiers bretons"/>
    <x v="3"/>
    <s v="Vilaine"/>
    <n v="3"/>
    <n v="2"/>
    <n v="3"/>
    <n v="3"/>
    <n v="3"/>
    <n v="3"/>
    <n v="3"/>
    <n v="3"/>
    <n v="3"/>
    <n v="0"/>
    <n v="1"/>
    <n v="8"/>
    <n v="2"/>
  </r>
  <r>
    <s v="FRGR1155"/>
    <s v="LE BOULOU ET SES AFFLUENTS DEPUIS LA SOURCE JUSQU'A LA CONFLUENCE AVEC LA VIENNE"/>
    <s v="NATURELLE"/>
    <n v="1"/>
    <n v="25.679733180433111"/>
    <s v="BOULOU"/>
    <s v="TP21"/>
    <s v="87"/>
    <s v="87"/>
    <s v="NOUVELLE-AQUITAINE"/>
    <s v="Vienne et Creuse"/>
    <x v="4"/>
    <s v="Vienne"/>
    <n v="3"/>
    <n v="3"/>
    <n v="3"/>
    <n v="2"/>
    <n v="3"/>
    <n v="3"/>
    <n v="3"/>
    <n v="2"/>
    <n v="3"/>
    <n v="0"/>
    <n v="2"/>
    <n v="7"/>
    <n v="2"/>
  </r>
  <r>
    <s v="FRGR1156"/>
    <s v="L'ANCHE ET SES AFFLUENTS DEPUIS LA SOURCE JUSQU'A LA CONFLUENCE AVEC LA LOIRE"/>
    <s v="NATURELLE"/>
    <n v="1"/>
    <n v="43.679309814361453"/>
    <s v="LENCHE"/>
    <s v="TP20"/>
    <s v="45"/>
    <s v="45"/>
    <s v="CENTRE-VAL DE LOIRE"/>
    <s v="Loire moyenne"/>
    <x v="1"/>
    <s v="Nappe de Beauce"/>
    <n v="3"/>
    <n v="2"/>
    <n v="3"/>
    <n v="2"/>
    <n v="3"/>
    <n v="3"/>
    <n v="3"/>
    <n v="3"/>
    <n v="3"/>
    <n v="0"/>
    <n v="2"/>
    <n v="7"/>
    <n v="2"/>
  </r>
  <r>
    <s v="FRGR1157"/>
    <s v="LE FESSARD ET SES AFFLUENTS DEPUIS LA SOURCE JUSQU'A LA CONFLUENCE AVEC LA SARTHE"/>
    <s v="NATURELLE"/>
    <n v="1"/>
    <n v="43.823691170861643"/>
    <s v="FESSARD"/>
    <s v="TP9"/>
    <s v="72"/>
    <s v="72"/>
    <s v="PAYS DE LA LOIRE"/>
    <s v="Mayenne-Sarthe-Loir"/>
    <x v="2"/>
    <s v="Sarthe aval"/>
    <n v="3"/>
    <n v="2"/>
    <n v="3"/>
    <n v="1"/>
    <n v="3"/>
    <n v="3"/>
    <n v="1"/>
    <n v="1"/>
    <n v="3"/>
    <n v="3"/>
    <n v="1"/>
    <n v="5"/>
    <n v="1"/>
  </r>
  <r>
    <s v="FRGR1158"/>
    <s v="LE SAINT-MEEN ET SES AFFLUENTS DEPUIS LA SOURCE JUSQU'A LA CONFLUENCE AVEC L'AFF"/>
    <s v="NATURELLE"/>
    <n v="1"/>
    <n v="20.8117143273025"/>
    <s v="SAINT-MEEN"/>
    <s v="TP12-A"/>
    <s v="35"/>
    <s v="35"/>
    <s v="BRETAGNE"/>
    <s v="Vilaine et côtiers bretons"/>
    <x v="3"/>
    <s v="Vilaine"/>
    <n v="3"/>
    <n v="3"/>
    <n v="1"/>
    <n v="2"/>
    <n v="3"/>
    <n v="3"/>
    <n v="3"/>
    <n v="3"/>
    <n v="3"/>
    <n v="1"/>
    <n v="1"/>
    <n v="7"/>
    <n v="1"/>
  </r>
  <r>
    <s v="FRGR1159"/>
    <s v="LE MIRLOUDIN ET SES AFFLUENTS DEPUIS LA SOURCE JUSQU'A LA CONFLUENCE AVEC LA BONNEE"/>
    <s v="NATURELLE"/>
    <n v="1"/>
    <n v="27.7701801686834"/>
    <s v="MIRLOUDIN"/>
    <s v="TP20"/>
    <s v="45"/>
    <s v="45"/>
    <s v="CENTRE-VAL DE LOIRE"/>
    <s v="Loire moyenne"/>
    <x v="1"/>
    <s v="Nappe de Beauce"/>
    <n v="3"/>
    <n v="3"/>
    <n v="1"/>
    <n v="3"/>
    <n v="3"/>
    <n v="3"/>
    <n v="3"/>
    <n v="3"/>
    <n v="3"/>
    <n v="1"/>
    <n v="0"/>
    <n v="8"/>
    <n v="1"/>
  </r>
  <r>
    <s v="FRGR1160"/>
    <s v="LE RUISSEAU DU FORT BLOQUE ET SES AFFLUENTS DEPUIS LA SOURCE JUSQU'A LA MER"/>
    <s v="NATURELLE"/>
    <n v="1"/>
    <n v="12.74280453174617"/>
    <s v="FORT BLOQUE"/>
    <s v="TP12-B"/>
    <s v="56"/>
    <s v="56"/>
    <s v="BRETAGNE"/>
    <s v="Vilaine et côtiers bretons"/>
    <x v="3"/>
    <s v="Scorff"/>
    <n v="3"/>
    <n v="3"/>
    <n v="3"/>
    <n v="2"/>
    <n v="3"/>
    <n v="3"/>
    <n v="3"/>
    <n v="3"/>
    <n v="3"/>
    <n v="0"/>
    <n v="1"/>
    <n v="8"/>
    <n v="2"/>
  </r>
  <r>
    <s v="FRGR1161"/>
    <s v="LE GUIDECOURT ET SES AFFLUENTS DEPUIS LA SOURCE JUSQU'A LA CONFLUENCE AVEC L'OUST"/>
    <s v="NATURELLE"/>
    <n v="1"/>
    <n v="21.457462730475719"/>
    <s v="GUIDECOURT"/>
    <s v="TP12-A"/>
    <s v="56"/>
    <s v="56"/>
    <s v="BRETAGNE"/>
    <s v="Vilaine et côtiers bretons"/>
    <x v="3"/>
    <s v="Vilaine"/>
    <n v="3"/>
    <n v="3"/>
    <n v="3"/>
    <n v="3"/>
    <n v="3"/>
    <n v="3"/>
    <n v="3"/>
    <n v="2"/>
    <n v="3"/>
    <n v="0"/>
    <n v="1"/>
    <n v="8"/>
    <n v="2"/>
  </r>
  <r>
    <s v="FRGR1162"/>
    <s v="LA BOUCHARDIERE ET SES AFFLUENTS DEPUIS LA SOURCE JUSQU'A LA CONFLUENCE AVEC LA SARTHE"/>
    <s v="NATURELLE"/>
    <n v="1"/>
    <n v="13.868323492838719"/>
    <s v="BOUCHARDIERE"/>
    <s v="TP12-A"/>
    <s v="72"/>
    <s v="72"/>
    <s v="PAYS DE LA LOIRE"/>
    <s v="Mayenne-Sarthe-Loir"/>
    <x v="2"/>
    <s v="Sarthe aval"/>
    <n v="3"/>
    <n v="3"/>
    <n v="1"/>
    <n v="3"/>
    <n v="3"/>
    <n v="3"/>
    <n v="3"/>
    <n v="3"/>
    <n v="3"/>
    <n v="1"/>
    <n v="0"/>
    <n v="8"/>
    <n v="1"/>
  </r>
  <r>
    <s v="FRGR1163"/>
    <s v="LE PONT PERDREAU ET SES AFFLUENTS DEPUIS LA SOURCE JUSQU'A LA CONFLUENCE AVEC LA MAYENNE"/>
    <s v="NATURELLE"/>
    <n v="1"/>
    <n v="39.645279034400502"/>
    <s v="PONT PERDREAU"/>
    <s v="TP12-A"/>
    <s v="53"/>
    <s v="53"/>
    <s v="PAYS DE LA LOIRE"/>
    <s v="Mayenne-Sarthe-Loir"/>
    <x v="2"/>
    <s v="Mayenne"/>
    <n v="3"/>
    <n v="3"/>
    <n v="3"/>
    <n v="3"/>
    <n v="3"/>
    <n v="3"/>
    <n v="3"/>
    <n v="2"/>
    <n v="3"/>
    <n v="0"/>
    <n v="1"/>
    <n v="8"/>
    <n v="2"/>
  </r>
  <r>
    <s v="FRGR1164"/>
    <s v="LE BAIGNON ET SES AFFLUENTS DEPUIS LA SOURCE JUSQU'A LA CONFLUENCE AVEC LE LOIR"/>
    <s v="NATURELLE"/>
    <n v="1"/>
    <n v="132.08145088644159"/>
    <s v="BAIGNON"/>
    <s v="TP9"/>
    <s v="41"/>
    <s v="41"/>
    <s v="CENTRE-VAL DE LOIRE"/>
    <s v="Mayenne-Sarthe-Loir"/>
    <x v="1"/>
    <s v="Loir"/>
    <n v="3"/>
    <n v="3"/>
    <n v="3"/>
    <n v="3"/>
    <n v="3"/>
    <n v="3"/>
    <n v="3"/>
    <n v="3"/>
    <n v="3"/>
    <n v="0"/>
    <n v="0"/>
    <n v="9"/>
    <n v="3"/>
  </r>
  <r>
    <s v="FRGR1165"/>
    <s v="LE VAULOGE ET SES AFFLUENTS DEPUIS LA SOURCE JUSQU'A LA CONFLUENCE AVEC LA SARTHE"/>
    <s v="NATURELLE"/>
    <n v="1"/>
    <n v="20.223738317800549"/>
    <s v="VAULOGE"/>
    <s v="TP9"/>
    <s v="72"/>
    <s v="72"/>
    <s v="PAYS DE LA LOIRE"/>
    <s v="Mayenne-Sarthe-Loir"/>
    <x v="2"/>
    <s v="Sarthe aval"/>
    <n v="3"/>
    <n v="3"/>
    <n v="3"/>
    <n v="3"/>
    <n v="3"/>
    <n v="3"/>
    <n v="3"/>
    <n v="3"/>
    <n v="3"/>
    <n v="0"/>
    <n v="0"/>
    <n v="9"/>
    <n v="3"/>
  </r>
  <r>
    <s v="FRGR1166"/>
    <s v="LES RIAIS ET SES AFFLUENTS DEPUIS LA SOURCE JUSQU'A LA CONFLUENCE AVEC LA VILAINE"/>
    <s v="NATURELLE"/>
    <n v="1"/>
    <n v="81.047711970048951"/>
    <s v="RIAIS"/>
    <s v="TP12-A"/>
    <s v="35"/>
    <s v="35"/>
    <s v="BRETAGNE"/>
    <s v="Vilaine et côtiers bretons"/>
    <x v="3"/>
    <s v="Vilaine"/>
    <n v="3"/>
    <n v="3"/>
    <n v="1"/>
    <n v="3"/>
    <n v="3"/>
    <n v="3"/>
    <n v="3"/>
    <n v="3"/>
    <n v="3"/>
    <n v="1"/>
    <n v="0"/>
    <n v="8"/>
    <n v="1"/>
  </r>
  <r>
    <s v="FRGR1167"/>
    <s v="LA CHARDONNIERE ET SES AFFLUENTS DEPUIS LA SOURCE JUSQU'A LA CONFLUENCE AVEC LA MAYENNE"/>
    <s v="NATURELLE"/>
    <n v="1"/>
    <n v="14.962047523919759"/>
    <s v="CHARDONNIERE"/>
    <s v="TP12-A"/>
    <s v="53"/>
    <s v="53"/>
    <s v="PAYS DE LA LOIR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1168"/>
    <s v="LE TREFINEU ET SES AFFLUENTS DEPUIS LA SOURCE JUSQU'A LA CONFLUENCE AVEC LA VILAINE"/>
    <s v="NATURELLE"/>
    <n v="1"/>
    <n v="24.740736668395389"/>
    <s v="TREFINEU"/>
    <s v="TP12-A"/>
    <s v="35"/>
    <s v="35"/>
    <s v="BRETAGNE"/>
    <s v="Vilaine et côtiers bretons"/>
    <x v="3"/>
    <s v="Vilaine"/>
    <n v="3"/>
    <n v="2"/>
    <n v="3"/>
    <n v="3"/>
    <n v="3"/>
    <n v="3"/>
    <n v="3"/>
    <n v="1"/>
    <n v="3"/>
    <n v="1"/>
    <n v="1"/>
    <n v="7"/>
    <n v="1"/>
  </r>
  <r>
    <s v="FRGR1169"/>
    <s v="LE RENOM ET SES AFFLUENTS DEPUIS LA SOURCE JUSQU'A LA CONFLUENCE AVEC LA SARTHE"/>
    <s v="NATURELLE"/>
    <n v="1"/>
    <n v="35.600298241807963"/>
    <s v="RENOM"/>
    <s v="TP9"/>
    <s v="72"/>
    <s v="72"/>
    <s v="PAYS DE LA LOIRE"/>
    <s v="Mayenne-Sarthe-Loir"/>
    <x v="2"/>
    <s v="Sarthe aval"/>
    <n v="3"/>
    <n v="3"/>
    <n v="3"/>
    <n v="2"/>
    <n v="3"/>
    <n v="3"/>
    <n v="3"/>
    <n v="3"/>
    <n v="3"/>
    <n v="0"/>
    <n v="1"/>
    <n v="8"/>
    <n v="2"/>
  </r>
  <r>
    <s v="FRGR1170"/>
    <s v="LE PREAU ET SES AFFLUENTS DEPUIS LA SOURCE JUSQU'A LA CONFLUENCE AVEC LA SARTHE"/>
    <s v="NATURELLE"/>
    <n v="1"/>
    <n v="16.6508267524929"/>
    <s v="PREAU"/>
    <s v="TP9"/>
    <s v="72"/>
    <s v="72"/>
    <s v="PAYS DE LA LOIRE"/>
    <s v="Mayenne-Sarthe-Loir"/>
    <x v="2"/>
    <s v="Sarthe aval"/>
    <n v="3"/>
    <n v="3"/>
    <n v="3"/>
    <n v="3"/>
    <n v="2"/>
    <n v="3"/>
    <n v="3"/>
    <n v="1"/>
    <n v="3"/>
    <n v="1"/>
    <n v="1"/>
    <n v="7"/>
    <n v="1"/>
  </r>
  <r>
    <s v="FRGR1171"/>
    <s v="L'ETANG ET SES AFFLUENTS DEPUIS LA SOURCE JUSQU'A LA CONFLUENCE AVEC LE SEMNON"/>
    <s v="NATURELLE"/>
    <n v="1"/>
    <n v="9.9290746989700871"/>
    <s v="ETANG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172"/>
    <s v="LES BRUERES ET SES AFFLUENTS DEPUIS LA SOURCE JUSQU'A LA CONFLUENCE AVEC LE SEMNON"/>
    <s v="NATURELLE"/>
    <n v="1"/>
    <n v="16.153790065435651"/>
    <s v="BRUERES"/>
    <s v="TP12-A"/>
    <s v="35"/>
    <s v="35"/>
    <s v="BRETAGNE"/>
    <s v="Vilaine et côtiers bretons"/>
    <x v="3"/>
    <s v="Vilaine"/>
    <n v="3"/>
    <n v="3"/>
    <n v="3"/>
    <n v="3"/>
    <n v="3"/>
    <n v="3"/>
    <n v="3"/>
    <n v="1"/>
    <n v="3"/>
    <n v="1"/>
    <n v="0"/>
    <n v="8"/>
    <n v="1"/>
  </r>
  <r>
    <s v="FRGR1173"/>
    <s v="LA MAUVE DE SAINT-AY ET SES AFFLUENTS DEPUIS LA SOURCE JUSQU'A LA CONFLUENCE AVEC LA LOIRE"/>
    <s v="NATURELLE"/>
    <n v="1"/>
    <n v="63.670635189143717"/>
    <s v="MAUVE DE SAINT-AY"/>
    <s v="TP9"/>
    <s v="45"/>
    <s v="45"/>
    <s v="CENTRE-VAL DE LOIRE"/>
    <s v="Loire moyenne"/>
    <x v="1"/>
    <s v="Nappe de Beauce"/>
    <n v="3"/>
    <n v="3"/>
    <n v="3"/>
    <n v="3"/>
    <n v="3"/>
    <n v="3"/>
    <n v="3"/>
    <n v="3"/>
    <n v="3"/>
    <n v="0"/>
    <n v="0"/>
    <n v="9"/>
    <n v="3"/>
  </r>
  <r>
    <s v="FRGR1174"/>
    <s v="L'OLIVEAU ET SES AFFLUENTS DEPUIS LA SOURCE JUSQU'A LA CONFLUENCE AVEC LA MAYENNE"/>
    <s v="NATURELLE"/>
    <n v="1"/>
    <n v="10.08801647761573"/>
    <s v="OLIVEAU"/>
    <s v="TP12-A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175"/>
    <s v="LA CHATOUILLETTE ET SES AFFLUENTS DEPUIS LA SOURCE JUSQU'A LA CONFLUENCE AVEC L'OUST"/>
    <s v="NATURELLE"/>
    <n v="1"/>
    <n v="22.378898782260698"/>
    <s v="CHATOUILLETTE"/>
    <s v="TP12-A"/>
    <s v="56"/>
    <s v="56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177"/>
    <s v="LA SAUDRAYE ET SES AFFLUENTS DEPUIS LA SOURCE JUSQU'A LA MER"/>
    <s v="NATURELLE"/>
    <n v="1"/>
    <n v="23.85216057419435"/>
    <s v="SAUDRAYE"/>
    <s v="TP12-B"/>
    <s v="56"/>
    <s v="56"/>
    <s v="BRETAGNE"/>
    <s v="Vilaine et côtiers bretons"/>
    <x v="3"/>
    <s v="Scorff"/>
    <n v="3"/>
    <n v="2"/>
    <n v="3"/>
    <n v="2"/>
    <n v="3"/>
    <n v="3"/>
    <n v="3"/>
    <n v="1"/>
    <n v="3"/>
    <n v="1"/>
    <n v="2"/>
    <n v="6"/>
    <n v="1"/>
  </r>
  <r>
    <s v="FRGR1178"/>
    <s v="LE GRATTE LOUP ET SES AFFLUENTS DEPUIS LA SOURCE JUSQU'A LA CONFLUENCE AVEC LE LOIR"/>
    <s v="NATURELLE"/>
    <n v="1"/>
    <n v="92.376429842678505"/>
    <s v="GRATTE LOUP"/>
    <s v="TP9"/>
    <s v="41"/>
    <s v="41"/>
    <s v="CENTRE-VAL DE LOIRE"/>
    <s v="Mayenne-Sarthe-Loir"/>
    <x v="1"/>
    <s v="Loir"/>
    <n v="3"/>
    <n v="3"/>
    <n v="3"/>
    <n v="2"/>
    <n v="2"/>
    <n v="3"/>
    <n v="3"/>
    <n v="3"/>
    <n v="3"/>
    <n v="0"/>
    <n v="2"/>
    <n v="7"/>
    <n v="2"/>
  </r>
  <r>
    <s v="FRGR1179"/>
    <s v="L'ALLIOT ET SES AFFLUENTS DEPUIS LA SOURCE JUSQU'A LA CONFLUENCE AVEC LE LIGNON-DU-FOREZ"/>
    <s v="NATURELLE"/>
    <n v="1"/>
    <n v="21.0315039922578"/>
    <s v="ALLIOT"/>
    <s v="TP17"/>
    <s v="42"/>
    <s v="42"/>
    <s v="AUVERGNE-RHONE-ALPES"/>
    <s v="Allier-Loire amont"/>
    <x v="0"/>
    <s v="Loire en Rhône-Alpes"/>
    <n v="3"/>
    <n v="3"/>
    <n v="3"/>
    <n v="2"/>
    <n v="2"/>
    <n v="3"/>
    <n v="3"/>
    <n v="3"/>
    <n v="3"/>
    <n v="0"/>
    <n v="2"/>
    <n v="7"/>
    <n v="2"/>
  </r>
  <r>
    <s v="FRGR1180"/>
    <s v="LES GRASSES NOES ET SES AFFLUENTS DEPUIS LA SOURCE JUSQU'A LA CONFLUENCE AVEC L'AFF"/>
    <s v="NATURELLE"/>
    <n v="1"/>
    <n v="13.12194064588328"/>
    <s v="GRASSES NOES"/>
    <s v="TP12-A"/>
    <s v="35"/>
    <s v="35 ; 56"/>
    <s v="BRETAGNE"/>
    <s v="Vilaine et côtiers bretons"/>
    <x v="3"/>
    <s v="Vilaine"/>
    <n v="3"/>
    <n v="2"/>
    <n v="1"/>
    <n v="3"/>
    <n v="3"/>
    <n v="3"/>
    <n v="3"/>
    <n v="3"/>
    <n v="3"/>
    <n v="1"/>
    <n v="1"/>
    <n v="7"/>
    <n v="1"/>
  </r>
  <r>
    <s v="FRGR1181"/>
    <s v="LA LANDE DE BAGARON ET SES AFFLUENTS DEPUIS LA SOURCE JUSQU'A LA CONFLUENCE AVEC LE SEMNON"/>
    <s v="NATURELLE"/>
    <n v="1"/>
    <n v="11.20973431446515"/>
    <s v="LANDE DE BAGARON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182"/>
    <s v="LA BIONNE ET SES AFFLUENTS DEPUIS LA SOURCE JUSQU'A LA CONFLUENCE AVEC LA LOIRE"/>
    <s v="NATURELLE"/>
    <n v="1"/>
    <n v="100.3292144053665"/>
    <s v="BIONNE"/>
    <s v="TP20"/>
    <s v="45"/>
    <s v="45"/>
    <s v="CENTRE-VAL DE LOIRE"/>
    <s v="Loire moyenne"/>
    <x v="1"/>
    <s v="Nappe de Beauce"/>
    <n v="3"/>
    <n v="3"/>
    <n v="3"/>
    <n v="2"/>
    <n v="3"/>
    <n v="3"/>
    <n v="3"/>
    <n v="2"/>
    <n v="3"/>
    <n v="0"/>
    <n v="2"/>
    <n v="7"/>
    <n v="2"/>
  </r>
  <r>
    <s v="FRGR1183"/>
    <s v="L'EVAL ET SES AFFLUENTS DEPUIS LA SOURCE JUSQU'A LA CONFLUENCE AVEC LA VILAINE"/>
    <s v="NATURELLE"/>
    <n v="1"/>
    <n v="35.418449574318792"/>
    <s v="EVAL"/>
    <s v="TP12-A"/>
    <s v="35"/>
    <s v="35"/>
    <s v="BRETAGNE"/>
    <s v="Vilaine et côtiers bretons"/>
    <x v="3"/>
    <s v="Vilaine"/>
    <n v="3"/>
    <n v="2"/>
    <n v="3"/>
    <n v="2"/>
    <n v="3"/>
    <n v="3"/>
    <n v="3"/>
    <n v="1"/>
    <n v="3"/>
    <n v="1"/>
    <n v="2"/>
    <n v="6"/>
    <n v="1"/>
  </r>
  <r>
    <s v="FRGR1184"/>
    <s v="LE PONT MANCEAU ET SES AFFLUENTS DEPUIS LA SOURCE JUSQU'A LA CONFLUENCE AVEC LA MAYENNE"/>
    <s v="NATURELLE"/>
    <n v="1"/>
    <n v="35.578625239703747"/>
    <s v="PONT MANCEAU"/>
    <s v="TP12-A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185"/>
    <s v="LE RAHUN ET SES AFFLUENTS DEPUIS LA SOURCE JUSQU'A LA CONFLUENCE AVEC L'AFF"/>
    <s v="NATURELLE"/>
    <n v="1"/>
    <n v="114.01167418851681"/>
    <s v="RAHUN"/>
    <s v="TP12-A"/>
    <s v="56"/>
    <s v="56"/>
    <s v="BRETAGNE"/>
    <s v="Vilaine et côtiers bretons"/>
    <x v="3"/>
    <s v="Vilaine"/>
    <n v="3"/>
    <n v="3"/>
    <n v="1"/>
    <n v="3"/>
    <n v="3"/>
    <n v="3"/>
    <n v="3"/>
    <n v="1"/>
    <n v="3"/>
    <n v="2"/>
    <n v="0"/>
    <n v="7"/>
    <n v="1"/>
  </r>
  <r>
    <s v="FRGR1186"/>
    <s v="LE COLONGE ET SES AFFLUENTS DEPUIS LA SOURCE JUSQU'A LA CONFLUENCE AVEC LA BRAYE"/>
    <s v="NATURELLE"/>
    <n v="1"/>
    <n v="19.7928890266876"/>
    <s v="COLONGE"/>
    <s v="TP9"/>
    <s v="72"/>
    <s v="41 ; 72"/>
    <s v="PAYS DE LA LOIRE"/>
    <s v="Mayenne-Sarthe-Loir"/>
    <x v="2"/>
    <s v="Loir"/>
    <n v="3"/>
    <n v="3"/>
    <n v="1"/>
    <n v="2"/>
    <n v="3"/>
    <n v="3"/>
    <n v="3"/>
    <n v="3"/>
    <n v="3"/>
    <n v="1"/>
    <n v="1"/>
    <n v="7"/>
    <n v="1"/>
  </r>
  <r>
    <s v="FRGR1187"/>
    <s v="LES DEUX FONTS ET SES AFFLUENTS DEPUIS LA SOURCE JUSQU'A LA CONFLUENCE AVEC LA SARTHE"/>
    <s v="NATURELLE"/>
    <n v="1"/>
    <n v="79.594072631245524"/>
    <s v="DEUX FONTS"/>
    <s v="TP9"/>
    <s v="72"/>
    <s v="72"/>
    <s v="PAYS DE LA LOIRE"/>
    <s v="Mayenne-Sarthe-Loir"/>
    <x v="2"/>
    <s v="Sarthe aval"/>
    <n v="3"/>
    <n v="3"/>
    <n v="3"/>
    <n v="1"/>
    <n v="3"/>
    <n v="3"/>
    <n v="1"/>
    <n v="3"/>
    <n v="3"/>
    <n v="2"/>
    <n v="0"/>
    <n v="7"/>
    <n v="1"/>
  </r>
  <r>
    <s v="FRGR1188"/>
    <s v="LE FELINES ET SES AFFLUENTS DEPUIS LA SOURCE JUSQU'A LA CONFLUENCE AVEC LE VIZEZY"/>
    <s v="NATURELLE"/>
    <n v="1"/>
    <n v="25.11429069332587"/>
    <s v="FELINES"/>
    <s v="TP17"/>
    <s v="42"/>
    <s v="42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1189"/>
    <s v="LE PONT QUOREN ET SES AFFLUENTS DEPUIS LA SOURCE JUSQU'A LA MER"/>
    <s v="NATURELLE"/>
    <n v="1"/>
    <n v="14.274070982994321"/>
    <s v="PONT QUOREN"/>
    <s v="TP12-B"/>
    <s v="29"/>
    <s v="29"/>
    <s v="BRETAGNE"/>
    <s v="Vilaine et côtiers bretons"/>
    <x v="3"/>
    <s v="Sud Cornouaille"/>
    <n v="3"/>
    <n v="3"/>
    <n v="3"/>
    <n v="3"/>
    <n v="3"/>
    <n v="3"/>
    <n v="3"/>
    <n v="3"/>
    <n v="3"/>
    <n v="0"/>
    <n v="0"/>
    <n v="9"/>
    <n v="3"/>
  </r>
  <r>
    <s v="FRGR1190"/>
    <s v="LA COUYERE ET SES AFFLUENTS DEPUIS LA SOURCE JUSQU'A LA CONFLUENCE AVEC LE SEMNON"/>
    <s v="NATURELLE"/>
    <n v="1"/>
    <n v="105.3468491057566"/>
    <s v="COUYERE"/>
    <s v="TP12-A"/>
    <s v="35"/>
    <s v="35"/>
    <s v="BRETAGNE"/>
    <s v="Vilaine et côtiers bretons"/>
    <x v="3"/>
    <s v="Vilaine"/>
    <n v="3"/>
    <n v="3"/>
    <n v="3"/>
    <n v="3"/>
    <n v="3"/>
    <n v="3"/>
    <n v="3"/>
    <n v="2"/>
    <n v="3"/>
    <n v="0"/>
    <n v="1"/>
    <n v="8"/>
    <n v="2"/>
  </r>
  <r>
    <s v="FRGR1191"/>
    <s v="LE MAIGE ET SES AFFLUENTS DEPUIS LA SOURCE JUSQU'A LA CONFLUENCE AVEC LE SEMNON"/>
    <s v="NATURELLE"/>
    <n v="1"/>
    <n v="19.281801184511711"/>
    <s v="MAIGE"/>
    <s v="TP12-A"/>
    <s v="35"/>
    <s v="35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1192"/>
    <s v="LE TROMEUR ET SES AFFLUENTS DEPUIS LA SOURCE JUSQU'A LA CONFLUENCE AVEC L'OUST"/>
    <s v="NATURELLE"/>
    <n v="1"/>
    <n v="26.180105317803228"/>
    <s v="TROMEUR"/>
    <s v="TP12-A"/>
    <s v="56"/>
    <s v="56"/>
    <s v="BRETAGNE"/>
    <s v="Vilaine et côtiers bretons"/>
    <x v="3"/>
    <s v="Vilaine"/>
    <n v="3"/>
    <n v="3"/>
    <n v="1"/>
    <n v="3"/>
    <n v="3"/>
    <n v="3"/>
    <n v="3"/>
    <n v="3"/>
    <n v="3"/>
    <n v="1"/>
    <n v="0"/>
    <n v="8"/>
    <n v="1"/>
  </r>
  <r>
    <s v="FRGR1193"/>
    <s v="LE TUSSON ET SES AFFLUENTS DEPUIS LA SOURCE JUSQU'A LA CONFLUENCE AVEC LA BRAYE"/>
    <s v="NATURELLE"/>
    <n v="1"/>
    <n v="101.33205217043439"/>
    <s v="TUSSON"/>
    <s v="TP9"/>
    <s v="72"/>
    <s v="41 ; 72"/>
    <s v="PAYS DE LA LOIRE"/>
    <s v="Mayenne-Sarthe-Loir"/>
    <x v="2"/>
    <s v="Loir"/>
    <n v="3"/>
    <n v="2"/>
    <n v="3"/>
    <n v="3"/>
    <n v="3"/>
    <n v="3"/>
    <n v="3"/>
    <n v="3"/>
    <n v="1"/>
    <n v="1"/>
    <n v="1"/>
    <n v="7"/>
    <n v="1"/>
  </r>
  <r>
    <s v="FRGR1194"/>
    <s v="LE CHOISEL ET SES AFFLUENTS DEPUIS LA SOURCE JUSQU'A LA CONFLUENCE AVEC LE SEMNON"/>
    <s v="NATURELLE"/>
    <n v="1"/>
    <n v="12.361857880271311"/>
    <s v="CHOISEL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196"/>
    <s v="LE RAIMOND ET SES AFFLUENTS DEPUIS LA SOURCE JUSQU'A LA CONFLUENCE AVEC L'OUST"/>
    <s v="NATURELLE"/>
    <n v="1"/>
    <n v="17.65861850778164"/>
    <s v="RAIMOND"/>
    <s v="TP12-A"/>
    <s v="56"/>
    <s v="56"/>
    <s v="BRETAGNE"/>
    <s v="Vilaine et côtiers bretons"/>
    <x v="3"/>
    <s v="Vilaine"/>
    <n v="3"/>
    <n v="3"/>
    <n v="3"/>
    <n v="2"/>
    <n v="2"/>
    <n v="3"/>
    <n v="3"/>
    <n v="2"/>
    <n v="3"/>
    <n v="0"/>
    <n v="3"/>
    <n v="6"/>
    <n v="2"/>
  </r>
  <r>
    <s v="FRGR1197"/>
    <s v="LE GERIZE ET SES AFFLUENTS DEPUIS LA SOURCE JUSQU'A LA CONFLUENCE AVEC LA DORE"/>
    <s v="NATURELLE"/>
    <n v="1"/>
    <n v="30.12570252588754"/>
    <s v="GERIZE"/>
    <s v="TP3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1198"/>
    <s v="LE KERGONAN ET SES AFFLUENTS DEPUIS LA SOURCE JUSQU'A LA CONFLUENCE AVEC LE BLAVET"/>
    <s v="NATURELLE"/>
    <n v="1"/>
    <n v="27.350514640360721"/>
    <s v="KERGONAN"/>
    <s v="TP12-B"/>
    <s v="56"/>
    <s v="56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199"/>
    <s v="LE BRAULT ET SES AFFLUENTS DEPUIS LA SOURCE JUSQU'A LA CONFLUENCE AVEC LA MAYENNE"/>
    <s v="NATURELLE"/>
    <n v="1"/>
    <n v="38.282584586876233"/>
    <s v="BRAULT"/>
    <s v="TP12-A"/>
    <s v="53"/>
    <s v="53"/>
    <s v="PAYS DE LA LOIRE"/>
    <s v="Mayenne-Sarthe-Loir"/>
    <x v="2"/>
    <s v="Mayenne"/>
    <n v="3"/>
    <n v="3"/>
    <n v="3"/>
    <n v="3"/>
    <n v="3"/>
    <n v="3"/>
    <n v="3"/>
    <n v="2"/>
    <n v="3"/>
    <n v="0"/>
    <n v="1"/>
    <n v="8"/>
    <n v="2"/>
  </r>
  <r>
    <s v="FRGR1200"/>
    <s v="LE PARC ET SES AFFLUENTS DEPUIS LA SOURCE JUSQU'A LA CONFLUENCE AVEC LA GRENNE"/>
    <s v="NATURELLE"/>
    <n v="1"/>
    <n v="15.397890075608119"/>
    <s v="PARC"/>
    <s v="TP9"/>
    <s v="41"/>
    <s v="41"/>
    <s v="CENTRE-VAL DE LOIRE"/>
    <s v="Mayenne-Sarthe-Loir"/>
    <x v="1"/>
    <s v="Loir"/>
    <n v="3"/>
    <n v="2"/>
    <n v="3"/>
    <n v="3"/>
    <n v="3"/>
    <n v="3"/>
    <n v="3"/>
    <n v="3"/>
    <n v="3"/>
    <n v="0"/>
    <n v="1"/>
    <n v="8"/>
    <n v="2"/>
  </r>
  <r>
    <s v="FRGR1201"/>
    <s v="LE ROCLANE ET SES AFFLUENTS DEPUIS LA SOURCE JUSQU'A LA CONFLUENCE AVEC LA BRAYE"/>
    <s v="NATURELLE"/>
    <n v="1"/>
    <n v="23.471961682279471"/>
    <s v="ROCLANE"/>
    <s v="TP9"/>
    <s v="41"/>
    <s v="41 ; 72"/>
    <s v="CENTRE-VAL DE LOIRE"/>
    <s v="Mayenne-Sarthe-Loir"/>
    <x v="1"/>
    <s v="Loir"/>
    <n v="3"/>
    <n v="3"/>
    <n v="3"/>
    <n v="3"/>
    <n v="3"/>
    <n v="3"/>
    <n v="3"/>
    <n v="3"/>
    <n v="3"/>
    <n v="0"/>
    <n v="0"/>
    <n v="9"/>
    <n v="3"/>
  </r>
  <r>
    <s v="FRGR1202"/>
    <s v="LA BUJERIE ET SES AFFLUENTS DEPUIS LA SOURCE JUSQU'A LA CONFLUENCE AVEC LA SARTHE"/>
    <s v="NATURELLE"/>
    <n v="1"/>
    <n v="15.54492279976259"/>
    <s v="BUJERIE"/>
    <s v="TP9"/>
    <s v="72"/>
    <s v="72"/>
    <s v="PAYS DE LA LOIRE"/>
    <s v="Mayenne-Sarthe-Loir"/>
    <x v="2"/>
    <s v="Sarthe aval"/>
    <n v="3"/>
    <n v="3"/>
    <n v="1"/>
    <n v="3"/>
    <n v="3"/>
    <n v="3"/>
    <n v="3"/>
    <n v="3"/>
    <n v="3"/>
    <n v="1"/>
    <n v="0"/>
    <n v="8"/>
    <n v="1"/>
  </r>
  <r>
    <s v="FRGR1203"/>
    <s v="LES CAILLONS ET SES AFFLUENTS DEPUIS LA SOURCE JUSQU'A LA CONFLUENCE AVEC LA VILAINE"/>
    <s v="NATURELLE"/>
    <n v="1"/>
    <n v="17.25147640946933"/>
    <s v="CAILLONS"/>
    <s v="TP12-A"/>
    <s v="35"/>
    <s v="35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1204"/>
    <s v="LES ARCHES ET SES AFFLUENTS DEPUIS LA SOURCE JUSQU'A LA CONFLUENCE AVEC L'OUST"/>
    <s v="NATURELLE"/>
    <n v="1"/>
    <n v="56.628290763048888"/>
    <s v="ARCHES"/>
    <s v="TP12-A"/>
    <s v="56"/>
    <s v="56"/>
    <s v="BRETAGNE"/>
    <s v="Vilaine et côtiers bretons"/>
    <x v="3"/>
    <s v="Vilaine"/>
    <n v="3"/>
    <n v="2"/>
    <n v="3"/>
    <n v="2"/>
    <n v="3"/>
    <n v="3"/>
    <n v="3"/>
    <n v="3"/>
    <n v="3"/>
    <n v="0"/>
    <n v="2"/>
    <n v="7"/>
    <n v="2"/>
  </r>
  <r>
    <s v="FRGR1205"/>
    <s v="LE PONT AUBERT ET SES AFFLUENTS DEPUIS LA SOURCE JUSQU'A LA CONFLUENCE AVEC L'OUST"/>
    <s v="NATURELLE"/>
    <n v="1"/>
    <n v="14.56291084642233"/>
    <s v="PONT AUBERT"/>
    <s v="TP12-A"/>
    <s v="56"/>
    <s v="56"/>
    <s v="BRETAGNE"/>
    <s v="Vilaine et côtiers bretons"/>
    <x v="3"/>
    <s v="Vilaine"/>
    <n v="3"/>
    <n v="3"/>
    <n v="1"/>
    <n v="2"/>
    <n v="3"/>
    <n v="3"/>
    <n v="3"/>
    <n v="3"/>
    <n v="3"/>
    <n v="1"/>
    <n v="1"/>
    <n v="7"/>
    <n v="1"/>
  </r>
  <r>
    <s v="FRGR1206"/>
    <s v="LE RICORDEL ET SES AFFLUENTS DEPUIS LA SOURCE JUSQU'A LA CONFLUENCE AVEC LA SEICHE"/>
    <s v="NATURELLE"/>
    <n v="1"/>
    <n v="19.735738338211959"/>
    <s v="RICORDEL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07"/>
    <s v="L'HODEILLE ET SES AFFLUENTS DEPUIS LA SOURCE JUSQU'A LA CONFLUENCE AVEC LA VILAINE"/>
    <s v="NATURELLE"/>
    <n v="1"/>
    <n v="19.450353446094351"/>
    <s v="HODEILLE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08"/>
    <s v="LE DOUR-RUAT ET SES AFFLUENTS DEPUIS LA SOURCE JUSQU'A LA MER"/>
    <s v="NATURELLE"/>
    <n v="1"/>
    <n v="12.25381250153143"/>
    <s v="DOUR-RUAT"/>
    <s v="TP12-B"/>
    <s v="29"/>
    <s v="29"/>
    <s v="BRETAGNE"/>
    <s v="Vilaine et côtiers bretons"/>
    <x v="3"/>
    <s v="Sud Cornouaille"/>
    <n v="3"/>
    <n v="3"/>
    <n v="3"/>
    <n v="2"/>
    <n v="3"/>
    <n v="3"/>
    <n v="3"/>
    <n v="3"/>
    <n v="3"/>
    <n v="0"/>
    <n v="1"/>
    <n v="8"/>
    <n v="2"/>
  </r>
  <r>
    <s v="FRGR1210"/>
    <s v="LE GUE PERRAY ET SES AFFLUENTS DEPUIS LA SOURCE JUSQU'A LA CONFLUENCE AVEC L'HUISNE"/>
    <s v="NATURELLE"/>
    <n v="1"/>
    <n v="28.267608282912999"/>
    <s v="GUE PERRAY"/>
    <s v="TP9"/>
    <s v="72"/>
    <s v="72"/>
    <s v="PAYS DE LA LOIRE"/>
    <s v="Mayenne-Sarthe-Loir"/>
    <x v="2"/>
    <s v="Huisne"/>
    <n v="3"/>
    <n v="3"/>
    <n v="3"/>
    <n v="3"/>
    <n v="3"/>
    <n v="3"/>
    <n v="3"/>
    <n v="3"/>
    <n v="3"/>
    <n v="0"/>
    <n v="0"/>
    <n v="9"/>
    <n v="3"/>
  </r>
  <r>
    <s v="FRGR1211"/>
    <s v="LE MALVILLE ET SES AFFLUENTS DEPUIS LA SOURCE JUSQU'A LA CONFLUENCE AVEC LE NINIAN"/>
    <s v="NATURELLE"/>
    <n v="1"/>
    <n v="18.601119657767189"/>
    <s v="MALVIL"/>
    <s v="TP12-A"/>
    <s v="56"/>
    <s v="56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12"/>
    <s v="LE LOROUX ET SES AFFLUENTS DEPUIS LA SOURCE JUSQU'A LA CONFLUENCE AVEC LA SEICHE"/>
    <s v="NATURELLE"/>
    <n v="1"/>
    <n v="19.123900430629021"/>
    <s v="LOROUX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13"/>
    <s v="LA SIOULE ET SES AFFLUENTS DEPUIS LA SOURCE JUSQU'A OLBY"/>
    <s v="NATURELLE"/>
    <n v="1"/>
    <n v="57.368313995241628"/>
    <s v="SIOULE"/>
    <s v="TP3"/>
    <s v="63"/>
    <s v="63"/>
    <s v="AUVERGNE-RHONE-ALPES"/>
    <s v="Allier-Loire amont"/>
    <x v="0"/>
    <s v="Sioule"/>
    <n v="3"/>
    <n v="3"/>
    <n v="3"/>
    <n v="3"/>
    <n v="3"/>
    <n v="3"/>
    <n v="3"/>
    <n v="2"/>
    <n v="3"/>
    <n v="0"/>
    <n v="1"/>
    <n v="8"/>
    <n v="2"/>
  </r>
  <r>
    <s v="FRGR1214"/>
    <s v="LE RUISEAU DE PENMARCH ET SES AFFLUENTS DEPUIS LA SOURCE JUSQU'A LA MER"/>
    <s v="NATURELLE"/>
    <n v="1"/>
    <n v="11.93702111874968"/>
    <s v="PENMARCH"/>
    <s v="TP12-B"/>
    <s v="29"/>
    <s v="29"/>
    <s v="BRETAGNE"/>
    <s v="Vilaine et côtiers bretons"/>
    <x v="3"/>
    <s v="Ouest Cornouaille"/>
    <n v="3"/>
    <n v="3"/>
    <n v="1"/>
    <n v="2"/>
    <n v="2"/>
    <n v="3"/>
    <n v="3"/>
    <n v="3"/>
    <n v="3"/>
    <n v="1"/>
    <n v="2"/>
    <n v="6"/>
    <n v="1"/>
  </r>
  <r>
    <s v="FRGR1215"/>
    <s v="LE KEROLLIN ET SES AFFLUENTS DEPUIS LA SOURCE JUSQU'A LA CONFLUENCE AVEC LE BLAVET"/>
    <s v="NATURELLE"/>
    <n v="1"/>
    <n v="42.967597103688583"/>
    <s v="KEROLLIN"/>
    <s v="TP12-B"/>
    <s v="56"/>
    <s v="56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216"/>
    <s v="LE DOURDU ET SES AFFLUENTS DEPUIS LA SOURCE JUSQU'A LA CONFLUENCE AVEC L'ELLE"/>
    <s v="NATURELLE"/>
    <n v="1"/>
    <n v="19.76454494361797"/>
    <s v="DOURDU"/>
    <s v="TP12-B"/>
    <s v="29"/>
    <s v="29"/>
    <s v="BRETAGNE"/>
    <s v="Vilaine et côtiers bretons"/>
    <x v="3"/>
    <s v="Ellé, Isole et Laïta"/>
    <n v="3"/>
    <n v="2"/>
    <n v="3"/>
    <n v="3"/>
    <n v="2"/>
    <n v="2"/>
    <n v="3"/>
    <n v="3"/>
    <n v="3"/>
    <n v="0"/>
    <n v="3"/>
    <n v="6"/>
    <n v="2"/>
  </r>
  <r>
    <s v="FRGR1217"/>
    <s v="LE RUISSEAU DU DESERT (RACHAT) ET SES AFFLUENTS DEPUIS LA SOURCE JUSQU'A LA CONFLUENCE DE LA VILAINE"/>
    <s v="NATURELLE"/>
    <n v="1"/>
    <n v="12.006177517754191"/>
    <s v="RACHAR"/>
    <s v="TP12-A"/>
    <s v="35"/>
    <s v="35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1218"/>
    <s v="LE SEDON ET SES AFFLUENTS DEPUIS LA SOURCE JUSQU'A LA CONFLUENCE AVEC L'OUST"/>
    <s v="NATURELLE"/>
    <n v="1"/>
    <n v="72.719652079953846"/>
    <s v="SEDON"/>
    <s v="TP12-A"/>
    <s v="56"/>
    <s v="56"/>
    <s v="BRETAGNE"/>
    <s v="Vilaine et côtiers bretons"/>
    <x v="3"/>
    <s v="Vilaine"/>
    <n v="3"/>
    <n v="3"/>
    <n v="3"/>
    <n v="3"/>
    <n v="3"/>
    <n v="3"/>
    <n v="3"/>
    <n v="3"/>
    <n v="1"/>
    <n v="1"/>
    <n v="0"/>
    <n v="8"/>
    <n v="1"/>
  </r>
  <r>
    <s v="FRGR1219"/>
    <s v="LE MINAOUET ET SES AFFLUENTS DEPUIS LA SOURCE JUSQU'A LA MER"/>
    <s v="NATURELLE"/>
    <n v="1"/>
    <n v="22.92328939148819"/>
    <s v="MINAOUET"/>
    <s v="TP12-B"/>
    <s v="29"/>
    <s v="29"/>
    <s v="BRETAGNE"/>
    <s v="Vilaine et côtiers bretons"/>
    <x v="3"/>
    <s v="Sud Cornouaille"/>
    <n v="3"/>
    <n v="3"/>
    <n v="3"/>
    <n v="3"/>
    <n v="3"/>
    <n v="3"/>
    <n v="3"/>
    <n v="3"/>
    <n v="3"/>
    <n v="0"/>
    <n v="0"/>
    <n v="9"/>
    <n v="3"/>
  </r>
  <r>
    <s v="FRGR1220"/>
    <s v="LE KERNAS ET SES AFFLUENTS DEPUIS LA SOURCE JUSQU'A LA CONFLUENCE AVEC LE BLAVET"/>
    <s v="NATURELLE"/>
    <n v="1"/>
    <n v="17.31702611603108"/>
    <s v="KERNAS"/>
    <s v="TP12-B"/>
    <s v="56"/>
    <s v="56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221"/>
    <s v="L'ORNE CHAMPENOISE ET SES AFFLUENTS DEPUIS LA SOURCE JUSQU'A LA CONFLUENCE AVEC LA SARTHE"/>
    <s v="NATURELLE"/>
    <n v="1"/>
    <n v="81.107916325407203"/>
    <s v="ORNE CHAMPENOISE"/>
    <s v="TP9"/>
    <s v="72"/>
    <s v="72"/>
    <s v="PAYS DE LA LOIRE"/>
    <s v="Mayenne-Sarthe-Loir"/>
    <x v="2"/>
    <s v="Sarthe aval"/>
    <n v="3"/>
    <n v="3"/>
    <n v="3"/>
    <n v="3"/>
    <n v="3"/>
    <n v="3"/>
    <n v="3"/>
    <n v="1"/>
    <n v="3"/>
    <n v="1"/>
    <n v="0"/>
    <n v="8"/>
    <n v="1"/>
  </r>
  <r>
    <s v="FRGR1222"/>
    <s v="LE DRUGENT ET SES AFFLUENTS DEPUIS LA SOURCE JUSQU'A LA CONFLUENCE AVEC LE LIGNON-DU-FOREZ"/>
    <s v="NATURELLE"/>
    <n v="1"/>
    <n v="22.488278324263131"/>
    <s v="DRUGENT"/>
    <s v="TP3"/>
    <s v="42"/>
    <s v="42"/>
    <s v="AUVERGNE-RHONE-ALPES"/>
    <s v="Allier-Loire amont"/>
    <x v="0"/>
    <s v="Loire en Rhône-Alpes"/>
    <n v="3"/>
    <n v="3"/>
    <n v="1"/>
    <n v="3"/>
    <n v="3"/>
    <n v="3"/>
    <n v="3"/>
    <n v="3"/>
    <n v="3"/>
    <n v="1"/>
    <n v="0"/>
    <n v="8"/>
    <n v="1"/>
  </r>
  <r>
    <s v="FRGR1223"/>
    <s v="LE CANUT ET SES AFFLUENTS DEPUIS LA SOURCE JUSQU'A L'ETANG DE LA MUSSE"/>
    <s v="NATURELLE"/>
    <n v="1"/>
    <n v="29.977520871086519"/>
    <s v="CANUT"/>
    <s v="TP12-A"/>
    <s v="35"/>
    <s v="35"/>
    <s v="BRETAGNE"/>
    <s v="Vilaine et côtiers bretons"/>
    <x v="3"/>
    <s v="Vilaine"/>
    <n v="3"/>
    <n v="3"/>
    <n v="3"/>
    <n v="3"/>
    <n v="3"/>
    <n v="3"/>
    <n v="3"/>
    <n v="1"/>
    <n v="3"/>
    <n v="1"/>
    <n v="0"/>
    <n v="8"/>
    <n v="1"/>
  </r>
  <r>
    <s v="FRGR1224"/>
    <s v="LE PRUNELAY ET SES AFFLUENTS DEPUIS LA SOURCE JUSQU'A LA CONFLUENCE AVEC LA SEICHE"/>
    <s v="NATURELLE"/>
    <n v="1"/>
    <n v="14.862416214607441"/>
    <s v="PRUNELAY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26"/>
    <s v="LE FRESNAY ET SES AFFLUENTS DEPUIS LA SOURCE JUSQU'A LA CONFLUENCE AVEC LA BRAYE"/>
    <s v="NATURELLE"/>
    <n v="1"/>
    <n v="37.913932754890183"/>
    <s v="FRESNAY"/>
    <s v="TP9"/>
    <s v="72"/>
    <s v="72"/>
    <s v="PAYS DE LA LOIRE"/>
    <s v="Mayenne-Sarthe-Loir"/>
    <x v="2"/>
    <s v="Loir"/>
    <n v="3"/>
    <n v="2"/>
    <n v="3"/>
    <n v="2"/>
    <n v="3"/>
    <n v="3"/>
    <n v="3"/>
    <n v="3"/>
    <n v="3"/>
    <n v="0"/>
    <n v="2"/>
    <n v="7"/>
    <n v="2"/>
  </r>
  <r>
    <s v="FRGR1227"/>
    <s v="LE NARAIS ET SES AFFLUENTS DEPUIS LA SOURCE JUSQU'A LA CONFLUENCE AVEC L'HUISNE"/>
    <s v="NATURELLE"/>
    <n v="1"/>
    <n v="179.38802431892049"/>
    <s v="NARAIS"/>
    <s v="TP9"/>
    <s v="72"/>
    <s v="72"/>
    <s v="PAYS DE LA LOIRE"/>
    <s v="Mayenne-Sarthe-Loir"/>
    <x v="2"/>
    <s v="Huisne"/>
    <n v="3"/>
    <n v="3"/>
    <n v="3"/>
    <n v="2"/>
    <n v="2"/>
    <n v="2"/>
    <n v="3"/>
    <n v="3"/>
    <n v="3"/>
    <n v="0"/>
    <n v="3"/>
    <n v="6"/>
    <n v="2"/>
  </r>
  <r>
    <s v="FRGR1228"/>
    <s v="LE TREHELU ET SES AFFLUENTS DEPUIS LA SOURCE JUSQU'A LA CONFLUENCE AVEC LA VILAINE"/>
    <s v="NATURELLE"/>
    <n v="1"/>
    <n v="18.108440204988"/>
    <s v="TREHELU"/>
    <s v="TP12-A"/>
    <s v="35"/>
    <s v="35"/>
    <s v="BRETAGNE"/>
    <s v="Vilaine et côtiers bretons"/>
    <x v="3"/>
    <s v="Vilaine"/>
    <n v="3"/>
    <n v="3"/>
    <n v="3"/>
    <n v="3"/>
    <n v="2"/>
    <n v="3"/>
    <n v="3"/>
    <n v="3"/>
    <n v="3"/>
    <n v="0"/>
    <n v="1"/>
    <n v="8"/>
    <n v="2"/>
  </r>
  <r>
    <s v="FRGR1229"/>
    <s v="LES EMPEZES ET SES AFFLUENTS DEPUIS LA SOURCE JUSQU'A LA CONFLUENCE AVEC L'ALLIER"/>
    <s v="NATURELLE"/>
    <n v="1"/>
    <n v="24.97808306953706"/>
    <s v="EMPEZES"/>
    <s v="TP3"/>
    <s v="43"/>
    <s v="43"/>
    <s v="AUVERGNE-RHONE-ALPES"/>
    <s v="Allier-Loire amont"/>
    <x v="0"/>
    <s v="Haut Allier"/>
    <n v="3"/>
    <n v="2"/>
    <n v="3"/>
    <n v="2"/>
    <n v="2"/>
    <n v="3"/>
    <n v="3"/>
    <n v="3"/>
    <n v="3"/>
    <n v="0"/>
    <n v="3"/>
    <n v="6"/>
    <n v="2"/>
  </r>
  <r>
    <s v="FRGR1230"/>
    <s v="L'ARTIERE ET SES AFFLUENTS DEPUIS LA SOURCE JUSQU'A BEAUMONT"/>
    <s v="NATURELLE"/>
    <n v="1"/>
    <n v="23.972384685802009"/>
    <s v="SAINT-GENES"/>
    <s v="TP3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231"/>
    <s v="LE RUISSEAU DE TREGUENNEC ET SES AFFLUENTS DEPUIS LA SOURCE JUSQU'A LA MER"/>
    <s v="NATURELLE"/>
    <n v="1"/>
    <n v="12.765083759254029"/>
    <s v="TREGUENNEC"/>
    <s v="TP12-B"/>
    <s v="29"/>
    <s v="29"/>
    <s v="BRETAGNE"/>
    <s v="Vilaine et côtiers bretons"/>
    <x v="3"/>
    <s v="Ouest Cornouaille"/>
    <n v="3"/>
    <n v="3"/>
    <n v="3"/>
    <n v="3"/>
    <n v="3"/>
    <n v="3"/>
    <n v="3"/>
    <n v="3"/>
    <n v="3"/>
    <n v="0"/>
    <n v="0"/>
    <n v="9"/>
    <n v="3"/>
  </r>
  <r>
    <s v="FRGR1232"/>
    <s v="LE SAINT-JEAN ET SES AFFLUENTS DEPUIS LA SOURCE JUSQU'A LA CONFLUENCE AVEC LE PONT L'ABBE"/>
    <s v="NATURELLE"/>
    <n v="1"/>
    <n v="23.741311576238829"/>
    <s v="SAINT-JEAN"/>
    <s v="TP12-B"/>
    <s v="29"/>
    <s v="29"/>
    <s v="BRETAGNE"/>
    <s v="Vilaine et côtiers bretons"/>
    <x v="3"/>
    <s v="Ouest Cornouaille"/>
    <n v="3"/>
    <n v="3"/>
    <n v="3"/>
    <n v="3"/>
    <n v="2"/>
    <n v="3"/>
    <n v="3"/>
    <n v="1"/>
    <n v="3"/>
    <n v="1"/>
    <n v="1"/>
    <n v="7"/>
    <n v="1"/>
  </r>
  <r>
    <s v="FRGR1233"/>
    <s v="L'EGVONNE ET SES AFFLUENTS DEPUIS LA SOURCE JUSQU'A LA CONFLUENCE AVEC LE LOIR"/>
    <s v="NATURELLE"/>
    <n v="1"/>
    <n v="85.206768009028224"/>
    <s v="EGVONNE"/>
    <s v="TP9"/>
    <s v="41"/>
    <s v="28 ; 41"/>
    <s v="CENTRE-VAL DE LOIRE"/>
    <s v="Mayenne-Sarthe-Loir"/>
    <x v="1"/>
    <s v="Loir"/>
    <n v="3"/>
    <n v="3"/>
    <n v="3"/>
    <n v="2"/>
    <n v="3"/>
    <n v="3"/>
    <n v="3"/>
    <n v="1"/>
    <n v="3"/>
    <n v="1"/>
    <n v="1"/>
    <n v="7"/>
    <n v="1"/>
  </r>
  <r>
    <s v="FRGR1234"/>
    <s v="LE TELLE ET SES AFFLUENTS DEPUIS LA SOURCE JUSQU'A LA CONFLUENCE AVEC LA SEICHE"/>
    <s v="NATURELLE"/>
    <n v="1"/>
    <n v="18.411035685238051"/>
    <s v="TEL"/>
    <s v="TP12-A"/>
    <s v="35"/>
    <s v="35"/>
    <s v="BRETAGNE"/>
    <s v="Vilaine et côtiers bretons"/>
    <x v="3"/>
    <s v="Vilaine"/>
    <n v="3"/>
    <n v="2"/>
    <n v="3"/>
    <n v="3"/>
    <n v="3"/>
    <n v="3"/>
    <n v="3"/>
    <n v="3"/>
    <n v="3"/>
    <n v="0"/>
    <n v="1"/>
    <n v="8"/>
    <n v="2"/>
  </r>
  <r>
    <s v="FRGR1235"/>
    <s v="LE MERDEREAU ET SES AFFLUENTS DEPUIS LA SOURCE JUSQU'A LA CONFLUENCE AVEC LA VIVE PARENCE"/>
    <s v="NATURELLE"/>
    <n v="1"/>
    <n v="38.811747429144042"/>
    <s v="MERDEREAU"/>
    <s v="TP9"/>
    <s v="72"/>
    <s v="72"/>
    <s v="PAYS DE LA LOIRE"/>
    <s v="Mayenne-Sarthe-Loir"/>
    <x v="2"/>
    <s v="Huisne"/>
    <n v="3"/>
    <n v="3"/>
    <n v="3"/>
    <n v="3"/>
    <n v="3"/>
    <n v="3"/>
    <n v="3"/>
    <n v="2"/>
    <n v="3"/>
    <n v="0"/>
    <n v="1"/>
    <n v="8"/>
    <n v="2"/>
  </r>
  <r>
    <s v="FRGR1236"/>
    <s v="LA VILLE OGER ET SES AFFLUENTS DEPUIS LA SOURCE JUSQU'A LA CONFLUENCE AVEC L'OUST"/>
    <s v="NATURELLE"/>
    <n v="1"/>
    <n v="30.618142917078369"/>
    <s v="VILLE OGER"/>
    <s v="TP12-A"/>
    <s v="56"/>
    <s v="56"/>
    <s v="BRETAGNE"/>
    <s v="Vilaine et côtiers bretons"/>
    <x v="3"/>
    <s v="Vilaine"/>
    <n v="3"/>
    <n v="3"/>
    <n v="1"/>
    <n v="3"/>
    <n v="3"/>
    <n v="3"/>
    <n v="3"/>
    <n v="1"/>
    <n v="3"/>
    <n v="2"/>
    <n v="0"/>
    <n v="7"/>
    <n v="1"/>
  </r>
  <r>
    <s v="FRGR1237"/>
    <s v="L'ISE ET SES AFFLUENTS DEPUIS LA SOURCE JUSQU'A LA CONFLUENCE AVEC LA SEICHE"/>
    <s v="NATURELLE"/>
    <n v="1"/>
    <n v="110.0359134601849"/>
    <s v="ISE"/>
    <s v="TP12-A"/>
    <s v="35"/>
    <s v="35"/>
    <s v="BRETAGNE"/>
    <s v="Vilaine et côtiers bretons"/>
    <x v="3"/>
    <s v="Vilaine"/>
    <n v="3"/>
    <n v="3"/>
    <n v="3"/>
    <n v="3"/>
    <n v="3"/>
    <n v="3"/>
    <n v="3"/>
    <n v="2"/>
    <n v="3"/>
    <n v="0"/>
    <n v="1"/>
    <n v="8"/>
    <n v="2"/>
  </r>
  <r>
    <s v="FRGR1238"/>
    <s v="LE MOULIN DE LAYAT ET SES AFFLUENTS DEPUIS LA SOURCE JUSQU'A LA CONFLUENCE AVEC LA DORE"/>
    <s v="NATURELLE"/>
    <n v="1"/>
    <n v="20.19591199418511"/>
    <s v="MOULIN DE LAYAT"/>
    <s v="TP3"/>
    <s v="63"/>
    <s v="63"/>
    <s v="AUVERGNE-RHONE-ALPES"/>
    <s v="Allier-Loire amont"/>
    <x v="0"/>
    <s v="Dore"/>
    <n v="3"/>
    <n v="3"/>
    <n v="3"/>
    <n v="3"/>
    <n v="2"/>
    <n v="3"/>
    <n v="3"/>
    <n v="3"/>
    <n v="3"/>
    <n v="0"/>
    <n v="1"/>
    <n v="8"/>
    <n v="2"/>
  </r>
  <r>
    <s v="FRGR1239"/>
    <s v="LE DUE ET SES AFFLUENTS DEPUIS LA SOURCE JUSQU'A LA CONFLUENCE AVEC L'HUISNE"/>
    <s v="NATURELLE"/>
    <n v="1"/>
    <n v="173.04154471133941"/>
    <s v="DUE"/>
    <s v="P9"/>
    <s v="72"/>
    <s v="72"/>
    <s v="PAYS DE LA LOIRE"/>
    <s v="Mayenne-Sarthe-Loir"/>
    <x v="2"/>
    <s v="Huisne"/>
    <n v="3"/>
    <n v="3"/>
    <n v="1"/>
    <n v="3"/>
    <n v="3"/>
    <n v="3"/>
    <n v="3"/>
    <n v="3"/>
    <n v="3"/>
    <n v="1"/>
    <n v="0"/>
    <n v="8"/>
    <n v="1"/>
  </r>
  <r>
    <s v="FRGR1240"/>
    <s v="LE CAMET ET SES AFFLUENTS DEPUIS LA SOURCE JUSQU'A LA CONFLUENCE AVEC L'YVEL"/>
    <s v="NATURELLE"/>
    <n v="1"/>
    <n v="18.98943791101058"/>
    <s v="CAMET"/>
    <s v="TP12-A"/>
    <s v="56"/>
    <s v="56"/>
    <s v="BRETAGNE"/>
    <s v="Vilaine et côtiers bretons"/>
    <x v="3"/>
    <s v="Vilaine"/>
    <n v="3"/>
    <n v="2"/>
    <n v="3"/>
    <n v="2"/>
    <n v="2"/>
    <n v="3"/>
    <n v="3"/>
    <n v="3"/>
    <n v="3"/>
    <n v="0"/>
    <n v="3"/>
    <n v="6"/>
    <n v="2"/>
  </r>
  <r>
    <s v="FRGR1241"/>
    <s v="LE MAINEAU ET SES AFFLUENTS DEPUIS LA SOURCE JUSQU'A LA CONFLUENCE AVEC LA BRAYE"/>
    <s v="NATURELLE"/>
    <n v="1"/>
    <n v="13.810415879752471"/>
    <s v="MAINEAU"/>
    <s v="TP9"/>
    <s v="72"/>
    <s v="41 ; 72"/>
    <s v="PAYS DE LA LOIRE"/>
    <s v="Mayenne-Sarthe-Loir"/>
    <x v="2"/>
    <s v="Loir"/>
    <n v="3"/>
    <n v="3"/>
    <n v="1"/>
    <n v="3"/>
    <n v="3"/>
    <n v="3"/>
    <n v="3"/>
    <n v="3"/>
    <n v="3"/>
    <n v="1"/>
    <n v="0"/>
    <n v="8"/>
    <n v="1"/>
  </r>
  <r>
    <s v="FRGR1242"/>
    <s v="LA CROIX MACE ET SES AFFLUENTS DEPUIS LA SOURCE JUSQU'A LA CONFLUENCE AVEC LA VILAINE"/>
    <s v="NATURELLE"/>
    <n v="1"/>
    <n v="13.14088705796155"/>
    <s v="CROIX MACE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43"/>
    <s v="LE MOULIN DE TALLENE ET SES AFFLUENTS DEPUIS LA SOURCE JUSQU'A LA CONFLUENCE AVEC LE BLAVET"/>
    <s v="NATURELLE"/>
    <n v="1"/>
    <n v="47.670948393932903"/>
    <s v="MOULIN DE TALLENE"/>
    <s v="TP12-B"/>
    <s v="56"/>
    <s v="56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244"/>
    <s v="LE BRULE ET SES AFFLUENTS DEPUIS LA SOURCE JUSQU'A LA CONFLUENCE AVEC LE BLAVET"/>
    <s v="NATURELLE"/>
    <n v="1"/>
    <n v="40.798876789350942"/>
    <s v="BRU"/>
    <s v="TP12-B"/>
    <s v="56"/>
    <s v="56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245"/>
    <s v="LA VIENNE ET SES AFFLUENTS DEPUIS LA SOURCE JUSQU'A PEYRELEVADE"/>
    <s v="NATURELLE"/>
    <n v="1"/>
    <n v="47.453944833893317"/>
    <s v="VIENNE"/>
    <s v="TP21"/>
    <s v="19"/>
    <s v="19 ; 23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246"/>
    <s v="LA CHEZE ET SES AFFLUENTS DEPUIS LA SOURCE JUSQU'A LA RETENUE DE LA CHEZE"/>
    <s v="NATURELLE"/>
    <n v="1"/>
    <n v="12.71926891693078"/>
    <s v="CHEZE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47"/>
    <s v="LE CRASSEUX ET SES AFFLUENTS DEPUIS LA SOURCE JUSQU'A LA CONFLUENCE AVEC L'OUST"/>
    <s v="NATURELLE"/>
    <n v="1"/>
    <n v="30.588284614388961"/>
    <s v="CRASSEUX"/>
    <s v="TP12-A"/>
    <s v="56"/>
    <s v="56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1248"/>
    <s v="LA PERCHE ET SES AFFLUENTS DEPUIS LA SOURCE JUSQU'A LA CONFLUENCE AVEC L'OUST"/>
    <s v="NATURELLE"/>
    <n v="1"/>
    <n v="16.627113667320081"/>
    <s v="PERCHE"/>
    <s v="TP12-A"/>
    <s v="56"/>
    <s v="56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49"/>
    <s v="LE PONT PERRIN ET SES AFFLUENTS DEPUIS LA SOURCE JUSQU'A LA CONFLUENCE AVEC L'YVEL"/>
    <s v="NATURELLE"/>
    <n v="1"/>
    <n v="23.88832450552383"/>
    <s v="PONT PERRIN"/>
    <s v="TP12-A"/>
    <s v="56"/>
    <s v="35 ; 56"/>
    <s v="BRETAGNE"/>
    <s v="Vilaine et côtiers bretons"/>
    <x v="3"/>
    <s v="Vilaine"/>
    <n v="3"/>
    <n v="2"/>
    <n v="3"/>
    <n v="2"/>
    <n v="3"/>
    <n v="2"/>
    <n v="3"/>
    <n v="3"/>
    <n v="3"/>
    <n v="0"/>
    <n v="3"/>
    <n v="6"/>
    <n v="2"/>
  </r>
  <r>
    <s v="FRGR1250"/>
    <s v="LE SAINT LAURENT ET SES AFFLUENTS DEPUIS LA SOURCE JUSQU'A LA MER"/>
    <s v="NATURELLE"/>
    <n v="1"/>
    <n v="29.691568576461229"/>
    <s v="SAINT LAURENT"/>
    <s v="TP12-B"/>
    <s v="29"/>
    <s v="29"/>
    <s v="BRETAGNE"/>
    <s v="Vilaine et côtiers bretons"/>
    <x v="3"/>
    <s v="Sud Cornouaille"/>
    <n v="3"/>
    <n v="3"/>
    <n v="3"/>
    <n v="3"/>
    <n v="3"/>
    <n v="3"/>
    <n v="3"/>
    <n v="3"/>
    <n v="3"/>
    <n v="0"/>
    <n v="0"/>
    <n v="9"/>
    <n v="3"/>
  </r>
  <r>
    <s v="FRGR1252"/>
    <s v="LE RUISSEAU DE BIEUZY ET SES AFFLUENTS DEPUIS LA SOURCE JUSQU'A LA CONFLUENCE AVEC LE BLAVET"/>
    <s v="NATURELLE"/>
    <n v="1"/>
    <n v="35.214813415179677"/>
    <s v="BIEUZY"/>
    <s v="TP12-B"/>
    <s v="56"/>
    <s v="56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253"/>
    <s v="LA QUINCAMPOIX ET SES AFFLUENTS DEPUIS LA SOURCE JUSQU'A LA CONFLUENCE AVEC LA SEICHE"/>
    <s v="NATURELLE"/>
    <n v="1"/>
    <n v="140.0814116625979"/>
    <s v="QUINCAMPOIX"/>
    <s v="TP12-A"/>
    <s v="35"/>
    <s v="35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1254"/>
    <s v="LE GAROLLET ET SES AFFLUENTS DEPUIS LA SOURCE JUSQU'A LA CONFLUENCE AVEC LA LOIRE"/>
    <s v="NATURELLE"/>
    <n v="1"/>
    <n v="34.436096773501738"/>
    <s v="GAROLLET"/>
    <s v="TP17"/>
    <s v="42"/>
    <s v="42"/>
    <s v="AUVERGNE-RHONE-ALPES"/>
    <s v="Allier-Loire amont"/>
    <x v="0"/>
    <s v="Loire en Rhône-Alpes"/>
    <n v="3"/>
    <n v="3"/>
    <n v="3"/>
    <n v="1"/>
    <n v="2"/>
    <n v="3"/>
    <n v="1"/>
    <n v="3"/>
    <n v="3"/>
    <n v="2"/>
    <n v="1"/>
    <n v="6"/>
    <n v="1"/>
  </r>
  <r>
    <s v="FRGR1255"/>
    <s v="LA ROCHE ET SES AFFLUENTS DEPUIS LA SOURCE JUSQU'A LA CONFLUENCE AVEC LE MEU"/>
    <s v="NATURELLE"/>
    <n v="1"/>
    <n v="19.558406685756658"/>
    <s v="ROCHE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56"/>
    <s v="LA VIMELLE ET SES AFFLUENTS DEPUIS LA SOURCE JUSQU'A LA CONFLUENCE AVEC L'HUISNE"/>
    <s v="NATURELLE"/>
    <n v="1"/>
    <n v="12.81716758101552"/>
    <s v="VIMELLE"/>
    <s v="TP9"/>
    <s v="72"/>
    <s v="72"/>
    <s v="PAYS DE LA LOIRE"/>
    <s v="Mayenne-Sarthe-Loir"/>
    <x v="2"/>
    <s v="Huisne"/>
    <n v="3"/>
    <n v="3"/>
    <n v="3"/>
    <n v="3"/>
    <n v="3"/>
    <n v="3"/>
    <n v="3"/>
    <n v="3"/>
    <n v="3"/>
    <n v="0"/>
    <n v="0"/>
    <n v="9"/>
    <n v="3"/>
  </r>
  <r>
    <s v="FRGR1257"/>
    <s v="L'YAIGNE ET SES AFFLUENTS DEPUIS LA SOURCE JUSQU'A LA CONFLUENCE AVEC LA SEICHE"/>
    <s v="NATURELLE"/>
    <n v="1"/>
    <n v="62.461190291895683"/>
    <s v="YAIGNE"/>
    <s v="TP12-A"/>
    <s v="35"/>
    <s v="35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1258"/>
    <s v="LE GRIGNE ET SES AFFLUENTS DEPUIS LA SOURCE JUSQU'A LA CONFLUENCE AVEC L'HUISNE"/>
    <s v="NATURELLE"/>
    <n v="1"/>
    <n v="34.791479233029747"/>
    <s v="GRIGNE"/>
    <s v="TP9"/>
    <s v="72"/>
    <s v="72"/>
    <s v="PAYS DE LA LOIRE"/>
    <s v="Mayenne-Sarthe-Loir"/>
    <x v="2"/>
    <s v="Huisne"/>
    <n v="3"/>
    <n v="2"/>
    <n v="3"/>
    <n v="1"/>
    <n v="3"/>
    <n v="3"/>
    <n v="1"/>
    <n v="3"/>
    <n v="3"/>
    <n v="2"/>
    <n v="1"/>
    <n v="6"/>
    <n v="1"/>
  </r>
  <r>
    <s v="FRGR1260"/>
    <s v="LE BRETECHE ET SES AFFLUENTS DEPUIS LA SOURCE JUSQU'A LA CONFLUENCE AVEC LA BRAYE"/>
    <s v="NATURELLE"/>
    <n v="1"/>
    <n v="11.258443834797189"/>
    <s v="BRETECHE"/>
    <s v="TP9"/>
    <s v="72"/>
    <s v="28 ; 41 ; 72"/>
    <s v="PAYS DE LA LOIRE"/>
    <s v="Mayenne-Sarthe-Loir"/>
    <x v="2"/>
    <s v="Loir"/>
    <n v="3"/>
    <n v="3"/>
    <n v="3"/>
    <n v="3"/>
    <n v="3"/>
    <n v="3"/>
    <n v="3"/>
    <n v="3"/>
    <n v="3"/>
    <n v="0"/>
    <n v="0"/>
    <n v="9"/>
    <n v="3"/>
  </r>
  <r>
    <s v="FRGR1261"/>
    <s v="LA CHERONNE ET SES AFFLUENTS DEPUIS LA SOURCE JUSQU'A LA CONFLUENCE AVEC L'HUISNE"/>
    <s v="NATURELLE"/>
    <n v="1"/>
    <n v="35.743995452848552"/>
    <s v="CHERONNE"/>
    <s v="TP9"/>
    <s v="72"/>
    <s v="72"/>
    <s v="PAYS DE LA LOIRE"/>
    <s v="Mayenne-Sarthe-Loir"/>
    <x v="2"/>
    <s v="Huisne"/>
    <n v="3"/>
    <n v="3"/>
    <n v="3"/>
    <n v="2"/>
    <n v="3"/>
    <n v="3"/>
    <n v="3"/>
    <n v="3"/>
    <n v="3"/>
    <n v="0"/>
    <n v="1"/>
    <n v="8"/>
    <n v="2"/>
  </r>
  <r>
    <s v="FRGR1262"/>
    <s v="LE PALAIS ET SES AFFLUENTS DEPUIS LA SOURCE JUSQU'A LA CONFLUENCE AVEC LA VEGRE"/>
    <s v="NATURELLE"/>
    <n v="1"/>
    <n v="87.546810779213303"/>
    <s v="PALAIS"/>
    <s v="TP12-B"/>
    <s v="72"/>
    <s v="53 ; 72"/>
    <s v="PAYS DE LA LOIRE"/>
    <s v="Mayenne-Sarthe-Loir"/>
    <x v="2"/>
    <s v="Sarthe aval"/>
    <n v="3"/>
    <n v="3"/>
    <n v="3"/>
    <n v="3"/>
    <n v="3"/>
    <n v="3"/>
    <n v="3"/>
    <n v="3"/>
    <n v="3"/>
    <n v="0"/>
    <n v="0"/>
    <n v="9"/>
    <n v="3"/>
  </r>
  <r>
    <s v="FRGR1263"/>
    <s v="L'ORSON ET SES AFFLUENTS DEPUIS LA SOURCE JUSQU'A LA CONFLUENCE AVEC LA SEICHE"/>
    <s v="NATURELLE"/>
    <n v="1"/>
    <n v="20.616752921173209"/>
    <s v="ORSON"/>
    <s v="TP12-A"/>
    <s v="35"/>
    <s v="35"/>
    <s v="BRETAGNE"/>
    <s v="Vilaine et côtiers bretons"/>
    <x v="3"/>
    <s v="Vilaine"/>
    <n v="3"/>
    <n v="3"/>
    <n v="3"/>
    <n v="2"/>
    <n v="3"/>
    <n v="3"/>
    <n v="3"/>
    <n v="2"/>
    <n v="3"/>
    <n v="0"/>
    <n v="2"/>
    <n v="7"/>
    <n v="2"/>
  </r>
  <r>
    <s v="FRGR1264"/>
    <s v="LE VERGNAS ET SES AFFLUENTS DEPUIS LA SOURCE JUSQU'A LA CONFLUENCE AVEC LA VIENNE"/>
    <s v="NATURELLE"/>
    <n v="1"/>
    <n v="12.439978872285581"/>
    <s v="VERGNAS"/>
    <s v="TP21"/>
    <s v="87"/>
    <s v="87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1265"/>
    <s v="LE BONDIVY ET SES AFFLUENTS DEPUIS LA SOURCE JUSQU'A LA MER"/>
    <s v="NATURELLE"/>
    <n v="1"/>
    <n v="22.955035677281838"/>
    <s v="TRUNVEL"/>
    <s v="TP12-B"/>
    <s v="29"/>
    <s v="29"/>
    <s v="BRETAGNE"/>
    <s v="Vilaine et côtiers bretons"/>
    <x v="3"/>
    <s v="Ouest Cornouaille"/>
    <n v="3"/>
    <n v="3"/>
    <n v="3"/>
    <n v="2"/>
    <n v="3"/>
    <n v="3"/>
    <n v="3"/>
    <n v="3"/>
    <n v="3"/>
    <n v="0"/>
    <n v="1"/>
    <n v="8"/>
    <n v="2"/>
  </r>
  <r>
    <s v="FRGR1266"/>
    <s v="LE DURBOEUF ET SES AFFLUENTS DEPUIS LA SOURCE JUSQU'A LA CONFLUENCE AVEC LE LIE"/>
    <s v="NATURELLE"/>
    <n v="1"/>
    <n v="40.644319797011313"/>
    <s v="DURBOEUF"/>
    <s v="TP12-A"/>
    <s v="22"/>
    <s v="22 ; 56"/>
    <s v="BRETAGNE"/>
    <s v="Vilaine et côtiers bretons"/>
    <x v="3"/>
    <s v="Vilaine"/>
    <n v="3"/>
    <n v="2"/>
    <n v="3"/>
    <n v="3"/>
    <n v="3"/>
    <n v="3"/>
    <n v="3"/>
    <n v="3"/>
    <n v="3"/>
    <n v="0"/>
    <n v="1"/>
    <n v="8"/>
    <n v="2"/>
  </r>
  <r>
    <s v="FRGR1267"/>
    <s v="LE MOULIN AU MOINE ET SES AFFLUENTS DEPUIS LA SOURCE JUSQU'A LA CONFLUENCE AVEC LA VIVE PARENCE"/>
    <s v="NATURELLE"/>
    <n v="1"/>
    <n v="13.18528965963419"/>
    <s v="MOULIN AU MOINE"/>
    <s v="TP9"/>
    <s v="72"/>
    <s v="72"/>
    <s v="PAYS DE LA LOIRE"/>
    <s v="Mayenne-Sarthe-Loir"/>
    <x v="2"/>
    <s v="Huisne"/>
    <n v="3"/>
    <n v="2"/>
    <n v="3"/>
    <n v="2"/>
    <n v="3"/>
    <n v="3"/>
    <n v="3"/>
    <n v="3"/>
    <n v="3"/>
    <n v="0"/>
    <n v="2"/>
    <n v="7"/>
    <n v="2"/>
  </r>
  <r>
    <s v="FRGR1268"/>
    <s v="LA QUEUNE ET SES AFFLUENTS DEPUIS LA SOURCE JUSQU'A LA CONFLUENCE AVEC L'HUISNE"/>
    <s v="NATURELLE"/>
    <n v="1"/>
    <n v="69.786206747759977"/>
    <s v="QUEUNE"/>
    <s v="TP9"/>
    <s v="72"/>
    <s v="72"/>
    <s v="PAYS DE LA LOIRE"/>
    <s v="Mayenne-Sarthe-Loir"/>
    <x v="2"/>
    <s v="Huisne"/>
    <n v="3"/>
    <n v="3"/>
    <n v="3"/>
    <n v="2"/>
    <n v="3"/>
    <n v="3"/>
    <n v="3"/>
    <n v="2"/>
    <n v="3"/>
    <n v="0"/>
    <n v="2"/>
    <n v="7"/>
    <n v="2"/>
  </r>
  <r>
    <s v="FRGR1269"/>
    <s v="LE LINDON ET SES AFFLUENTS DEPUIS LA SOURCE JUSQU'A LA CONFLUENCE AVEC LA VILAINE"/>
    <s v="NATURELLE"/>
    <n v="1"/>
    <n v="17.963452329382111"/>
    <s v="LINDON"/>
    <s v="TP12-A"/>
    <s v="35"/>
    <s v="35"/>
    <s v="BRETAGNE"/>
    <s v="Vilaine et côtiers bretons"/>
    <x v="3"/>
    <s v="Vilaine"/>
    <n v="3"/>
    <n v="3"/>
    <n v="3"/>
    <n v="2"/>
    <n v="3"/>
    <n v="3"/>
    <n v="3"/>
    <n v="3"/>
    <n v="3"/>
    <n v="0"/>
    <n v="1"/>
    <n v="8"/>
    <n v="2"/>
  </r>
  <r>
    <s v="FRGR1270"/>
    <s v="LA CHANDOUILLE ET SES AFFLUENTS DEPUIS LA SOURCE JUSQU'A LA RETENUE DU CHAMMET"/>
    <s v="NATURELLE"/>
    <n v="1"/>
    <n v="25.286474965717129"/>
    <s v="CHANDOUILLE"/>
    <s v="TP21"/>
    <s v="19"/>
    <s v="19 ; 23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1271"/>
    <s v="LE VEGRONEAU ET SES AFFLUENTS DEPUIS LA SOURCE JUSQU'A LA CONFLUENCE AVEC LA VEGRE"/>
    <s v="NATURELLE"/>
    <n v="1"/>
    <n v="24.13087200662881"/>
    <s v="VEGRONEAU"/>
    <s v="TP12-B"/>
    <s v="72"/>
    <s v="72"/>
    <s v="PAYS DE LA LOIRE"/>
    <s v="Mayenne-Sarthe-Loir"/>
    <x v="2"/>
    <s v="Sarthe aval"/>
    <n v="3"/>
    <n v="2"/>
    <n v="3"/>
    <n v="2"/>
    <n v="3"/>
    <n v="3"/>
    <n v="3"/>
    <n v="2"/>
    <n v="3"/>
    <n v="0"/>
    <n v="3"/>
    <n v="6"/>
    <n v="2"/>
  </r>
  <r>
    <s v="FRGR1272"/>
    <s v="LA BICHETIERE ET SES AFFLUENTS DEPUIS LA SOURCE JUSQU'A LA CONFLUENCE AVEC LA VILAINE"/>
    <s v="NATURELLE"/>
    <n v="1"/>
    <n v="39.613052341577131"/>
    <s v="BICHETIERE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73"/>
    <s v="L'AULNAY ET SES AFFLUENTS DEPUIS LA SOURCE JUSQU'A LA CONFLUENCE AVEC L'ORNE SAOSNOISE"/>
    <s v="NATURELLE"/>
    <n v="1"/>
    <n v="16.448784295286451"/>
    <s v="AULNAY"/>
    <s v="TP9"/>
    <s v="72"/>
    <s v="72"/>
    <s v="PAYS DE LA LOIRE"/>
    <s v="Mayenne-Sarthe-Loir"/>
    <x v="2"/>
    <s v="Sarthe amont"/>
    <n v="3"/>
    <n v="3"/>
    <n v="3"/>
    <n v="3"/>
    <n v="3"/>
    <n v="3"/>
    <n v="3"/>
    <n v="2"/>
    <n v="3"/>
    <n v="0"/>
    <n v="1"/>
    <n v="8"/>
    <n v="2"/>
  </r>
  <r>
    <s v="FRGR1274"/>
    <s v="L'OLIVET ET SES AFFLUENTS DEPUIS LA SOURCE JUSQU'A LA CONFLUENCE AVEC LA VILAINE"/>
    <s v="NATURELLE"/>
    <n v="1"/>
    <n v="17.977105079686911"/>
    <s v="OLIVET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75"/>
    <s v="LE NAIC ET SES AFFLUENTS DEPUIS LA SOURCE JUSQU'A LA CONFLUENCE AVEC L'ELLE"/>
    <s v="NATURELLE"/>
    <n v="1"/>
    <n v="31.71935143575697"/>
    <s v="NAIC"/>
    <s v="TP12-B"/>
    <s v="56"/>
    <s v="29 ; 56"/>
    <s v="BRETAGNE"/>
    <s v="Vilaine et côtiers bretons"/>
    <x v="3"/>
    <s v="Ellé, Isole et Laïta"/>
    <n v="3"/>
    <n v="3"/>
    <n v="3"/>
    <n v="3"/>
    <n v="3"/>
    <n v="3"/>
    <n v="3"/>
    <n v="3"/>
    <n v="3"/>
    <n v="0"/>
    <n v="0"/>
    <n v="9"/>
    <n v="3"/>
  </r>
  <r>
    <s v="FRGR1276"/>
    <s v="LE BLOSNE ET SES AFFLUENTS DEPUIS LA SOURCE JUSQU'A LA CONFLUENCE AVEC LA VILAINE"/>
    <s v="NATURELLE"/>
    <n v="1"/>
    <n v="43.423170747156902"/>
    <s v="BLOSNE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77"/>
    <s v="LE MOYETTE ET SES AFFLUENTS DEPUIS LA SOURCE JUSQU'A LA CONFLUENCE AVEC LA MAYENNE"/>
    <s v="NATURELLE"/>
    <n v="1"/>
    <n v="26.50303077907752"/>
    <s v="MOYETTE"/>
    <s v="TP12-A"/>
    <s v="53"/>
    <s v="53"/>
    <s v="PAYS DE LA LOIR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1278"/>
    <s v="LES ASSATS ET SES AFFLUENTS DEPUIS LA SOURCE JUSQU'A LA CONFLUENCE AVEC L'ALLIER"/>
    <s v="NATURELLE"/>
    <n v="1"/>
    <n v="32.752089104760181"/>
    <s v="ASSATS"/>
    <s v="TP3"/>
    <s v="63"/>
    <s v="63"/>
    <s v="AUVERGNE-RHONE-ALPES"/>
    <s v="Allier-Loire amont"/>
    <x v="0"/>
    <s v="Allier aval"/>
    <n v="3"/>
    <n v="3"/>
    <n v="1"/>
    <n v="2"/>
    <n v="3"/>
    <n v="3"/>
    <n v="3"/>
    <n v="1"/>
    <n v="3"/>
    <n v="2"/>
    <n v="1"/>
    <n v="6"/>
    <n v="1"/>
  </r>
  <r>
    <s v="FRGR1279"/>
    <s v="LE SEREIN ET SES AFFLUENTS DEPUIS LA SOURCE JUSQU'A LA CONFLUENCE AVEC LE MEU"/>
    <s v="NATURELLE"/>
    <n v="1"/>
    <n v="64.519753260085537"/>
    <s v="SEREIN"/>
    <s v="TP12-A"/>
    <s v="35"/>
    <s v="35"/>
    <s v="BRETAGNE"/>
    <s v="Vilaine et côtiers bretons"/>
    <x v="3"/>
    <s v="Vilaine"/>
    <n v="3"/>
    <n v="3"/>
    <n v="3"/>
    <n v="3"/>
    <n v="3"/>
    <n v="3"/>
    <n v="3"/>
    <n v="2"/>
    <n v="3"/>
    <n v="0"/>
    <n v="1"/>
    <n v="8"/>
    <n v="2"/>
  </r>
  <r>
    <s v="FRGR1280"/>
    <s v="LA BELLE NOE ET SES AFFLUENTS DEPUIS LA SOURCE JUSQU'A LA CONFLUENCE AVEC LA SARTHE"/>
    <s v="NATURELLE"/>
    <n v="1"/>
    <n v="22.334017552955299"/>
    <s v="BELLE NOE"/>
    <s v="TP9"/>
    <s v="72"/>
    <s v="72"/>
    <s v="PAYS DE LA LOIR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1281"/>
    <s v="LA PIERRE FENDUE ET SES AFFLUENTS DEPUIS LA SOURCE JUSQU'A LA CONFLUENCE AVEC LE BLAVET"/>
    <s v="NATURELLE"/>
    <n v="1"/>
    <n v="14.1439885503338"/>
    <s v="PIERRE FENDUE"/>
    <s v="TP12-B"/>
    <s v="56"/>
    <s v="56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282"/>
    <s v="LE RUISSEAU DE PLOZEVET ET SES AFFLUENTS DEPUIS LA SOURCE JUSQU'A LA MER"/>
    <s v="NATURELLE"/>
    <n v="1"/>
    <n v="34.250339746698543"/>
    <s v="PLOZEVET"/>
    <s v="TP12-B"/>
    <s v="29"/>
    <s v="29"/>
    <s v="BRETAGNE"/>
    <s v="Vilaine et côtiers bretons"/>
    <x v="3"/>
    <s v="Ouest Cornouaille"/>
    <n v="3"/>
    <n v="3"/>
    <n v="1"/>
    <n v="3"/>
    <n v="3"/>
    <n v="3"/>
    <n v="3"/>
    <n v="3"/>
    <n v="3"/>
    <n v="1"/>
    <n v="0"/>
    <n v="8"/>
    <n v="1"/>
  </r>
  <r>
    <s v="FRGR1283"/>
    <s v="LE PONT LAGOT ET SES AFFLUENTS DEPUIS LA SOURCE JUSQU'A LA CONFLUENCE AVEC LA VILAINE"/>
    <s v="NATURELLE"/>
    <n v="1"/>
    <n v="11.62165176514943"/>
    <s v="PONT LAGOT"/>
    <s v="TP12-A"/>
    <s v="35"/>
    <s v="35"/>
    <s v="BRETAGNE"/>
    <s v="Vilaine et côtiers bretons"/>
    <x v="3"/>
    <s v="Vilaine"/>
    <n v="3"/>
    <n v="3"/>
    <n v="3"/>
    <n v="1"/>
    <n v="3"/>
    <n v="3"/>
    <n v="1"/>
    <n v="3"/>
    <n v="3"/>
    <n v="2"/>
    <n v="0"/>
    <n v="7"/>
    <n v="1"/>
  </r>
  <r>
    <s v="FRGR1284"/>
    <s v="LE PLANCHEMOUTON ET SES AFFLUENTS DEPUIS LA SOURCE JUSQU'A LA CONFLUENCE AVEC LA VIENNE"/>
    <s v="NATURELLE"/>
    <n v="1"/>
    <n v="17.210231321038592"/>
    <s v="PLANCHEMOUTON"/>
    <s v="TP21"/>
    <s v="87"/>
    <s v="87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1285"/>
    <s v="LE VALMER ET SES AFFLUENTS DEPUIS LA SOURCE JUSQU'A LA CONFLUENCE AVEC L'HUISNE"/>
    <s v="NATURELLE"/>
    <n v="1"/>
    <n v="22.060645723169319"/>
    <s v="VALMER"/>
    <s v="TP9"/>
    <s v="72"/>
    <s v="61 ; 72"/>
    <s v="PAYS DE LA LOIRE"/>
    <s v="Mayenne-Sarthe-Loir"/>
    <x v="2"/>
    <s v="Huisne"/>
    <n v="3"/>
    <n v="3"/>
    <n v="3"/>
    <n v="2"/>
    <n v="3"/>
    <n v="3"/>
    <n v="3"/>
    <n v="2"/>
    <n v="3"/>
    <n v="0"/>
    <n v="2"/>
    <n v="7"/>
    <n v="2"/>
  </r>
  <r>
    <s v="FRGR1286"/>
    <s v="LE QUARTIER ET SES AFFLUENTS DEPUIS LA SOURCE JUSQU'A LA CONFLUENCE AVEC LA MAYENNE"/>
    <s v="NATURELLE"/>
    <n v="1"/>
    <n v="69.802014496043199"/>
    <s v="QUARTIER"/>
    <s v="TP12-A"/>
    <s v="53"/>
    <s v="53"/>
    <s v="PAYS DE LA LOIR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1287"/>
    <s v="L'ESTUER ET SES AFFLUENTS DEPUIS LA SOURCE JUSQU'A LA CONFLUENCE AVEC LE LIE"/>
    <s v="NATURELLE"/>
    <n v="1"/>
    <n v="21.34298728886775"/>
    <s v="ESTUER"/>
    <s v="TP12-A"/>
    <s v="56"/>
    <s v="22 ; 56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88"/>
    <s v="LE SAINT-NIEL ET SES AFFLUENTS DEPUIS LA SOURCE JUSQU'A LA CONFLUENCE AVEC LE BLAVET"/>
    <s v="NATURELLE"/>
    <n v="1"/>
    <n v="61.235696564834093"/>
    <s v="SAINT-NIEL"/>
    <s v="TP12-B"/>
    <s v="56"/>
    <s v="56"/>
    <s v="BRETAGNE"/>
    <s v="Vilaine et côtiers bretons"/>
    <x v="3"/>
    <s v="Blavet"/>
    <n v="3"/>
    <n v="2"/>
    <n v="3"/>
    <n v="2"/>
    <n v="3"/>
    <n v="2"/>
    <n v="3"/>
    <n v="3"/>
    <n v="3"/>
    <n v="0"/>
    <n v="3"/>
    <n v="6"/>
    <n v="2"/>
  </r>
  <r>
    <s v="FRGR1289"/>
    <s v="LE FOIREUX ET SES AFFLUENTS DEPUIS LA SOURCE JUSQU'A LA CONFLUENCE AVEC L'ERNEE"/>
    <s v="NATURELLE"/>
    <n v="1"/>
    <n v="12.690077267734241"/>
    <s v="FOIREUX"/>
    <s v="T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290"/>
    <s v="LA GAILLARDIERE ET SES AFFLUENTS DEPUIS LA SOURCE JUSQU'A LA CONFLUENCE AVEC LA VILAINE"/>
    <s v="NATURELLE"/>
    <n v="1"/>
    <n v="18.52739507867118"/>
    <s v="GAILLARDIERE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91"/>
    <s v="LE SOLEILLANT ET SES AFFLUENTS DEPUIS LA SOURCE JUSQU'A LA CONFLUENCE AVEC LA LOIRE"/>
    <s v="NATURELLE"/>
    <n v="1"/>
    <n v="15.48639687004504"/>
    <s v="SOLEILLANT"/>
    <s v="TP17"/>
    <s v="42"/>
    <s v="42"/>
    <s v="AUVERGNE-RHONE-ALPES"/>
    <s v="Allier-Loire amont"/>
    <x v="0"/>
    <s v="Loire en Rhône-Alpes"/>
    <n v="3"/>
    <n v="2"/>
    <n v="1"/>
    <n v="2"/>
    <n v="3"/>
    <n v="3"/>
    <n v="3"/>
    <n v="3"/>
    <n v="3"/>
    <n v="1"/>
    <n v="2"/>
    <n v="6"/>
    <n v="1"/>
  </r>
  <r>
    <s v="FRGR1292"/>
    <s v="LE FRESNE ET SES AFFLUENTS DEPUIS LA SOURCE JUSQU'A LA CONFLUENCE AVEC LA MAYENNE"/>
    <s v="NATURELLE"/>
    <n v="1"/>
    <n v="23.232231517048259"/>
    <s v="FRESNE"/>
    <s v="TP12-A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293"/>
    <s v="LA LONGUEVE ET SES AFFLUENTS DEPUIS LA SOURCE JUSQU'A LA CONFLUENCE AVEC LA SARTHE"/>
    <s v="NATURELLE"/>
    <n v="1"/>
    <n v="89.56459977624489"/>
    <s v="LONGUEVE"/>
    <s v="TP9"/>
    <s v="72"/>
    <s v="72"/>
    <s v="PAYS DE LA LOIRE"/>
    <s v="Mayenne-Sarthe-Loir"/>
    <x v="2"/>
    <s v="Sarthe amont"/>
    <n v="3"/>
    <n v="3"/>
    <n v="3"/>
    <n v="2"/>
    <n v="3"/>
    <n v="3"/>
    <n v="3"/>
    <n v="3"/>
    <n v="3"/>
    <n v="0"/>
    <n v="1"/>
    <n v="8"/>
    <n v="2"/>
  </r>
  <r>
    <s v="FRGR1294"/>
    <s v="L'OUVRAIN ET SES AFFLUENTS DEPUIS LA SOURCE JUSQU'A LA CONFLUENCE AVEC LA MAYENNE"/>
    <s v="NATURELLE"/>
    <n v="1"/>
    <n v="12.273333589230919"/>
    <s v="OUVRAIN"/>
    <s v="TP12-B"/>
    <s v="53"/>
    <s v="53"/>
    <s v="PAYS DE LA LOIR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1295"/>
    <s v="LE STIVAL ET SES AFFLUENTS DEPUIS LA SOURCE JUSQU'A LA CONFLUENCE AVEC LE BLAVET"/>
    <s v="NATURELLE"/>
    <n v="1"/>
    <n v="15.33494256058699"/>
    <s v="STIVAL"/>
    <s v="TP12-B"/>
    <s v="56"/>
    <s v="56"/>
    <s v="BRETAGNE"/>
    <s v="Vilaine et côtiers bretons"/>
    <x v="3"/>
    <s v="Blavet"/>
    <n v="3"/>
    <n v="2"/>
    <n v="3"/>
    <n v="3"/>
    <n v="3"/>
    <n v="3"/>
    <n v="3"/>
    <n v="3"/>
    <n v="3"/>
    <n v="0"/>
    <n v="1"/>
    <n v="8"/>
    <n v="2"/>
  </r>
  <r>
    <s v="FRGR1296"/>
    <s v="L'ETANG DE FORGE ET SES AFFLUENTS DEPUIS LA SOURCE JUSQU'A LA CONFLUENCE AVEC LA VILAINE"/>
    <s v="NATURELLE"/>
    <n v="1"/>
    <n v="17.774342107811648"/>
    <s v="ETANG DE FORGE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97"/>
    <s v="LE CEYSSAT ET SES AFFLUENTS DEPUIS LA SOURCE JUSQU'A LA CONFLUENCE AVEC LA SIOULE"/>
    <s v="NATURELLE"/>
    <n v="1"/>
    <n v="35.808070455036301"/>
    <s v="CEYSSAT"/>
    <s v="TP3"/>
    <s v="63"/>
    <s v="63"/>
    <s v="AUVERGNE-RHONE-ALPES"/>
    <s v="Allier-Loire amont"/>
    <x v="0"/>
    <s v="Sioule"/>
    <n v="3"/>
    <n v="3"/>
    <n v="3"/>
    <n v="3"/>
    <n v="3"/>
    <n v="3"/>
    <n v="3"/>
    <n v="2"/>
    <n v="3"/>
    <n v="0"/>
    <n v="1"/>
    <n v="8"/>
    <n v="2"/>
  </r>
  <r>
    <s v="FRGR1298"/>
    <s v="LA MARE ET SES AFFLUENTS DEPUIS LA SOURCE JUSQU'A LA CONFLUENCE AVEC L'ILLE"/>
    <s v="NATURELLE"/>
    <n v="1"/>
    <n v="18.638034787879921"/>
    <s v="MARE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299"/>
    <s v="LE CORMIER ET SES AFFLUENTS DEPUIS LA SOURCE JUSQU'A LA CONFLUENCE AVEC L'ERNEE"/>
    <s v="NATURELLE"/>
    <n v="1"/>
    <n v="10.784258502703491"/>
    <s v="CORMIER"/>
    <s v="T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300"/>
    <s v="LE GASTARD ET SES AFFLUENTS DEPUIS LA SOURCE JUSQU'A LA CONFLUENCE AVEC LA MAYENNE"/>
    <s v="NATURELLE"/>
    <n v="1"/>
    <n v="23.547945519222701"/>
    <s v="GASTARD"/>
    <s v="TP12-B"/>
    <s v="53"/>
    <s v="53"/>
    <s v="PAYS DE LA LOIR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1301"/>
    <s v="LE MONTRETAUX ET SES AFFLUENTS DEPUIS LA SOURCE JUSQU'A LA CONFLUENCE AVEC L'HUISNE"/>
    <s v="NATURELLE"/>
    <n v="1"/>
    <n v="50.181019439367823"/>
    <s v="MONTRETAUX"/>
    <s v="TP9"/>
    <s v="72"/>
    <s v="72"/>
    <s v="PAYS DE LA LOIRE"/>
    <s v="Mayenne-Sarthe-Loir"/>
    <x v="2"/>
    <s v="Huisne"/>
    <n v="3"/>
    <n v="2"/>
    <n v="3"/>
    <n v="2"/>
    <n v="3"/>
    <n v="3"/>
    <n v="3"/>
    <n v="3"/>
    <n v="3"/>
    <n v="0"/>
    <n v="2"/>
    <n v="7"/>
    <n v="2"/>
  </r>
  <r>
    <s v="FRGR1302"/>
    <s v="LA JARRIAIS ET SES AFFLUENTS DEPUIS LA SOURCE JUSQU'A LA CONFLUENCE AVEC LA JOUANNE"/>
    <s v="NATURELLE"/>
    <n v="1"/>
    <n v="37.819409372139162"/>
    <s v="JARRIAIS"/>
    <s v="TP12-B"/>
    <s v="53"/>
    <s v="53"/>
    <s v="PAYS DE LA LOIRE"/>
    <s v="Mayenne-Sarthe-Loir"/>
    <x v="2"/>
    <s v="Mayenne"/>
    <n v="3"/>
    <n v="3"/>
    <n v="1"/>
    <n v="3"/>
    <n v="3"/>
    <n v="3"/>
    <n v="3"/>
    <n v="3"/>
    <n v="3"/>
    <n v="1"/>
    <n v="0"/>
    <n v="8"/>
    <n v="1"/>
  </r>
  <r>
    <s v="FRGR1303"/>
    <s v="LE GUERNIC ET SES AFFLUENTS DEPUIS LA SOURCE JUSQU'A LA CONFLUENCE AVEC LE BLAVET"/>
    <s v="NATURELLE"/>
    <n v="1"/>
    <n v="20.586651064786341"/>
    <s v="GUERNIC"/>
    <s v="TP12-B"/>
    <s v="56"/>
    <s v="56"/>
    <s v="BRETAGNE"/>
    <s v="Vilaine et côtiers bretons"/>
    <x v="3"/>
    <s v="Blavet"/>
    <n v="3"/>
    <n v="3"/>
    <n v="3"/>
    <n v="3"/>
    <n v="3"/>
    <n v="2"/>
    <n v="3"/>
    <n v="3"/>
    <n v="3"/>
    <n v="0"/>
    <n v="1"/>
    <n v="8"/>
    <n v="2"/>
  </r>
  <r>
    <s v="FRGR1304"/>
    <s v="LE FRAMEUX ET SES AFFLUENTS DEPUIS LA SOURCE JUSQU'A LA CONFLUENCE AVEC LE LIE"/>
    <s v="NATURELLE"/>
    <n v="1"/>
    <n v="20.104222565017121"/>
    <s v="FRAMEUX"/>
    <s v="TP12-B"/>
    <s v="22"/>
    <s v="22 ; 56"/>
    <s v="BRETAGNE"/>
    <s v="Vilaine et côtiers bretons"/>
    <x v="3"/>
    <s v="Vilaine"/>
    <n v="3"/>
    <n v="3"/>
    <n v="3"/>
    <n v="3"/>
    <n v="3"/>
    <n v="3"/>
    <n v="3"/>
    <n v="2"/>
    <n v="3"/>
    <n v="0"/>
    <n v="1"/>
    <n v="8"/>
    <n v="2"/>
  </r>
  <r>
    <s v="FRGR1305"/>
    <s v="LE GAGE ET SES AFFLUENTS DEPUIS LA SOURCE JUSQU'A LA CONFLUENCE AVEC LA LOIRE"/>
    <s v="NATURELLE"/>
    <n v="1"/>
    <n v="44.680554544908432"/>
    <s v="GAGE"/>
    <s v="PTP8-A"/>
    <s v="07"/>
    <s v="07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1306"/>
    <s v="LA FEUILLADE ET SES AFFLUENTS DEPUIS LA SOURCE JUSQU'A LA CONFLUENCE AVEC LA VIENNE"/>
    <s v="NATURELLE"/>
    <n v="1"/>
    <n v="35.333261256831719"/>
    <s v="FEUILLADE"/>
    <s v="TP21"/>
    <s v="23"/>
    <s v="23 ; 87"/>
    <s v="NOUVELLE-AQUITAINE"/>
    <s v="Vienne et Creuse"/>
    <x v="4"/>
    <s v="Vienne"/>
    <n v="3"/>
    <n v="3"/>
    <n v="3"/>
    <n v="2"/>
    <n v="3"/>
    <n v="3"/>
    <n v="3"/>
    <n v="2"/>
    <n v="3"/>
    <n v="0"/>
    <n v="2"/>
    <n v="7"/>
    <n v="2"/>
  </r>
  <r>
    <s v="FRGR1307"/>
    <s v="LE DOURIC ET SES AFFLUENTS DEPUIS LA SOURCE JUSQU'A LA CONFLUENCE AVEC LE CANAL DE NANTES A BREST"/>
    <s v="NATURELLE"/>
    <n v="1"/>
    <n v="27.161798662294778"/>
    <s v="DOURIC"/>
    <s v="TP12-B"/>
    <s v="56"/>
    <s v="56"/>
    <s v="BRETAGNE"/>
    <s v="Vilaine et côtiers bretons"/>
    <x v="3"/>
    <s v="Blavet"/>
    <n v="3"/>
    <n v="3"/>
    <n v="3"/>
    <n v="2"/>
    <n v="3"/>
    <n v="3"/>
    <n v="3"/>
    <n v="3"/>
    <n v="3"/>
    <n v="0"/>
    <n v="1"/>
    <n v="8"/>
    <n v="2"/>
  </r>
  <r>
    <s v="FRGR1308"/>
    <s v="LE PALET ET SES AFFLUENTS DEPUIS LA SOURCE JUSQU'A LA CONFLUENCE AVEC LA CANTACHE"/>
    <s v="NATURELLE"/>
    <n v="1"/>
    <n v="35.111592821019237"/>
    <s v="PALET"/>
    <s v="TP12-A"/>
    <s v="35"/>
    <s v="35"/>
    <s v="BRETAGNE"/>
    <s v="Vilaine et côtiers bretons"/>
    <x v="3"/>
    <s v="Vilaine"/>
    <n v="3"/>
    <n v="3"/>
    <n v="3"/>
    <n v="2"/>
    <n v="3"/>
    <n v="3"/>
    <n v="3"/>
    <n v="1"/>
    <n v="3"/>
    <n v="1"/>
    <n v="1"/>
    <n v="7"/>
    <n v="1"/>
  </r>
  <r>
    <s v="FRGR1309"/>
    <s v="LE RUISSEAU DE PRIMELIN ET SES AFFLUENTS DEPUIS LA SOURCE JUSQU'A LA MER"/>
    <s v="NATURELLE"/>
    <n v="1"/>
    <n v="31.066919137960539"/>
    <s v="PRIMELIN"/>
    <s v="TP12-B"/>
    <s v="29"/>
    <s v="29"/>
    <s v="BRETAGNE"/>
    <s v="Vilaine et côtiers bretons"/>
    <x v="3"/>
    <s v="Ouest Cornouaille"/>
    <n v="3"/>
    <n v="3"/>
    <n v="3"/>
    <n v="3"/>
    <n v="3"/>
    <n v="3"/>
    <n v="3"/>
    <n v="3"/>
    <n v="3"/>
    <n v="0"/>
    <n v="0"/>
    <n v="9"/>
    <n v="3"/>
  </r>
  <r>
    <s v="FRGR1310"/>
    <s v="LE LOMBRON ET SES AFFLUENTS DEPUIS LA SOURCE JUSQU'A LA CONFLUENCE AVEC LA SARTHE"/>
    <s v="NATURELLE"/>
    <n v="1"/>
    <n v="52.488872994452613"/>
    <s v="LOMBRON"/>
    <s v="TP9"/>
    <s v="72"/>
    <s v="72"/>
    <s v="PAYS DE LA LOIRE"/>
    <s v="Mayenne-Sarthe-Loir"/>
    <x v="2"/>
    <s v="Sarthe amont"/>
    <n v="3"/>
    <n v="2"/>
    <n v="3"/>
    <n v="3"/>
    <n v="2"/>
    <n v="3"/>
    <n v="3"/>
    <n v="3"/>
    <n v="3"/>
    <n v="0"/>
    <n v="2"/>
    <n v="7"/>
    <n v="2"/>
  </r>
  <r>
    <s v="FRGR1311"/>
    <s v="LE VILLENEUVE ET SES AFFLUENTS DEPUIS LA SOURCE JUSQU'A LA CONFLUENCE AVEC L'ERNEE"/>
    <s v="NATURELLE"/>
    <n v="1"/>
    <n v="16.294847285356749"/>
    <s v="VILLENEUVE"/>
    <s v="TP12-B"/>
    <s v="53"/>
    <s v="53"/>
    <s v="PAYS DE LA LOIR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1312"/>
    <s v="LA MAROISSE ET SES AFFLUENTS DEPUIS LA SOURCE JUSQU'A LA CONFLUENCE AVEC L'HUISNE"/>
    <s v="NATURELLE"/>
    <n v="1"/>
    <n v="54.799288704730039"/>
    <s v="MAROISSE"/>
    <s v="TP9"/>
    <s v="61"/>
    <s v="61 ; 72"/>
    <s v="NORMANDIE"/>
    <s v="Mayenne-Sarthe-Loir"/>
    <x v="2"/>
    <s v="Huisne"/>
    <n v="3"/>
    <n v="3"/>
    <n v="3"/>
    <n v="2"/>
    <n v="3"/>
    <n v="3"/>
    <n v="3"/>
    <n v="3"/>
    <n v="3"/>
    <n v="0"/>
    <n v="1"/>
    <n v="8"/>
    <n v="2"/>
  </r>
  <r>
    <s v="FRGR1313"/>
    <s v="LE STALAS ET SES AFFLUENTS DEPUIS LA SOURCE JUSQU'A LA MER"/>
    <s v="NATURELLE"/>
    <n v="1"/>
    <n v="36.962494661748217"/>
    <s v="DOUARNENEZ"/>
    <s v="TP12-B"/>
    <s v="29"/>
    <s v="29"/>
    <s v="BRETAGNE"/>
    <s v="Vilaine et côtiers bretons"/>
    <x v="3"/>
    <s v="Baie de Douarnenez"/>
    <n v="3"/>
    <n v="3"/>
    <n v="3"/>
    <n v="3"/>
    <n v="3"/>
    <n v="3"/>
    <n v="3"/>
    <n v="3"/>
    <n v="3"/>
    <n v="0"/>
    <n v="0"/>
    <n v="9"/>
    <n v="3"/>
  </r>
  <r>
    <s v="FRGR1314"/>
    <s v="LE TOUL BROHET ET SES AFFLUENTS DEPUIS LA SOURCE JUSQU'A LA CONFLUENCE AVEC LE BLAVET"/>
    <s v="NATURELLE"/>
    <n v="1"/>
    <n v="37.561801636266622"/>
    <s v="TOUL BROHET"/>
    <s v="TP12-B"/>
    <s v="56"/>
    <s v="56"/>
    <s v="BRETAGNE"/>
    <s v="Vilaine et côtiers bretons"/>
    <x v="3"/>
    <s v="Blavet"/>
    <n v="3"/>
    <n v="3"/>
    <n v="3"/>
    <n v="3"/>
    <n v="2"/>
    <n v="2"/>
    <n v="3"/>
    <n v="3"/>
    <n v="3"/>
    <n v="0"/>
    <n v="2"/>
    <n v="7"/>
    <n v="2"/>
  </r>
  <r>
    <s v="FRGR1315"/>
    <s v="LE QUERRIEN ET SES AFFLUENTS DEPUIS LA SOURCE JUSQU'A LA CONFLUENCE AVEC LE LIE"/>
    <s v="NATURELLE"/>
    <n v="1"/>
    <n v="16.987993793390931"/>
    <s v="QUERRIEN"/>
    <s v="TP12-B"/>
    <s v="22"/>
    <s v="22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316"/>
    <s v="LE CORBOULO ET SES AFFLUENTS DEPUIS LA SOURCE JUSQU'A LA CONFLUENCE AVEC LE BLAVET"/>
    <s v="NATURELLE"/>
    <n v="1"/>
    <n v="18.120501412987359"/>
    <s v="CORBOULO"/>
    <s v="TP12-B"/>
    <s v="56"/>
    <s v="56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317"/>
    <s v="LE RUISSEAU DE PLEMET ET SES AFFLUENTS DEPUIS LA SOURCE JUSQU'A LA CONFLUENCE AVEC LE LIE"/>
    <s v="NATURELLE"/>
    <n v="1"/>
    <n v="18.300683907426041"/>
    <s v="PLEMET"/>
    <s v="TP12-B"/>
    <s v="22"/>
    <s v="22"/>
    <s v="BRETAGNE"/>
    <s v="Vilaine et côtiers bretons"/>
    <x v="3"/>
    <s v="Vilaine"/>
    <n v="3"/>
    <n v="2"/>
    <n v="3"/>
    <n v="3"/>
    <n v="3"/>
    <n v="3"/>
    <n v="3"/>
    <n v="3"/>
    <n v="3"/>
    <n v="0"/>
    <n v="1"/>
    <n v="8"/>
    <n v="2"/>
  </r>
  <r>
    <s v="FRGR1318"/>
    <s v="LES HAIES ET SES AFFLUENTS DEPUIS LA SOURCE JUSQU'A LA CONFLUENCE AVEC LA MAYENNE"/>
    <s v="NATURELLE"/>
    <n v="1"/>
    <n v="15.23091799942967"/>
    <s v="HAIES"/>
    <s v="TP12-B"/>
    <s v="53"/>
    <s v="53"/>
    <s v="PAYS DE LA LOIR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1320"/>
    <s v="LE VAUMORIN ET SES AFFLUENTS DEPUIS LA SOURCE JUSQU'A LA CONFLUENCE AVEC L'ERNEE"/>
    <s v="NATURELLE"/>
    <n v="1"/>
    <n v="13.99947994894745"/>
    <s v="VAUMORIN"/>
    <s v="TP12-B"/>
    <s v="53"/>
    <s v="53"/>
    <s v="PAYS DE LA LOIRE"/>
    <s v="Mayenne-Sarthe-Loir"/>
    <x v="2"/>
    <s v="Mayenne"/>
    <n v="3"/>
    <n v="3"/>
    <n v="3"/>
    <n v="2"/>
    <n v="3"/>
    <n v="3"/>
    <n v="3"/>
    <n v="2"/>
    <n v="3"/>
    <n v="0"/>
    <n v="2"/>
    <n v="7"/>
    <n v="2"/>
  </r>
  <r>
    <s v="FRGR1321"/>
    <s v="LA TORANCHE ET SES AFFLUENTS DEPUIS LA SOURCE JUSQU'A LA CONFLUENCE AVEC LA LOIRE"/>
    <s v="NATURELLE"/>
    <n v="1"/>
    <n v="73.5778860278309"/>
    <s v="TORANCHE"/>
    <s v="TP3"/>
    <s v="42"/>
    <s v="42 ; 69"/>
    <s v="AUVERGNE-RHONE-ALPES"/>
    <s v="Allier-Loire amont"/>
    <x v="0"/>
    <s v="Loire en Rhône-Alpes"/>
    <n v="2"/>
    <n v="2"/>
    <n v="3"/>
    <n v="1"/>
    <n v="3"/>
    <n v="3"/>
    <n v="1"/>
    <n v="3"/>
    <n v="3"/>
    <n v="2"/>
    <n v="2"/>
    <n v="5"/>
    <n v="1"/>
  </r>
  <r>
    <s v="FRGR1322"/>
    <s v="LE RAVINE ET SES AFFLUENTS DEPUIS LA SOURCE JUSQU'A LA CONFLUENCE AVEC L'HUISNE"/>
    <s v="NATURELLE"/>
    <n v="1"/>
    <n v="16.529982346331519"/>
    <s v="RAVINE"/>
    <s v="TP9"/>
    <s v="61"/>
    <s v="61 ; 72"/>
    <s v="NORMANDIE"/>
    <s v="Mayenne-Sarthe-Loir"/>
    <x v="2"/>
    <s v="Huisne"/>
    <n v="3"/>
    <n v="2"/>
    <n v="3"/>
    <n v="3"/>
    <n v="3"/>
    <n v="3"/>
    <n v="3"/>
    <n v="3"/>
    <n v="3"/>
    <n v="0"/>
    <n v="1"/>
    <n v="8"/>
    <n v="2"/>
  </r>
  <r>
    <s v="FRGR1323"/>
    <s v="LA FOUSSARDE ET SES AFFLUENTS DEPUIS LA SOURCE JUSQU'A LA CONFLUENCE AVEC LE LOIR"/>
    <s v="NATURELLE"/>
    <n v="1"/>
    <n v="116.017168021071"/>
    <s v="FOUSSARDE"/>
    <s v="TP9"/>
    <s v="28"/>
    <s v="28"/>
    <s v="CENTRE-VAL DE LOIRE"/>
    <s v="Mayenne-Sarthe-Loir"/>
    <x v="1"/>
    <s v="Loir"/>
    <n v="3"/>
    <n v="3"/>
    <n v="1"/>
    <n v="3"/>
    <n v="2"/>
    <n v="3"/>
    <n v="3"/>
    <n v="3"/>
    <n v="3"/>
    <n v="1"/>
    <n v="1"/>
    <n v="7"/>
    <n v="1"/>
  </r>
  <r>
    <s v="FRGR1324"/>
    <s v="LE LAPIC ET SES AFFLUENTS DEPUIS LA SOURCE JUSQU'A L'EMBOUCHURE"/>
    <s v="NATURELLE"/>
    <n v="1"/>
    <n v="27.42066162564533"/>
    <s v="LAPIC"/>
    <s v="TP12-B"/>
    <s v="29"/>
    <s v="29"/>
    <s v="BRETAGNE"/>
    <s v="Vilaine et côtiers bretons"/>
    <x v="3"/>
    <s v="Baie de Douarnenez"/>
    <n v="3"/>
    <n v="3"/>
    <n v="3"/>
    <n v="3"/>
    <n v="2"/>
    <n v="3"/>
    <n v="3"/>
    <n v="1"/>
    <n v="3"/>
    <n v="1"/>
    <n v="1"/>
    <n v="7"/>
    <n v="1"/>
  </r>
  <r>
    <s v="FRGR1325"/>
    <s v="L'ORTHON ET SES AFFLUENTS DEPUIS LA SOURCE JUSQU'A LA CONFLUENCE AVEC LA SARTHE"/>
    <s v="NATURELLE"/>
    <n v="1"/>
    <n v="36.587306514926418"/>
    <s v="ORTHON"/>
    <s v="TP9"/>
    <s v="72"/>
    <s v="72"/>
    <s v="PAYS DE LA LOIRE"/>
    <s v="Mayenne-Sarthe-Loir"/>
    <x v="2"/>
    <s v="Sarthe amont"/>
    <n v="3"/>
    <n v="3"/>
    <n v="3"/>
    <n v="2"/>
    <n v="3"/>
    <n v="3"/>
    <n v="3"/>
    <n v="2"/>
    <n v="3"/>
    <n v="0"/>
    <n v="2"/>
    <n v="7"/>
    <n v="2"/>
  </r>
  <r>
    <s v="FRGR1326"/>
    <s v="LE LOTAVY ET SES AFFLUENTS DEPUIS LA SOURCE JUSQU'A LA CONFLUENCE AVEC LE CANAL DE NANTES A BREST"/>
    <s v="NATURELLE"/>
    <n v="1"/>
    <n v="36.203113859368308"/>
    <s v="LOTAVY"/>
    <s v="TP12-B"/>
    <s v="22"/>
    <s v="22 ; 56"/>
    <s v="BRETAGNE"/>
    <s v="Vilaine et côtiers bretons"/>
    <x v="3"/>
    <s v="Blavet"/>
    <n v="3"/>
    <n v="3"/>
    <n v="3"/>
    <n v="3"/>
    <n v="2"/>
    <n v="3"/>
    <n v="3"/>
    <n v="3"/>
    <n v="3"/>
    <n v="0"/>
    <n v="1"/>
    <n v="8"/>
    <n v="2"/>
  </r>
  <r>
    <s v="FRGR1327"/>
    <s v="LES FORGES ET SES AFFLUENTS DEPUIS LA SOURCE JUSQU'A LA CONFLUENCE AVEC LE BLAVET"/>
    <s v="NATURELLE"/>
    <n v="1"/>
    <n v="21.620558637524631"/>
    <s v="FORGES"/>
    <s v="TP12-B"/>
    <s v="56"/>
    <s v="22 ; 56"/>
    <s v="BRETAGNE"/>
    <s v="Vilaine et côtiers bretons"/>
    <x v="3"/>
    <s v="Blavet"/>
    <n v="3"/>
    <n v="3"/>
    <n v="3"/>
    <n v="3"/>
    <n v="2"/>
    <n v="2"/>
    <n v="3"/>
    <n v="3"/>
    <n v="3"/>
    <n v="0"/>
    <n v="2"/>
    <n v="7"/>
    <n v="2"/>
  </r>
  <r>
    <s v="FRGR1328"/>
    <s v="LE LAUZAT ET SES AFFLUENTS DEPUIS LA SOURCE JUSQU'A LA CONFLUENCE AVEC LA VIENNE"/>
    <s v="NATURELLE"/>
    <n v="1"/>
    <n v="25.841564550796889"/>
    <s v="LAUZAT"/>
    <s v="TP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329"/>
    <s v="LES TROIS FONTAINES ET SES AFFLUENTS DEPUIS LA SOURCE JUSQU'A LA CONFLUENCE AVEC L'AULNE"/>
    <s v="NATURELLE"/>
    <n v="1"/>
    <n v="24.649118930324342"/>
    <s v="TROIS FONTAINES"/>
    <s v="TP12-B"/>
    <s v="29"/>
    <s v="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1330"/>
    <s v="LE CRENNARD ET SES AFFLUENTS DEPUIS LA SOURCE JUSQU'A LA CONFLUENCE AVEC LE CANAL DE NANTES A BREST"/>
    <s v="NATURELLE"/>
    <n v="1"/>
    <n v="25.035162779305921"/>
    <s v="CRENNARD"/>
    <s v="TP12-B"/>
    <s v="22"/>
    <s v="22 ; 56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331"/>
    <s v="L'ANXURE ET SES AFFLUENTS DEPUIS LA SOURCE JUSQU'A LA CONFLUENCE AVEC LA MAYENNE"/>
    <s v="NATURELLE"/>
    <n v="1"/>
    <n v="52.440726629250648"/>
    <s v="ANXURE"/>
    <s v="TP12-B"/>
    <s v="53"/>
    <s v="53"/>
    <s v="PAYS DE LA LOIRE"/>
    <s v="Mayenne-Sarthe-Loir"/>
    <x v="2"/>
    <s v="Mayenne"/>
    <n v="3"/>
    <n v="3"/>
    <n v="3"/>
    <n v="3"/>
    <n v="3"/>
    <n v="3"/>
    <n v="3"/>
    <n v="2"/>
    <n v="3"/>
    <n v="0"/>
    <n v="1"/>
    <n v="8"/>
    <n v="2"/>
  </r>
  <r>
    <s v="FRGR1332"/>
    <s v="LE STER PONT MINE ET SES AFFLUENTS DEPUIS LA SOURCE JUSQU'A LA CONFLUENCE AVEC L'AULNE"/>
    <s v="NATURELLE"/>
    <n v="1"/>
    <n v="11.93625196014543"/>
    <s v="STER PONT MINE"/>
    <s v="TP12-B"/>
    <s v="29"/>
    <s v="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1333"/>
    <s v="LA ROUGETTE ET SES AFFLUENTS DEPUIS LA SOURCE JUSQU'A LA CONFLUENCE AVEC L'HUISNE"/>
    <s v="NATURELLE"/>
    <n v="1"/>
    <n v="29.186353463406249"/>
    <s v="ROUGETTE"/>
    <s v="TP9"/>
    <s v="61"/>
    <s v="61"/>
    <s v="NORMANDIE"/>
    <s v="Mayenne-Sarthe-Loir"/>
    <x v="2"/>
    <s v="Huisne"/>
    <n v="3"/>
    <n v="3"/>
    <n v="3"/>
    <n v="2"/>
    <n v="3"/>
    <n v="3"/>
    <n v="3"/>
    <n v="3"/>
    <n v="3"/>
    <n v="0"/>
    <n v="1"/>
    <n v="8"/>
    <n v="2"/>
  </r>
  <r>
    <s v="FRGR1334"/>
    <s v="LA THIRONNE ET SES AFFLUENTS DEPUIS LA SOURCE JUSQU'A LA CONFLUENCE AVEC LE LOIR"/>
    <s v="NATURELLE"/>
    <n v="1"/>
    <n v="75.024685707890029"/>
    <s v="THIRONNE"/>
    <s v="TP9"/>
    <s v="28"/>
    <s v="28"/>
    <s v="CENTRE-VAL DE LOIRE"/>
    <s v="Mayenne-Sarthe-Loir"/>
    <x v="1"/>
    <s v="Loir"/>
    <n v="3"/>
    <n v="3"/>
    <n v="3"/>
    <n v="3"/>
    <n v="3"/>
    <n v="3"/>
    <n v="3"/>
    <n v="3"/>
    <n v="3"/>
    <n v="0"/>
    <n v="0"/>
    <n v="9"/>
    <n v="3"/>
  </r>
  <r>
    <s v="FRGR1335"/>
    <s v="LE MONTGUERET ET SES AFFLUENTS DEPUIS LA SOURCE JUSQU'A LA CONFLUENCE AVEC L'ERNEE"/>
    <s v="NATURELLE"/>
    <n v="1"/>
    <n v="45.844865498213679"/>
    <s v="MONTGUERET"/>
    <s v="TP12-B"/>
    <s v="53"/>
    <s v="53"/>
    <s v="PAYS DE LA LOIR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1337"/>
    <s v="L'ARCISSES ET SES AFFLUENTS DEPUIS LA SOURCE JUSQU'A LA CONFLUENCE AVEC LA CLOCHE"/>
    <s v="NATURELLE"/>
    <n v="1"/>
    <n v="20.726440851955971"/>
    <s v="ARCISSES"/>
    <s v="TP9"/>
    <s v="28"/>
    <s v="28"/>
    <s v="CENTRE-VAL DE LOIRE"/>
    <s v="Mayenne-Sarthe-Loir"/>
    <x v="1"/>
    <s v="Huisne"/>
    <n v="3"/>
    <n v="2"/>
    <n v="3"/>
    <n v="2"/>
    <n v="3"/>
    <n v="3"/>
    <n v="3"/>
    <n v="3"/>
    <n v="3"/>
    <n v="0"/>
    <n v="2"/>
    <n v="7"/>
    <n v="2"/>
  </r>
  <r>
    <s v="FRGR1338"/>
    <s v="LE GELLES ET SES AFFLUENTS DEPUIS LA SOURCE JUSQU'A LA CONFLUENCE AVEC LA SIOULE"/>
    <s v="NATURELLE"/>
    <n v="1"/>
    <n v="23.48564477873478"/>
    <s v="GELLES"/>
    <s v="TP21"/>
    <s v="63"/>
    <s v="63"/>
    <s v="AUVERGNE-RHONE-ALPES"/>
    <s v="Allier-Loire amont"/>
    <x v="0"/>
    <s v="Sioule"/>
    <n v="3"/>
    <n v="3"/>
    <n v="3"/>
    <n v="3"/>
    <n v="3"/>
    <n v="3"/>
    <n v="3"/>
    <n v="2"/>
    <n v="3"/>
    <n v="0"/>
    <n v="1"/>
    <n v="8"/>
    <n v="2"/>
  </r>
  <r>
    <s v="FRGR1339"/>
    <s v="LE PONT AR C'HLAOU ET SES AFFLUENTS DEPUIS LA SOURCE JUSQU'A LA CONFLUENCE AVEC L'AULNE"/>
    <s v="NATURELLE"/>
    <n v="1"/>
    <n v="11.006258364079731"/>
    <s v="PONT AR C HLAOU"/>
    <s v="TP12-B"/>
    <s v="29"/>
    <s v="29"/>
    <s v="BRETAGNE"/>
    <s v="Vilaine et côtiers bretons"/>
    <x v="3"/>
    <s v="Aulne"/>
    <n v="3"/>
    <n v="3"/>
    <n v="1"/>
    <n v="3"/>
    <n v="3"/>
    <n v="3"/>
    <n v="3"/>
    <n v="3"/>
    <n v="3"/>
    <n v="1"/>
    <n v="0"/>
    <n v="8"/>
    <n v="1"/>
  </r>
  <r>
    <s v="FRGR1340"/>
    <s v="LE RESTMENGUY ET SES AFFLUENTS DEPUIS LA SOURCE JUSQU'AU CANAL DE NANTES A BREST"/>
    <s v="NATURELLE"/>
    <n v="1"/>
    <n v="45.006745105421018"/>
    <s v="RESTMENGUY"/>
    <s v="TP12-B"/>
    <s v="22"/>
    <s v="22 ; 56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341"/>
    <s v="LA SAOSNETTE ET SES AFFLUENTS DEPUIS LA SOURCE JUSQU'A LA CONFLUENCE AVEC LA BIENNE"/>
    <s v="NATURELLE"/>
    <n v="1"/>
    <n v="35.581748274419347"/>
    <s v="SAOSNETTE"/>
    <s v="TP9"/>
    <s v="72"/>
    <s v="72"/>
    <s v="PAYS DE LA LOIR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1342"/>
    <s v="LE DORE ET SES AFFLUENTS DEPUIS LA SOURCE JUSQU'A LA CONFLUENCE AVEC LE CANAL DE NANTES A BREST"/>
    <s v="NATURELLE"/>
    <n v="1"/>
    <n v="24.64308869346155"/>
    <s v="DORE"/>
    <s v="TP12-B"/>
    <s v="22"/>
    <s v="22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343"/>
    <s v="LE GENERAL ET SES AFFLUENTS DEPUIS LA SOURCE JUSQU'A LA CONFLUENCE AVEC LE COUESNON"/>
    <s v="NATURELLE"/>
    <n v="1"/>
    <n v="47.748938822638351"/>
    <s v="GENERAL"/>
    <s v="TP12-B"/>
    <s v="35"/>
    <s v="35"/>
    <s v="BRETAGNE"/>
    <s v="Vilaine et côtiers bretons"/>
    <x v="3"/>
    <s v="Couesnon"/>
    <n v="3"/>
    <n v="3"/>
    <n v="3"/>
    <n v="3"/>
    <n v="3"/>
    <n v="3"/>
    <n v="3"/>
    <n v="2"/>
    <n v="3"/>
    <n v="0"/>
    <n v="1"/>
    <n v="8"/>
    <n v="2"/>
  </r>
  <r>
    <s v="FRGR1344"/>
    <s v="LE ROCHER REINE ET SES AFFLUENTS DEPUIS LA SOURCE JUSQU'A LA CONFLUENCE AVEC LA SARTHE"/>
    <s v="NATURELLE"/>
    <n v="1"/>
    <n v="14.279189436104691"/>
    <s v="ROCHER REINE"/>
    <s v="TP12-B"/>
    <s v="72"/>
    <s v="72"/>
    <s v="PAYS DE LA LOIR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1345"/>
    <s v="LE COUZON ET SES AFFLUENTS DEPUIS LA SOURCE JUSQU'A LA CONFLUENCE AVEC LA DORE"/>
    <s v="NATURELLE"/>
    <n v="1"/>
    <n v="82.152597018511443"/>
    <s v="COUZON"/>
    <s v="TP3"/>
    <s v="63"/>
    <s v="42 ; 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1346"/>
    <s v="LE CRANN ET SES AFFLUENTS DEPUIS LA SOURCE JUSQU'A LA CONFLUENCE AVEC L'AULNE"/>
    <s v="NATURELLE"/>
    <n v="1"/>
    <n v="21.300174925799311"/>
    <s v="CRANN"/>
    <s v="TP12-B"/>
    <s v="29"/>
    <s v="29 ; 56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1347"/>
    <s v="LE PENHOUET ET SES AFFLUENTS DEPUIS LA SOURCE JUSQU'A LA CONFLUENCE AVEC LE LIE"/>
    <s v="NATURELLE"/>
    <n v="1"/>
    <n v="21.53815514006595"/>
    <s v="PENHOUET"/>
    <s v="TP12-B"/>
    <s v="22"/>
    <s v="22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348"/>
    <s v="LE RUISSEAU DE SPEZET ET SES AFFLUENTS DEPUIS LA SOURCE JUSQU'A LA CONFLUENCE AVEC L'AULNE"/>
    <s v="NATURELLE"/>
    <n v="1"/>
    <n v="16.795469097085331"/>
    <s v="SPEZET"/>
    <s v="TP12-B"/>
    <s v="29"/>
    <s v="29"/>
    <s v="BRETAGNE"/>
    <s v="Vilaine et côtiers bretons"/>
    <x v="3"/>
    <s v="Aulne"/>
    <n v="3"/>
    <n v="3"/>
    <n v="1"/>
    <n v="3"/>
    <n v="3"/>
    <n v="3"/>
    <n v="3"/>
    <n v="3"/>
    <n v="3"/>
    <n v="1"/>
    <n v="0"/>
    <n v="8"/>
    <n v="1"/>
  </r>
  <r>
    <s v="FRGR1349"/>
    <s v="LE COAT QUEVERAN ET SES AFFLUENTS DEPUIS LA SOURCE JUSQU'A LA CONFLUENCE AVEC L'HYERE"/>
    <s v="NATURELLE"/>
    <n v="1"/>
    <n v="13.499904872674151"/>
    <s v="COAT QUEVERAN"/>
    <s v="TP12-B"/>
    <s v="29"/>
    <s v="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1350"/>
    <s v="LE COAT COURAVAL ET SES AFFLUENTS DEPUIS LA SOURCE JUSQU'AU CANAL DE NANTES A BREST"/>
    <s v="NATURELLE"/>
    <n v="1"/>
    <n v="31.594023445651668"/>
    <s v="COAT COURAVAL"/>
    <s v="TP12-B"/>
    <s v="22"/>
    <s v="22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351"/>
    <s v="LE MUEZ ET SES AFFLUENTS DEPUIS LA SOURCE JUSQU'A LA CONFLUENCE AVEC LE COUESNON"/>
    <s v="NATURELLE"/>
    <n v="1"/>
    <n v="29.995634147197599"/>
    <s v="MUEZ"/>
    <s v="TP12-B"/>
    <s v="35"/>
    <s v="35"/>
    <s v="BRETAGNE"/>
    <s v="Vilaine et côtiers bretons"/>
    <x v="3"/>
    <s v="Couesnon"/>
    <n v="3"/>
    <n v="3"/>
    <n v="3"/>
    <n v="3"/>
    <n v="3"/>
    <n v="3"/>
    <n v="3"/>
    <n v="3"/>
    <n v="3"/>
    <n v="0"/>
    <n v="0"/>
    <n v="9"/>
    <n v="3"/>
  </r>
  <r>
    <s v="FRGR1352"/>
    <s v="LA PERCHE ET SES AFFLUENTS DEPUIS LA SOURCE JUSQU'A LA CONFLUENCE AVEC L'ERNEE"/>
    <s v="NATURELLE"/>
    <n v="1"/>
    <n v="33.060487999906513"/>
    <s v="PERCHE"/>
    <s v="T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353"/>
    <s v="LE DOUCELLES ET SES AFFLUENTS DEPUIS LA SOURCE JUSQU'A LA CONFLUENCE AVEC LA SARTHE"/>
    <s v="NATURELLE"/>
    <n v="1"/>
    <n v="12.542244387262549"/>
    <s v="DOUCELLES"/>
    <s v="TP12-B"/>
    <s v="72"/>
    <s v="72"/>
    <s v="PAYS DE LA LOIRE"/>
    <s v="Mayenne-Sarthe-Loir"/>
    <x v="2"/>
    <s v="Sarthe amont"/>
    <n v="3"/>
    <n v="3"/>
    <n v="1"/>
    <n v="3"/>
    <n v="3"/>
    <n v="3"/>
    <n v="3"/>
    <n v="3"/>
    <n v="3"/>
    <n v="1"/>
    <n v="0"/>
    <n v="8"/>
    <n v="1"/>
  </r>
  <r>
    <s v="FRGR1354"/>
    <s v="LE FONTAINE DANIEL ET SES AFFLUENTS DEPUIS LA SOURCE JUSQU'A LA CONFLUENCE AVEC LA MAYENNE"/>
    <s v="NATURELLE"/>
    <n v="1"/>
    <n v="55.903321155631353"/>
    <s v="FONTAINE DANIEL"/>
    <s v="T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355"/>
    <s v="LE VEYSSIERE ET SES AFFLUENTS DEPUIS LA SOURCE JUSQU'A LA CONFLUENCE AVEC LA SIOULE"/>
    <s v="NATURELLE"/>
    <n v="1"/>
    <n v="11.99149768781313"/>
    <s v="VEYSSIERE"/>
    <s v="TP21"/>
    <s v="63"/>
    <s v="63"/>
    <s v="AUVERGNE-RHONE-ALPES"/>
    <s v="Allier-Loire amont"/>
    <x v="0"/>
    <s v="Sioule"/>
    <n v="3"/>
    <n v="3"/>
    <n v="1"/>
    <n v="1"/>
    <n v="2"/>
    <n v="3"/>
    <n v="1"/>
    <n v="3"/>
    <n v="3"/>
    <n v="3"/>
    <n v="1"/>
    <n v="5"/>
    <n v="1"/>
  </r>
  <r>
    <s v="FRGR1356"/>
    <s v="LE VERNIC ET SES AFFLUENTS DEPUIS LA SOURCE JUSQU'A LA CONFLUENCE AVEC L'AULNE"/>
    <s v="NATURELLE"/>
    <n v="1"/>
    <n v="20.132416152679792"/>
    <s v="VERNIC"/>
    <s v="TP12-B"/>
    <s v="29"/>
    <s v="29"/>
    <s v="BRETAGNE"/>
    <s v="Vilaine et côtiers bretons"/>
    <x v="3"/>
    <s v="Aulne"/>
    <n v="3"/>
    <n v="2"/>
    <n v="3"/>
    <n v="3"/>
    <n v="3"/>
    <n v="3"/>
    <n v="3"/>
    <n v="2"/>
    <n v="3"/>
    <n v="0"/>
    <n v="2"/>
    <n v="7"/>
    <n v="2"/>
  </r>
  <r>
    <s v="FRGR1357"/>
    <s v="LE RUISSEAU DE PLOMODIERN ET SES AFFLUENTS DEPUIS LA SOURCE JUSQU'A LA MER"/>
    <s v="NATURELLE"/>
    <n v="1"/>
    <n v="12.412490600477829"/>
    <s v="PLOMODIERN"/>
    <s v="TP12-B"/>
    <s v="29"/>
    <s v="29"/>
    <s v="BRETAGNE"/>
    <s v="Vilaine et côtiers bretons"/>
    <x v="3"/>
    <s v="Baie de Douarnenez"/>
    <n v="3"/>
    <n v="3"/>
    <n v="3"/>
    <n v="3"/>
    <n v="3"/>
    <n v="3"/>
    <n v="3"/>
    <n v="3"/>
    <n v="3"/>
    <n v="0"/>
    <n v="0"/>
    <n v="9"/>
    <n v="3"/>
  </r>
  <r>
    <s v="FRGR1358"/>
    <s v="LE CHENAY PIGUELAIS ET SES AFFLUENTS DEPUIS LA SOURCE JUSQU'AU CANAL D'ILLE ET RANCE"/>
    <s v="NATURELLE"/>
    <n v="1"/>
    <n v="21.568721054878701"/>
    <s v="CHENAY PIGUELAIS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359"/>
    <s v="L'OSCENSE ET SES AFFLUENTS DEPUIS LA SOURCE JUSQU'A LA CONFLUENCE AVEC L'ERNEE"/>
    <s v="NATURELLE"/>
    <n v="1"/>
    <n v="39.604516289978712"/>
    <s v="OSCENSE"/>
    <s v="T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360"/>
    <s v="LE GOARANVEC ET SES AFFLUENTS DEPUIS LA SOURCE JUSQU'A LA CONFLUENCE AVEC LE KERGOAT"/>
    <s v="NATURELLE"/>
    <n v="1"/>
    <n v="58.624497549095011"/>
    <s v="GOARANVEC"/>
    <s v="TP12-B"/>
    <s v="29"/>
    <s v="22 ; 29 ; 56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1361"/>
    <s v="LE ROLLON ET SES AFFLUENTS DEPUIS LA SOURCE JUSQU'A LA CONFLUENCE AVEC L'ERNEE"/>
    <s v="NATURELLE"/>
    <n v="1"/>
    <n v="47.65367801282801"/>
    <s v="ROLLON"/>
    <s v="P12-B"/>
    <s v="53"/>
    <s v="53"/>
    <s v="PAYS DE LA LOIRE"/>
    <s v="Mayenne-Sarthe-Loir"/>
    <x v="2"/>
    <s v="Mayenne"/>
    <n v="3"/>
    <n v="2"/>
    <n v="3"/>
    <n v="3"/>
    <n v="2"/>
    <n v="2"/>
    <n v="3"/>
    <n v="3"/>
    <n v="3"/>
    <n v="0"/>
    <n v="3"/>
    <n v="6"/>
    <n v="2"/>
  </r>
  <r>
    <s v="FRGR1362"/>
    <s v="LE VIEILLE VILLE ET SES AFFLUENTS DEPUIS LA SOURCE JUSQU'A LA CONFLUENCE AVEC LA BIENNE"/>
    <s v="NATURELLE"/>
    <n v="1"/>
    <n v="13.90331549021086"/>
    <s v="VIEILVIL"/>
    <s v="TP9"/>
    <s v="72"/>
    <s v="72"/>
    <s v="PAYS DE LA LOIRE"/>
    <s v="Mayenne-Sarthe-Loir"/>
    <x v="2"/>
    <s v="Sarthe amont"/>
    <n v="3"/>
    <n v="2"/>
    <n v="3"/>
    <n v="3"/>
    <n v="3"/>
    <n v="3"/>
    <n v="3"/>
    <n v="3"/>
    <n v="3"/>
    <n v="0"/>
    <n v="1"/>
    <n v="8"/>
    <n v="2"/>
  </r>
  <r>
    <s v="FRGR1363"/>
    <s v="LE RUISSEAU DE LANDELEAU ET SES AFFLUENTS DEPUIS LA SOURCE JUSQU'A LA CONFLUENCE AVEC L'AULNE"/>
    <s v="NATURELLE"/>
    <n v="1"/>
    <n v="19.084476395156202"/>
    <s v="LANDELEAU"/>
    <s v="TP12-B"/>
    <s v="29"/>
    <s v="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1364"/>
    <s v="LE MOULIN DE LA CHARRIERE ET SES AFFLUENTS DEPUIS LA SOURCE JUSQU'A LA CONFLUENCE AVEC LE COUESNON"/>
    <s v="NATURELLE"/>
    <n v="1"/>
    <n v="10.253777355883379"/>
    <s v="MOULIN DE LA CHARRIERE"/>
    <s v="TP12-B"/>
    <s v="35"/>
    <s v="35"/>
    <s v="BRETAGNE"/>
    <s v="Vilaine et côtiers bretons"/>
    <x v="3"/>
    <s v="Couesnon"/>
    <n v="3"/>
    <n v="3"/>
    <n v="3"/>
    <n v="3"/>
    <n v="2"/>
    <n v="3"/>
    <n v="3"/>
    <n v="1"/>
    <n v="3"/>
    <n v="1"/>
    <n v="1"/>
    <n v="7"/>
    <n v="1"/>
  </r>
  <r>
    <s v="FRGR1365"/>
    <s v="L'ERRE ET SES AFFLUENTS DEPUIS LA SOURCE JUSQU'A LA CONFLUENCE AVEC L'HUISNE"/>
    <s v="NATURELLE"/>
    <n v="1"/>
    <n v="110.6720306309881"/>
    <s v="ERRE"/>
    <s v="TP9"/>
    <s v="61"/>
    <s v="61"/>
    <s v="NORMANDIE"/>
    <s v="Mayenne-Sarthe-Loir"/>
    <x v="2"/>
    <s v="Huisne"/>
    <n v="3"/>
    <n v="2"/>
    <n v="3"/>
    <n v="3"/>
    <n v="2"/>
    <n v="3"/>
    <n v="3"/>
    <n v="3"/>
    <n v="3"/>
    <n v="0"/>
    <n v="2"/>
    <n v="7"/>
    <n v="2"/>
  </r>
  <r>
    <s v="FRGR1366"/>
    <s v="L'ALERON ET SES AFFLUENTS DEPUIS LA SOURCE JUSQU'A LA CONFLUENCE AVEC LE COUESNON"/>
    <s v="NATURELLE"/>
    <n v="1"/>
    <n v="14.47446438478093"/>
    <s v="ALERON"/>
    <s v="TP12-B"/>
    <s v="35"/>
    <s v="35"/>
    <s v="BRETAGNE"/>
    <s v="Vilaine et côtiers bretons"/>
    <x v="3"/>
    <s v="Couesnon"/>
    <n v="3"/>
    <n v="3"/>
    <n v="3"/>
    <n v="3"/>
    <n v="3"/>
    <n v="3"/>
    <n v="3"/>
    <n v="3"/>
    <n v="3"/>
    <n v="0"/>
    <n v="0"/>
    <n v="9"/>
    <n v="3"/>
  </r>
  <r>
    <s v="FRGR1367"/>
    <s v="LA SEMELLE ET SES AFFLUENTS DEPUIS LA SOURCE JUSQU'A LA CONFLUENCE AVEC LA BIENNE"/>
    <s v="NATURELLE"/>
    <n v="1"/>
    <n v="22.49289785461394"/>
    <s v="SEMELLE"/>
    <s v="TP9"/>
    <s v="72"/>
    <s v="72"/>
    <s v="PAYS DE LA LOIR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1368"/>
    <s v="L'OLLON ET SES AFFLUENTS DEPUIS LA SOURCE JUSQU'A LA CONFLUENCE AVEC LA MAYENNE"/>
    <s v="NATURELLE"/>
    <n v="1"/>
    <n v="32.065928141153663"/>
    <s v="OLLON"/>
    <s v="T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369"/>
    <s v="L'EVERRE ET SES AFFLUENTS DEPUIS LA SOURCE JUSQU'A LA CONFLUENCE AVEC LE COUESNON"/>
    <s v="NATURELLE"/>
    <n v="1"/>
    <n v="27.32366587831676"/>
    <s v="EVERRE"/>
    <s v="TP12-B"/>
    <s v="35"/>
    <s v="35"/>
    <s v="BRETAGNE"/>
    <s v="Vilaine et côtiers bretons"/>
    <x v="3"/>
    <s v="Couesnon"/>
    <n v="3"/>
    <n v="3"/>
    <n v="1"/>
    <n v="2"/>
    <n v="3"/>
    <n v="3"/>
    <n v="3"/>
    <n v="3"/>
    <n v="3"/>
    <n v="1"/>
    <n v="1"/>
    <n v="7"/>
    <n v="1"/>
  </r>
  <r>
    <s v="FRGR1370"/>
    <s v="L'ANDOUILLE ET SES AFFLUENTS DEPUIS LA SOURCE JUSQU'A LA CONFLUENCE AVEC L'ILLE"/>
    <s v="NATURELLE"/>
    <n v="1"/>
    <n v="45.277138697763171"/>
    <s v="ANDOUILLE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371"/>
    <s v="LE RUISSEAU DE LENNON ET SES AFFLUENTS DEPUIS LA SOURCE JUSQU'A LA CONFLUENCE AVEC L'AULNE"/>
    <s v="NATURELLE"/>
    <n v="1"/>
    <n v="17.312834315234571"/>
    <s v="LENNON"/>
    <s v="TP12-B"/>
    <s v="29"/>
    <s v="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1372"/>
    <s v="LE MAZAYE ET SES AFFLUENTS DEPUIS LA SOURCE JUSQU'A LA CONFLUENCE AVEC LA SIOULE"/>
    <s v="NATURELLE"/>
    <n v="1"/>
    <n v="16.66248824577368"/>
    <s v="MAZAYE"/>
    <s v="TP21"/>
    <s v="63"/>
    <s v="63"/>
    <s v="AUVERGNE-RHONE-ALPES"/>
    <s v="Allier-Loire amont"/>
    <x v="0"/>
    <s v="Sioule"/>
    <n v="3"/>
    <n v="3"/>
    <n v="3"/>
    <n v="1"/>
    <n v="2"/>
    <n v="3"/>
    <n v="1"/>
    <n v="2"/>
    <n v="3"/>
    <n v="2"/>
    <n v="2"/>
    <n v="5"/>
    <n v="1"/>
  </r>
  <r>
    <s v="FRGR1375"/>
    <s v="LE BOIS BERANGER ET SES AFFLUENTS DEPUIS LA SOURCE JUSQU'A LA CONFLUENCE AVEC L'ERNEE"/>
    <s v="NATURELLE"/>
    <n v="1"/>
    <n v="16.27918949117975"/>
    <s v="BOIS BERANGER"/>
    <s v="T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376"/>
    <s v="LES MESSENDIERES ET SES AFFLUENTS DEPUIS LA SOURCE JUSQU'A LA CONFLUENCE AVEC LA COLMONT"/>
    <s v="NATURELLE"/>
    <n v="1"/>
    <n v="20.5282056856766"/>
    <s v="MESSENDIERES"/>
    <s v="TP12-B"/>
    <s v="53"/>
    <s v="53"/>
    <s v="PAYS DE LA LOIR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1377"/>
    <s v="LE PIGRAY ET SES AFFLUENTS DEPUIS LA SOURCE JUSQU'A LA CONFLUENCE AVEC LA MAYENNE"/>
    <s v="NATURELLE"/>
    <n v="1"/>
    <n v="10.627510668196191"/>
    <s v="PIGRAY"/>
    <s v="TP12-B"/>
    <s v="53"/>
    <s v="53"/>
    <s v="PAYS DE LA LOIRE"/>
    <s v="Mayenne-Sarthe-Loir"/>
    <x v="2"/>
    <s v="Mayenne"/>
    <n v="3"/>
    <n v="3"/>
    <n v="3"/>
    <n v="3"/>
    <n v="3"/>
    <n v="3"/>
    <n v="3"/>
    <n v="2"/>
    <n v="3"/>
    <n v="0"/>
    <n v="1"/>
    <n v="8"/>
    <n v="2"/>
  </r>
  <r>
    <s v="FRGR1378"/>
    <s v="LE GESNES ET SES AFFLUENTS DEPUIS LA SOURCE JUSQU'A LA CONFLUENCE AVEC LA SARTHE"/>
    <s v="NATURELLE"/>
    <n v="1"/>
    <n v="23.424222844923491"/>
    <s v="GESNES"/>
    <s v="TP9"/>
    <s v="72"/>
    <s v="61 ; 72"/>
    <s v="PAYS DE LA LOIR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1379"/>
    <s v="LES VALLEES D'HERVE ET SES AFLLUENTS DEPUIS LA SOURCE JUSQU'A LA CONFLUENCE AVEC LE COUESNON"/>
    <s v="NATURELLE"/>
    <n v="1"/>
    <n v="20.607576701056491"/>
    <s v="VALLEES D HERVE ET SES AFLLUENTS"/>
    <s v="TP12-B"/>
    <s v="35"/>
    <s v="35"/>
    <s v="BRETAGNE"/>
    <s v="Vilaine et côtiers bretons"/>
    <x v="3"/>
    <s v="Couesnon"/>
    <n v="3"/>
    <n v="3"/>
    <n v="3"/>
    <n v="2"/>
    <n v="3"/>
    <n v="3"/>
    <n v="3"/>
    <n v="3"/>
    <n v="3"/>
    <n v="0"/>
    <n v="1"/>
    <n v="8"/>
    <n v="2"/>
  </r>
  <r>
    <s v="FRGR1380"/>
    <s v="LE NEUFCHATEL-EN-SAOSNOIS ET SES AFFLUENTS DEPUIS LA SOURCE JUSQU'A LA CONFLUENCE AVEC LA BIENNE"/>
    <s v="NATURELLE"/>
    <n v="1"/>
    <n v="14.83479467753979"/>
    <s v="NEUFCHATEL-EN-SAOSNOIS"/>
    <s v="TP9"/>
    <s v="72"/>
    <s v="72"/>
    <s v="PAYS DE LA LOIR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1381"/>
    <s v="LE RAU DE CHATEAUNEUF-DU-FAOU ET SES AFFLUENTS DEPUIS LA SOURCE JUSQU'A LA CONFLUENCE AVEC L'AULNE"/>
    <s v="NATURELLE"/>
    <n v="1"/>
    <n v="25.91140606550989"/>
    <s v="RAU DE CHATEAUNEUF-DU-FAOU"/>
    <s v="TP12-B"/>
    <s v="29"/>
    <s v="29"/>
    <s v="BRETAGNE"/>
    <s v="Vilaine et côtiers bretons"/>
    <x v="3"/>
    <s v="Aulne"/>
    <n v="3"/>
    <n v="3"/>
    <n v="3"/>
    <n v="3"/>
    <n v="3"/>
    <n v="3"/>
    <n v="3"/>
    <n v="1"/>
    <n v="3"/>
    <n v="1"/>
    <n v="0"/>
    <n v="8"/>
    <n v="1"/>
  </r>
  <r>
    <s v="FRGR1382"/>
    <s v="LA TURLIERE ET SES AFFLUENTS DEPUIS LA SOURCE JUSQU'A LA CONFLUENCE AVEC LA COLMONT"/>
    <s v="NATURELLE"/>
    <n v="1"/>
    <n v="18.2098599025882"/>
    <s v="TURLIERE"/>
    <s v="T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383"/>
    <s v="LE MOTTAY ET SES AFFLUENTS DEPUIS LA SOURCE JUSQU'A LA RETENUE DE BOSMELEAC"/>
    <s v="NATURELLE"/>
    <n v="1"/>
    <n v="12.76308468425696"/>
    <s v="MOTTAY"/>
    <s v="TP12-B"/>
    <s v="22"/>
    <s v="22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384"/>
    <s v="LE SORT ET SES AFFLUENTS DEPUIS LA SOURCE JUSQU'A LA CONFLUENCE AVEC LA SARTHE"/>
    <s v="NATURELLE"/>
    <n v="1"/>
    <n v="23.149318827681832"/>
    <s v="SORT"/>
    <s v="TP9"/>
    <s v="72"/>
    <s v="72"/>
    <s v="PAYS DE LA LOIR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1385"/>
    <s v="LE HAC ET SES AFFLUENTS DEPUIS LA SOURCE JUSQU'A LA CONFLUENCE AVEC LA RANCE"/>
    <s v="NATURELLE"/>
    <n v="1"/>
    <n v="45.047630741310464"/>
    <s v="HAC"/>
    <s v="TP12-B"/>
    <s v="22"/>
    <s v="22 ; 35"/>
    <s v="BRETAGNE"/>
    <s v="Vilaine et côtiers bretons"/>
    <x v="3"/>
    <s v="Rance, Frémur et Baie de Beaussais"/>
    <n v="3"/>
    <n v="3"/>
    <n v="3"/>
    <n v="3"/>
    <n v="2"/>
    <n v="3"/>
    <n v="3"/>
    <n v="1"/>
    <n v="3"/>
    <n v="1"/>
    <n v="1"/>
    <n v="7"/>
    <n v="1"/>
  </r>
  <r>
    <s v="FRGR1386"/>
    <s v="LE GUIN ET SES AFFLUENTS DEPUIS LA SOURCE JUSQU'A LA CONFLUENCE AVEC LA VARENNE"/>
    <s v="NATURELLE"/>
    <n v="1"/>
    <n v="15.250809343377851"/>
    <s v="GUIN"/>
    <s v="TP12-B"/>
    <s v="53"/>
    <s v="53"/>
    <s v="PAYS DE LA LOIRE"/>
    <s v="Mayenne-Sarthe-Loir"/>
    <x v="2"/>
    <s v="Mayenne"/>
    <n v="3"/>
    <n v="3"/>
    <n v="3"/>
    <n v="3"/>
    <n v="3"/>
    <n v="3"/>
    <n v="3"/>
    <n v="2"/>
    <n v="3"/>
    <n v="0"/>
    <n v="1"/>
    <n v="8"/>
    <n v="2"/>
  </r>
  <r>
    <s v="FRGR1388"/>
    <s v="LA GAUBERDIERE ET SES AFFLUENTS DEPUIS LA SOURCE JUSQU'A LA CONFLUENCE AVEC LA COLMONT"/>
    <s v="NATURELLE"/>
    <n v="1"/>
    <n v="10.24612411611375"/>
    <s v="GAUBERDIERE"/>
    <s v="TP12-B"/>
    <s v="53"/>
    <s v="53"/>
    <s v="PAYS DE LA LOIRE"/>
    <s v="Mayenne-Sarthe-Loir"/>
    <x v="2"/>
    <s v="Mayenne"/>
    <n v="3"/>
    <n v="2"/>
    <n v="3"/>
    <n v="3"/>
    <n v="3"/>
    <n v="3"/>
    <n v="3"/>
    <n v="3"/>
    <n v="3"/>
    <n v="0"/>
    <n v="1"/>
    <n v="8"/>
    <n v="2"/>
  </r>
  <r>
    <s v="FRGR1389"/>
    <s v="LE BARAGNAC ET SES AFFLUENTS DEPUIS LA SOURCE JUSQU'A LA CONFLUENCE AVEC LE CHAPEAUROUX"/>
    <s v="NATURELLE"/>
    <n v="1"/>
    <n v="15.52996084536754"/>
    <s v="BARAGNAC"/>
    <s v="TP3"/>
    <s v="48"/>
    <s v="43 ; 48"/>
    <s v="OCCITANIE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390"/>
    <s v="LA MAULDE ET SES AFFLUENTS DEPUIS LA SOURCE JUSQU'A LA RETENUE DE VASSIVIERE"/>
    <s v="NATURELLE"/>
    <n v="1"/>
    <n v="28.926304081961721"/>
    <s v="MAULDE"/>
    <s v="TP21"/>
    <s v="23"/>
    <s v="23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391"/>
    <s v="LA VALLEE ET SES AFFLUENTS DEPUIS LA SOURCE JUSQU'A LA CONFLUENCE AVEC LA RANCE"/>
    <s v="NATURELLE"/>
    <n v="1"/>
    <n v="24.549551776435401"/>
    <s v="VALLEE"/>
    <s v="TP12-B"/>
    <s v="22"/>
    <s v="22"/>
    <s v="BRETAGNE"/>
    <s v="Vilaine et côtiers bretons"/>
    <x v="3"/>
    <s v="Rance, Frémur et Baie de Beaussais"/>
    <n v="3"/>
    <n v="3"/>
    <n v="3"/>
    <n v="3"/>
    <n v="3"/>
    <n v="3"/>
    <n v="3"/>
    <n v="3"/>
    <n v="3"/>
    <n v="0"/>
    <n v="0"/>
    <n v="9"/>
    <n v="3"/>
  </r>
  <r>
    <s v="FRGR1392"/>
    <s v="LE BURON ET SES AFFLUENTS DEPUIS LA SOURCE JUSQU'A LA CONFLUENCE AVEC LA VARENNE"/>
    <s v="NATURELLE"/>
    <n v="1"/>
    <n v="17.679606897203101"/>
    <s v="BURON"/>
    <s v="TP12-B"/>
    <s v="53"/>
    <s v="53"/>
    <s v="PAYS DE LA LOIRE"/>
    <s v="Mayenne-Sarthe-Loir"/>
    <x v="2"/>
    <s v="Mayenne"/>
    <n v="3"/>
    <n v="3"/>
    <n v="3"/>
    <n v="3"/>
    <n v="3"/>
    <n v="3"/>
    <n v="3"/>
    <n v="2"/>
    <n v="3"/>
    <n v="0"/>
    <n v="1"/>
    <n v="8"/>
    <n v="2"/>
  </r>
  <r>
    <s v="FRGR1393"/>
    <s v="LE VIENNE ET SES AFFLUENTS DEPUIS LA SOURCE JUSQU'A LA CONFLUENCE AVEC LA MAYENNE"/>
    <s v="NATURELLE"/>
    <n v="1"/>
    <n v="21.241494087365279"/>
    <s v="VIENNE"/>
    <s v="T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394"/>
    <s v="LE BOISCORDE ET SES AFFLUENTS DEPUIS LA SOURCE JUSQU'A LA CONFLUENCE AVEC L'HUISNE"/>
    <s v="NATURELLE"/>
    <n v="1"/>
    <n v="19.663023585171452"/>
    <s v="BOISCORDE"/>
    <s v="TP9"/>
    <s v="61"/>
    <s v="61"/>
    <s v="NORMANDIE"/>
    <s v="Mayenne-Sarthe-Loir"/>
    <x v="2"/>
    <s v="Huisne"/>
    <n v="3"/>
    <n v="3"/>
    <n v="3"/>
    <n v="3"/>
    <n v="3"/>
    <n v="3"/>
    <n v="3"/>
    <n v="3"/>
    <n v="3"/>
    <n v="0"/>
    <n v="0"/>
    <n v="9"/>
    <n v="3"/>
  </r>
  <r>
    <s v="FRGR1395"/>
    <s v="LE MOULIN DE CHAHAINS ET SES AFFLUENTS DEPUIS LA SOURCE JUSQU'A LA CONFLUENCE AVEC LA SARTHE"/>
    <s v="NATURELLE"/>
    <n v="1"/>
    <n v="11.430019857603661"/>
    <s v="MOULIN DE CHAHAINS"/>
    <s v="TP12-B"/>
    <s v="61"/>
    <s v="61"/>
    <s v="NORMANDI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1396"/>
    <s v="LE LAURIER ET SES AFFLUENTS DEPUIS LA SOURCE JUSQU'A LA CONFLUENCE AVEC LE COUESNON"/>
    <s v="NATURELLE"/>
    <n v="1"/>
    <n v="18.957194825908712"/>
    <s v="LAURIER"/>
    <s v="TP12-B"/>
    <s v="35"/>
    <s v="35"/>
    <s v="BRETAGNE"/>
    <s v="Vilaine et côtiers bretons"/>
    <x v="3"/>
    <s v="Couesnon"/>
    <n v="3"/>
    <n v="3"/>
    <n v="3"/>
    <n v="2"/>
    <n v="3"/>
    <n v="3"/>
    <n v="3"/>
    <n v="3"/>
    <n v="3"/>
    <n v="0"/>
    <n v="1"/>
    <n v="8"/>
    <n v="2"/>
  </r>
  <r>
    <s v="FRGR1397"/>
    <s v="LE BAILLEUL ET SES AFFLUENTS DEPUIS LA SOURCE JUSQU'A LA CONFLUENCE AVEC LA COLMONT"/>
    <s v="NATURELLE"/>
    <n v="1"/>
    <n v="11.79978390908339"/>
    <s v="BAILLEUL"/>
    <s v="TP12-B"/>
    <s v="53"/>
    <s v="53"/>
    <s v="PAYS DE LA LOIRE"/>
    <s v="Mayenne-Sarthe-Loir"/>
    <x v="2"/>
    <s v="Mayenne"/>
    <n v="3"/>
    <n v="3"/>
    <n v="1"/>
    <n v="2"/>
    <n v="3"/>
    <n v="3"/>
    <n v="3"/>
    <n v="3"/>
    <n v="3"/>
    <n v="1"/>
    <n v="1"/>
    <n v="7"/>
    <n v="1"/>
  </r>
  <r>
    <s v="FRGR1398"/>
    <s v="L'ORNETTE ET SES AFFLUENTS DEPUIS LA SOURCE JUSQU'A LA CONFLUENCE AVEC LA SARTHE"/>
    <s v="NATURELLE"/>
    <n v="1"/>
    <n v="89.583796459146214"/>
    <s v="ORNETTE"/>
    <s v="P12-B"/>
    <s v="53"/>
    <s v="53 ; 72"/>
    <s v="PAYS DE LA LOIRE"/>
    <s v="Mayenne-Sarthe-Loir"/>
    <x v="2"/>
    <s v="Sarthe amont"/>
    <n v="3"/>
    <n v="3"/>
    <n v="3"/>
    <n v="3"/>
    <n v="3"/>
    <n v="3"/>
    <n v="3"/>
    <n v="3"/>
    <n v="3"/>
    <n v="0"/>
    <n v="0"/>
    <n v="9"/>
    <n v="3"/>
  </r>
  <r>
    <s v="FRGR1399"/>
    <s v="LE KERLOC'H ET SES AFFLUENTS DEPUIS LA SOURCE JUSQU'A LA MER"/>
    <s v="NATURELLE"/>
    <n v="1"/>
    <n v="40.300957311837827"/>
    <s v="KERLOC H"/>
    <s v="TP12-B"/>
    <s v="29"/>
    <s v="29"/>
    <s v="BRETAGNE"/>
    <s v="Vilaine et côtiers bretons"/>
    <x v="3"/>
    <s v="Baie de Douarnenez"/>
    <n v="3"/>
    <n v="3"/>
    <n v="3"/>
    <n v="2"/>
    <n v="3"/>
    <n v="3"/>
    <n v="3"/>
    <n v="3"/>
    <n v="3"/>
    <n v="0"/>
    <n v="1"/>
    <n v="8"/>
    <n v="2"/>
  </r>
  <r>
    <s v="FRGR1400"/>
    <s v="LES MOULINS ET SES AFFLUENTS DEPUIS LA SOURCE JUSQU'A LA CONFLUENCE AVEC LA MAULDE"/>
    <s v="NATURELLE"/>
    <n v="1"/>
    <n v="17.586297014342541"/>
    <s v="MOULINS"/>
    <s v="TP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402"/>
    <s v="LE SARTHON ET SES AFFLUENTS DEPUIS LA SOURCE JUSQU'A LA CONFLUENCE AVEC LA SARTHE"/>
    <s v="NATURELLE"/>
    <n v="1"/>
    <n v="23.765101139561491"/>
    <s v="SARTHON"/>
    <s v="TP9"/>
    <s v="72"/>
    <s v="72"/>
    <s v="PAYS DE LA LOIRE"/>
    <s v="Mayenne-Sarthe-Loir"/>
    <x v="2"/>
    <s v="Sarthe amont"/>
    <n v="3"/>
    <n v="3"/>
    <n v="1"/>
    <n v="3"/>
    <n v="3"/>
    <n v="3"/>
    <n v="3"/>
    <n v="3"/>
    <n v="3"/>
    <n v="1"/>
    <n v="0"/>
    <n v="8"/>
    <n v="1"/>
  </r>
  <r>
    <s v="FRGR1403"/>
    <s v="LA BRIANTE ET SES AFFLUENTS DEPUIS LA SOURCE JUSQU'A LA CONFLUENCE AVEC LA SARTHE"/>
    <s v="NATURELLE"/>
    <n v="1"/>
    <n v="53.773473081645143"/>
    <s v="BRIANTE"/>
    <s v="TP12-B"/>
    <s v="61"/>
    <s v="61"/>
    <s v="NORMANDIE"/>
    <s v="Mayenne-Sarthe-Loir"/>
    <x v="2"/>
    <s v="Sarthe amont"/>
    <n v="3"/>
    <n v="2"/>
    <n v="3"/>
    <n v="3"/>
    <n v="2"/>
    <n v="3"/>
    <n v="3"/>
    <n v="3"/>
    <n v="3"/>
    <n v="0"/>
    <n v="2"/>
    <n v="7"/>
    <n v="2"/>
  </r>
  <r>
    <s v="FRGR1404"/>
    <s v="LA PERVENCHE ET SES AFFLUENTS DEPUIS LA SOURCE JUSQU'A LA CONFLUENCE AVEC LA SARTHE"/>
    <s v="NATURELLE"/>
    <n v="1"/>
    <n v="59.726180349516177"/>
    <s v="PERVENCHE"/>
    <s v="TP9"/>
    <s v="61"/>
    <s v="61 ; 72"/>
    <s v="NORMANDIE"/>
    <s v="Mayenne-Sarthe-Loir"/>
    <x v="2"/>
    <s v="Sarthe amont"/>
    <n v="3"/>
    <n v="3"/>
    <n v="1"/>
    <n v="3"/>
    <n v="3"/>
    <n v="3"/>
    <n v="3"/>
    <n v="3"/>
    <n v="3"/>
    <n v="1"/>
    <n v="0"/>
    <n v="8"/>
    <n v="1"/>
  </r>
  <r>
    <s v="FRGR1406"/>
    <s v="LE CHEDOUET ET SES AFFLUENTS DEPUIS LA SOURCE JUSQU'A LA CONFLUENCE AVEC LA SARTHE"/>
    <s v="NATURELLE"/>
    <n v="1"/>
    <n v="11.82606988021629"/>
    <s v="CHEDOUET"/>
    <s v="TP9"/>
    <s v="72"/>
    <s v="72"/>
    <s v="PAYS DE LA LOIRE"/>
    <s v="Mayenne-Sarthe-Loir"/>
    <x v="2"/>
    <s v="Sarthe amont"/>
    <n v="3"/>
    <n v="3"/>
    <n v="3"/>
    <n v="3"/>
    <n v="3"/>
    <n v="3"/>
    <n v="3"/>
    <n v="2"/>
    <n v="3"/>
    <n v="0"/>
    <n v="1"/>
    <n v="8"/>
    <n v="2"/>
  </r>
  <r>
    <s v="FRGR1407"/>
    <s v="L'AVERSALE ET SES AFFLUENTS DEPUIS LA SOURCE JUSQU'A LA CONFLUENCE AVEC LA VARENNE"/>
    <s v="NATURELLE"/>
    <n v="1"/>
    <n v="21.25347768225771"/>
    <s v="AVERSALE"/>
    <s v="TP12-B"/>
    <s v="53"/>
    <s v="53"/>
    <s v="PAYS DE LA LOIRE"/>
    <s v="Mayenne-Sarthe-Loir"/>
    <x v="2"/>
    <s v="Mayenne"/>
    <n v="3"/>
    <n v="3"/>
    <n v="3"/>
    <n v="3"/>
    <n v="3"/>
    <n v="3"/>
    <n v="3"/>
    <n v="1"/>
    <n v="3"/>
    <n v="1"/>
    <n v="0"/>
    <n v="8"/>
    <n v="1"/>
  </r>
  <r>
    <s v="FRGR1408"/>
    <s v="LE CUISSAI ET SES AFFLUENTS DEPUIS LA SOURCE JUSQU'A LA CONFLUENCE AVEC LA SARTHE"/>
    <s v="NATURELLE"/>
    <n v="1"/>
    <n v="27.47733594121134"/>
    <s v="CUISSAI"/>
    <s v="TP12-B"/>
    <s v="61"/>
    <s v="61"/>
    <s v="NORMANDIE"/>
    <s v="Mayenne-Sarthe-Loir"/>
    <x v="2"/>
    <s v="Sarthe amont"/>
    <n v="3"/>
    <n v="3"/>
    <n v="3"/>
    <n v="3"/>
    <n v="3"/>
    <n v="3"/>
    <n v="3"/>
    <n v="1"/>
    <n v="3"/>
    <n v="1"/>
    <n v="0"/>
    <n v="8"/>
    <n v="1"/>
  </r>
  <r>
    <s v="FRGR1409"/>
    <s v="LE LASSAY ET SES AFFLUENTS DEPUIS LA SOURCE JUSQU'A LA CONFLUENCE AVEC LA MAYENNE"/>
    <s v="NATURELLE"/>
    <n v="1"/>
    <n v="35.426204760789318"/>
    <s v="LASSAY"/>
    <s v="TP12-B"/>
    <s v="53"/>
    <s v="53"/>
    <s v="PAYS DE LA LOIRE"/>
    <s v="Mayenne-Sarthe-Loir"/>
    <x v="2"/>
    <s v="Mayenne"/>
    <n v="3"/>
    <n v="2"/>
    <n v="3"/>
    <n v="2"/>
    <n v="3"/>
    <n v="3"/>
    <n v="3"/>
    <n v="3"/>
    <n v="3"/>
    <n v="0"/>
    <n v="2"/>
    <n v="7"/>
    <n v="2"/>
  </r>
  <r>
    <s v="FRGR1410"/>
    <s v="LE FROULAY ET SES AFFLUENTS DEPUIS LA SOURCE JUSQU'A LA CONFLUENCE AVEC LA VARENNE"/>
    <s v="NATURELLE"/>
    <n v="1"/>
    <n v="24.021007837816931"/>
    <s v="FROULAY"/>
    <s v="TP12-B"/>
    <s v="53"/>
    <s v="53 ; 61"/>
    <s v="PAYS DE LA LOIRE"/>
    <s v="Mayenne-Sarthe-Loir"/>
    <x v="2"/>
    <s v="Mayenne"/>
    <n v="3"/>
    <n v="2"/>
    <n v="3"/>
    <n v="3"/>
    <n v="3"/>
    <n v="3"/>
    <n v="3"/>
    <n v="3"/>
    <n v="3"/>
    <n v="0"/>
    <n v="1"/>
    <n v="8"/>
    <n v="2"/>
  </r>
  <r>
    <s v="FRGR1411"/>
    <s v="LE LILION ET SES AFFLUENTS DEPUIS LA SOURCE JUSQU'A LA CONFLUENCE AVEC LA DORE"/>
    <s v="NATURELLE"/>
    <n v="1"/>
    <n v="23.960060471608749"/>
    <s v="LILION"/>
    <s v="TP3"/>
    <s v="63"/>
    <s v="63"/>
    <s v="AUVERGNE-RHONE-ALPES"/>
    <s v="Allier-Loire amont"/>
    <x v="0"/>
    <s v="Dore"/>
    <n v="3"/>
    <n v="3"/>
    <n v="3"/>
    <n v="2"/>
    <n v="2"/>
    <n v="3"/>
    <n v="3"/>
    <n v="1"/>
    <n v="3"/>
    <n v="1"/>
    <n v="2"/>
    <n v="6"/>
    <n v="1"/>
  </r>
  <r>
    <s v="FRGR1412"/>
    <s v="LE DOURDU ET SES AFFLUENTS DEPUIS LA SOURCE JUSQU'A LA RETENUE DE KERNE UHEL"/>
    <s v="NATURELLE"/>
    <n v="1"/>
    <n v="11.96607245968598"/>
    <s v="MOULIN DE LA SAL"/>
    <s v="TP12-B"/>
    <s v="22"/>
    <s v="22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1413"/>
    <s v="LE BETZ ET SES AFFLUENTS DEPUIS LA SOURCE JUSQU'A LA CONFLUENCE AVEC LA SARTHE"/>
    <s v="NATURELLE"/>
    <n v="1"/>
    <n v="32.640384286686121"/>
    <s v="BETZ"/>
    <s v="TP9"/>
    <s v="61"/>
    <s v="61"/>
    <s v="NORMANDIE"/>
    <s v="Mayenne-Sarthe-Loir"/>
    <x v="2"/>
    <s v="Sarthe amont"/>
    <n v="3"/>
    <n v="3"/>
    <n v="3"/>
    <n v="3"/>
    <n v="2"/>
    <n v="3"/>
    <n v="3"/>
    <n v="3"/>
    <n v="3"/>
    <n v="0"/>
    <n v="1"/>
    <n v="8"/>
    <n v="2"/>
  </r>
  <r>
    <s v="FRGR1414"/>
    <s v="LE BRICE ET SES AFFLUENTS DEPUIS LA SOURCE JUSQU'A LA CONFLUENCE AVEC LA RANCE"/>
    <s v="NATURELLE"/>
    <n v="1"/>
    <n v="16.578241354124561"/>
    <s v="BRICE"/>
    <s v="TP12-B"/>
    <s v="22"/>
    <s v="22 ; 35"/>
    <s v="BRETAGNE"/>
    <s v="Vilaine et côtiers bretons"/>
    <x v="3"/>
    <s v="Rance, Frémur et Baie de Beaussais"/>
    <n v="3"/>
    <n v="3"/>
    <n v="3"/>
    <n v="2"/>
    <n v="2"/>
    <n v="3"/>
    <n v="3"/>
    <n v="1"/>
    <n v="3"/>
    <n v="1"/>
    <n v="2"/>
    <n v="6"/>
    <n v="1"/>
  </r>
  <r>
    <s v="FRGR1416"/>
    <s v="L'OURDE ET SES AFFLUENTS DEPUIS LA SOURCE JUSQU'A LA CONFLUENCE AVEC LA COLMONT"/>
    <s v="NATURELLE"/>
    <n v="1"/>
    <n v="36.760692476222353"/>
    <s v="OURDE"/>
    <s v="P12-B"/>
    <s v="53"/>
    <s v="53"/>
    <s v="PAYS DE LA LOIRE"/>
    <s v="Mayenne-Sarthe-Loir"/>
    <x v="2"/>
    <s v="Mayenne"/>
    <n v="3"/>
    <n v="3"/>
    <n v="1"/>
    <n v="3"/>
    <n v="3"/>
    <n v="3"/>
    <n v="3"/>
    <n v="3"/>
    <n v="3"/>
    <n v="1"/>
    <n v="0"/>
    <n v="8"/>
    <n v="1"/>
  </r>
  <r>
    <s v="FRGR1417"/>
    <s v="L'ETANG DU GUILLIER ET SE AFLLUENTS DEPUIS LA SOURCE JUSQU'A LA RETENUE DE L'ARGUENON"/>
    <s v="NATURELLE"/>
    <n v="1"/>
    <n v="22.294561402207702"/>
    <s v="ETANG DU GUILLIER ET SE AFLLUENTS"/>
    <s v="TP12-B"/>
    <s v="22"/>
    <s v="22"/>
    <s v="BRETAGNE"/>
    <s v="Vilaine et côtiers bretons"/>
    <x v="3"/>
    <s v="Arguenon - Baie de la Fresnaye"/>
    <n v="3"/>
    <n v="3"/>
    <n v="3"/>
    <n v="3"/>
    <n v="2"/>
    <n v="3"/>
    <n v="3"/>
    <n v="2"/>
    <n v="3"/>
    <n v="0"/>
    <n v="2"/>
    <n v="7"/>
    <n v="2"/>
  </r>
  <r>
    <s v="FRGR1418"/>
    <s v="L'ERINE ET SES AFFLUENTS DEPUIS LA SOURCE JUSQU'A LA CONFLUENCE AVEC LA SARTHE"/>
    <s v="NATURELLE"/>
    <n v="1"/>
    <n v="43.720280785724412"/>
    <s v="ERINE"/>
    <s v="TP9"/>
    <s v="61"/>
    <s v="61"/>
    <s v="NORMANDIE"/>
    <s v="Mayenne-Sarthe-Loir"/>
    <x v="2"/>
    <s v="Sarthe amont"/>
    <n v="3"/>
    <n v="3"/>
    <n v="1"/>
    <n v="2"/>
    <n v="3"/>
    <n v="3"/>
    <n v="3"/>
    <n v="3"/>
    <n v="3"/>
    <n v="1"/>
    <n v="1"/>
    <n v="7"/>
    <n v="1"/>
  </r>
  <r>
    <s v="FRGR1419"/>
    <s v="L'ANGLAINE ET SES AFFLUENTS DEPUIS LA SOURCE JUSQU'A LA CONFLUENCE AVEC LA MAYENNE"/>
    <s v="NATURELLE"/>
    <n v="1"/>
    <n v="43.841560746711068"/>
    <s v="ANGLAINE"/>
    <s v="T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420"/>
    <s v="LA DOUARDIERE ET SES AFFLUENTS DEPUIS LA SOURCE JUSQU'A LA CONFLUENCE AVEC LA MAYENNE"/>
    <s v="NATURELLE"/>
    <n v="1"/>
    <n v="18.26700866056014"/>
    <s v="DOUARDIERE"/>
    <s v="TP12-B"/>
    <s v="53"/>
    <s v="53"/>
    <s v="PAYS DE LA LOIRE"/>
    <s v="Mayenne-Sarthe-Loir"/>
    <x v="2"/>
    <s v="Mayenne"/>
    <n v="3"/>
    <n v="3"/>
    <n v="3"/>
    <n v="3"/>
    <n v="2"/>
    <n v="3"/>
    <n v="3"/>
    <n v="3"/>
    <n v="3"/>
    <n v="0"/>
    <n v="1"/>
    <n v="8"/>
    <n v="2"/>
  </r>
  <r>
    <s v="FRGR1421"/>
    <s v="LE GRAND RIEU ET SES AFFLUENTS DEPUIS LA SOURCE JUSQU'A LA CONFLUENCE AVEC LA VIENNE"/>
    <s v="NATURELLE"/>
    <n v="1"/>
    <n v="33.034189018253329"/>
    <s v="GRAND RIEU"/>
    <s v="TP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422"/>
    <s v="LE CAMFROUT ET SES AFFLUENTS DEPUIS LA SOURCE JUSQU'A LA MER"/>
    <s v="NATURELLE"/>
    <n v="1"/>
    <n v="54.066716920860621"/>
    <s v="CAMFROUT"/>
    <s v="TP12-B"/>
    <s v="29"/>
    <s v="29"/>
    <s v="BRETAGNE"/>
    <s v="Vilaine et côtiers bretons"/>
    <x v="3"/>
    <s v="Elorn"/>
    <n v="3"/>
    <n v="3"/>
    <n v="3"/>
    <n v="3"/>
    <n v="3"/>
    <n v="3"/>
    <n v="3"/>
    <n v="3"/>
    <n v="3"/>
    <n v="0"/>
    <n v="0"/>
    <n v="9"/>
    <n v="3"/>
  </r>
  <r>
    <s v="FRGR1423"/>
    <s v="L'ORTEL ET SES AFFLUENTS DEPUIS LA SOURCE JUSQU'A LA CONFLUENCE AVEC LA MAYENNE"/>
    <s v="NATURELLE"/>
    <n v="1"/>
    <n v="26.995477663142129"/>
    <s v="ORTEL"/>
    <s v="TP12-B"/>
    <s v="61"/>
    <s v="61"/>
    <s v="NORMANDIE"/>
    <s v="Mayenne-Sarthe-Loir"/>
    <x v="2"/>
    <s v="Mayenne"/>
    <n v="3"/>
    <n v="3"/>
    <n v="3"/>
    <n v="2"/>
    <n v="3"/>
    <n v="3"/>
    <n v="3"/>
    <n v="1"/>
    <n v="3"/>
    <n v="1"/>
    <n v="1"/>
    <n v="7"/>
    <n v="1"/>
  </r>
  <r>
    <s v="FRGR1424"/>
    <s v="L'ARGENTEL ET SES AFFLUENTS DEPUIS LA SOURCE JUSQU'A LA CONFLUENCE AVEC LA RANCE"/>
    <s v="NATURELLE"/>
    <n v="1"/>
    <n v="19.353872407324349"/>
    <s v="DINAN"/>
    <s v="TP12-B"/>
    <s v="22"/>
    <s v="22"/>
    <s v="BRETAGNE"/>
    <s v="Vilaine et côtiers bretons"/>
    <x v="3"/>
    <s v="Rance, Frémur et Baie de Beaussais"/>
    <n v="3"/>
    <n v="3"/>
    <n v="3"/>
    <n v="2"/>
    <n v="3"/>
    <n v="3"/>
    <n v="3"/>
    <n v="3"/>
    <n v="3"/>
    <n v="0"/>
    <n v="1"/>
    <n v="8"/>
    <n v="2"/>
  </r>
  <r>
    <s v="FRGR1425"/>
    <s v="LA PISSE ET SES AFFLUENTS DEPUIS LA SOURCE JUSQU'A LA CONFLUENCE AVEC LA VARENNE"/>
    <s v="NATURELLE"/>
    <n v="1"/>
    <n v="46.646052431271897"/>
    <s v="PISSE"/>
    <s v="TP12-B"/>
    <s v="61"/>
    <s v="53 ; 61"/>
    <s v="NORMANDIE"/>
    <s v="Mayenne-Sarthe-Loir"/>
    <x v="2"/>
    <s v="Mayenne"/>
    <n v="3"/>
    <n v="3"/>
    <n v="3"/>
    <n v="3"/>
    <n v="3"/>
    <n v="3"/>
    <n v="3"/>
    <n v="2"/>
    <n v="3"/>
    <n v="0"/>
    <n v="1"/>
    <n v="8"/>
    <n v="2"/>
  </r>
  <r>
    <s v="FRGR1426"/>
    <s v="LE LONGUEVES ET SES AFFLUENTS DEPUIS LA SOURCE JUSQU'A LA CONFLUENCE AVEC LA COLMONT"/>
    <s v="NATURELLE"/>
    <n v="1"/>
    <n v="14.54757700256007"/>
    <s v="LONGU╚VES"/>
    <s v="TP12-B"/>
    <s v="50"/>
    <s v="50 ; 61"/>
    <s v="NORMANDIE"/>
    <s v="Mayenne-Sarthe-Loir"/>
    <x v="2"/>
    <s v="Mayenne"/>
    <n v="3"/>
    <n v="3"/>
    <n v="3"/>
    <n v="2"/>
    <n v="3"/>
    <n v="3"/>
    <n v="3"/>
    <n v="3"/>
    <n v="3"/>
    <n v="0"/>
    <n v="1"/>
    <n v="8"/>
    <n v="2"/>
  </r>
  <r>
    <s v="FRGR1427"/>
    <s v="LA VILETTE ET SES AFFLUENTS DEPUIS LA SOURCE JUSQU'A LA CONFLUENCE AVEC L'HUISNE"/>
    <s v="NATURELLE"/>
    <n v="1"/>
    <n v="46.105941727689803"/>
    <s v="VILETTE"/>
    <s v="TP9"/>
    <s v="61"/>
    <s v="61"/>
    <s v="NORMANDIE"/>
    <s v="Mayenne-Sarthe-Loir"/>
    <x v="2"/>
    <s v="Huisne"/>
    <n v="3"/>
    <n v="3"/>
    <n v="3"/>
    <n v="3"/>
    <n v="3"/>
    <n v="3"/>
    <n v="3"/>
    <n v="3"/>
    <n v="3"/>
    <n v="0"/>
    <n v="0"/>
    <n v="9"/>
    <n v="3"/>
  </r>
  <r>
    <s v="FRGR1428"/>
    <s v="L'ARTIGEAS ET SES AFFLUENTS DEPUIS LA SOURCE JUSQU'A LA CONFLUENCE AVEC LA MAULDE"/>
    <s v="NATURELLE"/>
    <n v="1"/>
    <n v="10.998791542563721"/>
    <s v="ARTIGEAS"/>
    <s v="TP21"/>
    <s v="87"/>
    <s v="87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1429"/>
    <s v="LA BESNERIE ET SES AFFLUENTS DEPUIS LA SOURCE JUSQU'A LA CONFLUENCE AVEC LE COUESNON"/>
    <s v="NATURELLE"/>
    <n v="1"/>
    <n v="18.19838996303357"/>
    <s v="BESNERIE"/>
    <s v="TP12-B"/>
    <s v="50"/>
    <s v="50"/>
    <s v="NORMANDIE"/>
    <s v="Vilaine et côtiers bretons"/>
    <x v="2"/>
    <s v="Couesnon"/>
    <n v="3"/>
    <n v="3"/>
    <n v="3"/>
    <n v="3"/>
    <n v="3"/>
    <n v="3"/>
    <n v="3"/>
    <n v="3"/>
    <n v="3"/>
    <n v="0"/>
    <n v="0"/>
    <n v="9"/>
    <n v="3"/>
  </r>
  <r>
    <s v="FRGR1430"/>
    <s v="LE GUILLOCHE ET SES AFFLUENTS DEPUIS LA SOURCE JUSQU'A LA CONFLUENCE AVEC LE GUYOULT"/>
    <s v="NATURELLE"/>
    <n v="1"/>
    <n v="11.048840786820159"/>
    <s v="GUILLOCHE"/>
    <s v="TP12-B"/>
    <s v="35"/>
    <s v="35"/>
    <s v="BRETAGNE"/>
    <s v="Vilaine et côtiers bretons"/>
    <x v="3"/>
    <s v="Bassins côtiers de la région de Dol de Bretagne"/>
    <n v="3"/>
    <n v="3"/>
    <n v="3"/>
    <n v="3"/>
    <n v="3"/>
    <n v="3"/>
    <n v="3"/>
    <n v="3"/>
    <n v="3"/>
    <n v="0"/>
    <n v="0"/>
    <n v="9"/>
    <n v="3"/>
  </r>
  <r>
    <s v="FRGR1432"/>
    <s v="LE MAUDOUVE ET SES AFFLUENTS DEPUIS LA SOURCE JUSQU'A LA RETENUE DU GOUET"/>
    <s v="NATURELLE"/>
    <n v="1"/>
    <n v="29.437914748652229"/>
    <s v="MAUDOUVE"/>
    <s v="TP12-B"/>
    <s v="22"/>
    <s v="22"/>
    <s v="BRETAGNE"/>
    <s v="Vilaine et côtiers bretons"/>
    <x v="3"/>
    <s v="Baie de Saint-Brieuc"/>
    <n v="3"/>
    <n v="3"/>
    <n v="3"/>
    <n v="3"/>
    <n v="3"/>
    <n v="3"/>
    <n v="3"/>
    <n v="3"/>
    <n v="3"/>
    <n v="0"/>
    <n v="0"/>
    <n v="9"/>
    <n v="3"/>
  </r>
  <r>
    <s v="FRGR1433"/>
    <s v="LE MENIL ROULLE ET SES AFFLUENTS DEPUIS LA SOURCE JUSQU'A LA CONFLUENCE AVEC LA MAYENNE"/>
    <s v="NATURELLE"/>
    <n v="1"/>
    <n v="40.126315735518681"/>
    <s v="MENIL ROUL"/>
    <s v="TP12-B"/>
    <s v="61"/>
    <s v="61"/>
    <s v="NORMANDI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434"/>
    <s v="LE RUISSEAU DES LOUVRIERES ET SES AFFLUENTS DEPUIS LA SOURCE JUSQU'A LA CONFLUENCE AVEC LA MAYENNE"/>
    <s v="NATURELLE"/>
    <n v="1"/>
    <n v="32.597066992461258"/>
    <s v="VALLEES"/>
    <s v="TP12-B"/>
    <s v="61"/>
    <s v="61"/>
    <s v="NORMANDI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435"/>
    <s v="LA TANCHE ET SES AFFLUENTS DEPUIS LA SOURCE JUSQU'A LA CONFLUENCE AVEC LA SARTHE"/>
    <s v="NATURELLE"/>
    <n v="1"/>
    <n v="59.564495418180201"/>
    <s v="TANCHE"/>
    <s v="TP9"/>
    <s v="61"/>
    <s v="61"/>
    <s v="NORMANDIE"/>
    <s v="Mayenne-Sarthe-Loir"/>
    <x v="2"/>
    <s v="Sarthe amont"/>
    <n v="3"/>
    <n v="3"/>
    <n v="1"/>
    <n v="2"/>
    <n v="3"/>
    <n v="3"/>
    <n v="3"/>
    <n v="3"/>
    <n v="3"/>
    <n v="1"/>
    <n v="1"/>
    <n v="7"/>
    <n v="1"/>
  </r>
  <r>
    <s v="FRGR1436"/>
    <s v="LE GOUEDIC ET SES AFFLUENTS DEPUIS LA SOURCE JUSQU'A LA CONFLUENCE AVEC LE GOUET"/>
    <s v="NATURELLE"/>
    <n v="1"/>
    <n v="24.410726357122979"/>
    <s v="GOUEDIC"/>
    <s v="TP12-B"/>
    <s v="22"/>
    <s v="22"/>
    <s v="BRETAGNE"/>
    <s v="Vilaine et côtiers bretons"/>
    <x v="3"/>
    <s v="Baie de Saint-Brieuc"/>
    <n v="3"/>
    <n v="3"/>
    <n v="1"/>
    <n v="3"/>
    <n v="3"/>
    <n v="3"/>
    <n v="3"/>
    <n v="2"/>
    <n v="3"/>
    <n v="1"/>
    <n v="1"/>
    <n v="7"/>
    <n v="1"/>
  </r>
  <r>
    <s v="FRGR1437"/>
    <s v="LE GUEBRIAND ET SES AFFLUENTS DEPUIS LA SOURCE JUSQU'A LA MER"/>
    <s v="NATURELLE"/>
    <n v="1"/>
    <n v="52.381413031326971"/>
    <s v="GUEBRIAND"/>
    <s v="TP12-B"/>
    <s v="22"/>
    <s v="22"/>
    <s v="BRETAGNE"/>
    <s v="Vilaine et côtiers bretons"/>
    <x v="3"/>
    <s v="Arguenon - Baie de la Fresnaye"/>
    <n v="3"/>
    <n v="3"/>
    <n v="3"/>
    <n v="2"/>
    <n v="3"/>
    <n v="3"/>
    <n v="3"/>
    <n v="3"/>
    <n v="3"/>
    <n v="0"/>
    <n v="1"/>
    <n v="8"/>
    <n v="2"/>
  </r>
  <r>
    <s v="FRGR1438"/>
    <s v="LE MELEUC ET SES AFFLUENTS DEPUIS LA SOURCE JUSQU'A LA CONFLUENCE AVEC LE BIEZ JEAN"/>
    <s v="NATURELLE"/>
    <n v="1"/>
    <n v="71.11025264245832"/>
    <s v="MELEUC"/>
    <s v="TP12-B"/>
    <s v="35"/>
    <s v="35"/>
    <s v="BRETAGNE"/>
    <s v="Vilaine et côtiers bretons"/>
    <x v="3"/>
    <s v="Bassins côtiers de la région de Dol de Bretagne"/>
    <n v="3"/>
    <n v="3"/>
    <n v="3"/>
    <n v="3"/>
    <n v="3"/>
    <n v="3"/>
    <n v="3"/>
    <n v="3"/>
    <n v="3"/>
    <n v="0"/>
    <n v="0"/>
    <n v="9"/>
    <n v="3"/>
  </r>
  <r>
    <s v="FRGR1439"/>
    <s v="LE MARAIS ET SES AFFLUENTS DEPUIS LA SOURCE JUSQU'A LA CONFLUENCE AVEC LE COUESNON"/>
    <s v="NATURELLE"/>
    <n v="1"/>
    <n v="13.95719646148803"/>
    <s v="MARAIS"/>
    <s v="TP12-B"/>
    <s v="50"/>
    <s v="50"/>
    <s v="NORMANDIE"/>
    <s v="Vilaine et côtiers bretons"/>
    <x v="2"/>
    <s v="Couesnon"/>
    <n v="3"/>
    <n v="3"/>
    <n v="3"/>
    <n v="3"/>
    <n v="3"/>
    <n v="3"/>
    <n v="3"/>
    <n v="3"/>
    <n v="3"/>
    <n v="0"/>
    <n v="0"/>
    <n v="9"/>
    <n v="3"/>
  </r>
  <r>
    <s v="FRGR1440"/>
    <s v="LE DROUET ET SES AFFLUENTS DEPUIS LA SOURCE JUSQU'A LA MER"/>
    <s v="NATURELLE"/>
    <n v="1"/>
    <n v="27.76398909386851"/>
    <s v="DROUET"/>
    <s v="TP12-B"/>
    <s v="22"/>
    <s v="22"/>
    <s v="BRETAGNE"/>
    <s v="Vilaine et côtiers bretons"/>
    <x v="3"/>
    <s v="Rance, Frémur et Baie de Beaussais"/>
    <n v="3"/>
    <n v="3"/>
    <n v="3"/>
    <n v="3"/>
    <n v="3"/>
    <n v="3"/>
    <n v="3"/>
    <n v="2"/>
    <n v="3"/>
    <n v="0"/>
    <n v="1"/>
    <n v="8"/>
    <n v="2"/>
  </r>
  <r>
    <s v="FRGR1441"/>
    <s v="LE KERDU ET SES AFFLUENTS DEPUIS LA SOURCE JUSQU'A LA MER"/>
    <s v="NATURELLE"/>
    <n v="1"/>
    <n v="14.75846510352204"/>
    <s v="KERDU"/>
    <s v="TP12-B"/>
    <s v="22"/>
    <s v="22"/>
    <s v="BRETAGNE"/>
    <s v="Vilaine et côtiers bretons"/>
    <x v="3"/>
    <s v="Baie de Lannion"/>
    <n v="3"/>
    <n v="3"/>
    <n v="3"/>
    <n v="3"/>
    <n v="3"/>
    <n v="3"/>
    <n v="3"/>
    <n v="3"/>
    <n v="3"/>
    <n v="0"/>
    <n v="0"/>
    <n v="9"/>
    <n v="3"/>
  </r>
  <r>
    <s v="FRGR1442"/>
    <s v="LA VALOINE ET SES AFFLUENTS DEPUIS LA SOURCE JUSQU'A LA CONFLUENCE AVEC LA VIENNE"/>
    <s v="NATURELLE"/>
    <n v="1"/>
    <n v="45.939804192749797"/>
    <s v="VALOINE"/>
    <s v="TP21"/>
    <s v="87"/>
    <s v="87"/>
    <s v="NOUVELLE-AQUITAINE"/>
    <s v="Vienne et Creuse"/>
    <x v="4"/>
    <s v="Vienne"/>
    <n v="3"/>
    <n v="2"/>
    <n v="1"/>
    <n v="2"/>
    <n v="3"/>
    <n v="3"/>
    <n v="3"/>
    <n v="1"/>
    <n v="3"/>
    <n v="2"/>
    <n v="2"/>
    <n v="5"/>
    <n v="1"/>
  </r>
  <r>
    <s v="FRGR1444"/>
    <s v="LE RUISSEAU DE MATIGNON ET SES AFFLUENTS DEPUIS LA SOURCE JUSQU'A LA MER"/>
    <s v="NATURELLE"/>
    <n v="1"/>
    <n v="12.72721589692906"/>
    <s v="MATIGNON"/>
    <s v="TP12-B"/>
    <s v="22"/>
    <s v="22"/>
    <s v="BRETAGNE"/>
    <s v="Vilaine et côtiers bretons"/>
    <x v="3"/>
    <s v="Arguenon - Baie de la Fresnaye"/>
    <n v="3"/>
    <n v="3"/>
    <n v="3"/>
    <n v="2"/>
    <n v="3"/>
    <n v="3"/>
    <n v="3"/>
    <n v="3"/>
    <n v="3"/>
    <n v="0"/>
    <n v="1"/>
    <n v="8"/>
    <n v="2"/>
  </r>
  <r>
    <s v="FRGR1445"/>
    <s v="LE KOUER ER FROUT ET SES AFFLUENTS DEPUIS LA SOURCE JUSQU'A LA MER"/>
    <s v="NATURELLE"/>
    <n v="1"/>
    <n v="14.5646624110096"/>
    <s v="KOUER AR FROUT"/>
    <s v="TP12-B"/>
    <s v="29"/>
    <s v="29"/>
    <s v="BRETAGNE"/>
    <s v="Vilaine et côtiers bretons"/>
    <x v="3"/>
    <s v="Bas Léon"/>
    <n v="3"/>
    <n v="3"/>
    <n v="3"/>
    <n v="3"/>
    <n v="2"/>
    <n v="3"/>
    <n v="3"/>
    <n v="3"/>
    <n v="3"/>
    <n v="0"/>
    <n v="1"/>
    <n v="8"/>
    <n v="2"/>
  </r>
  <r>
    <s v="FRGR1446"/>
    <s v="LE RUISSEAU DE LANDUNVEZ ET SES AFFLUENTS DEPUIS LA SOURCE JUSQU'A LA MER"/>
    <s v="NATURELLE"/>
    <n v="1"/>
    <n v="15.598497213748031"/>
    <s v="LANDUNVEZ"/>
    <s v="TP12-B"/>
    <s v="29"/>
    <s v="29"/>
    <s v="BRETAGNE"/>
    <s v="Vilaine et côtiers bretons"/>
    <x v="3"/>
    <s v="Bas Léon"/>
    <n v="3"/>
    <n v="3"/>
    <n v="3"/>
    <n v="3"/>
    <n v="3"/>
    <n v="3"/>
    <n v="3"/>
    <n v="3"/>
    <n v="3"/>
    <n v="0"/>
    <n v="0"/>
    <n v="9"/>
    <n v="3"/>
  </r>
  <r>
    <s v="FRGR1447"/>
    <s v="LE RUISSEAU DE SAINTE-SUZANNE ET SES AFFLUENTS DEPUIS LA SOURCE JUSQU'A LA MER"/>
    <s v="NATURELLE"/>
    <n v="1"/>
    <n v="14.83802909119831"/>
    <s v="SAINT-COULOMB"/>
    <s v="TP12-B"/>
    <s v="35"/>
    <s v="35"/>
    <s v="BRETAGNE"/>
    <s v="Vilaine et côtiers bretons"/>
    <x v="3"/>
    <s v="Rance, Frémur et Baie de Beaussais"/>
    <n v="3"/>
    <n v="3"/>
    <n v="1"/>
    <n v="3"/>
    <n v="3"/>
    <n v="3"/>
    <n v="3"/>
    <n v="3"/>
    <n v="3"/>
    <n v="1"/>
    <n v="0"/>
    <n v="8"/>
    <n v="1"/>
  </r>
  <r>
    <s v="FRGR1448"/>
    <s v="LE RUISSEAU D'ETABLES-SUR-MER ET SES AFFLUENTS DEPUIS LA SOURCE JUSQU'A LA MER"/>
    <s v="NATURELLE"/>
    <n v="1"/>
    <n v="17.060248940375029"/>
    <s v="ETABLES-SUR-MER"/>
    <s v="TP12-B"/>
    <s v="22"/>
    <s v="22"/>
    <s v="BRETAGNE"/>
    <s v="Vilaine et côtiers bretons"/>
    <x v="3"/>
    <s v="Baie de Saint-Brieuc"/>
    <n v="3"/>
    <n v="2"/>
    <n v="3"/>
    <n v="3"/>
    <n v="2"/>
    <n v="3"/>
    <n v="3"/>
    <n v="2"/>
    <n v="3"/>
    <n v="0"/>
    <n v="3"/>
    <n v="6"/>
    <n v="2"/>
  </r>
  <r>
    <s v="FRGR1449"/>
    <s v="LE RUISSEAU DU PLOUDALMEZEAU ET SES AFFLUENTS DEPUIS LA SOURCE JUSQU'A LA MER"/>
    <s v="NATURELLE"/>
    <n v="1"/>
    <n v="22.712649824573049"/>
    <s v="PLOUDALMEZEAU"/>
    <s v="TP12-B"/>
    <s v="29"/>
    <s v="29"/>
    <s v="BRETAGNE"/>
    <s v="Vilaine et côtiers bretons"/>
    <x v="3"/>
    <s v="Bas Léon"/>
    <n v="3"/>
    <n v="3"/>
    <n v="3"/>
    <n v="3"/>
    <n v="3"/>
    <n v="3"/>
    <n v="3"/>
    <n v="3"/>
    <n v="3"/>
    <n v="0"/>
    <n v="0"/>
    <n v="9"/>
    <n v="3"/>
  </r>
  <r>
    <s v="FRGR1450"/>
    <s v="LE CORZIC ET SES AFFLUENTS DEPUIS LA SOURCE JUSQU'A LA MER"/>
    <s v="NATURELLE"/>
    <n v="1"/>
    <n v="16.257555896884039"/>
    <s v="CORZIC"/>
    <s v="TP12-B"/>
    <s v="22"/>
    <s v="22"/>
    <s v="BRETAGNE"/>
    <s v="Vilaine et côtiers bretons"/>
    <x v="3"/>
    <s v="Argoat - Trégor - Goélo"/>
    <n v="3"/>
    <n v="3"/>
    <n v="3"/>
    <n v="3"/>
    <n v="3"/>
    <n v="3"/>
    <n v="3"/>
    <n v="3"/>
    <n v="3"/>
    <n v="0"/>
    <n v="0"/>
    <n v="9"/>
    <n v="3"/>
  </r>
  <r>
    <s v="FRGR1451"/>
    <s v="LE ROSCOAT ET SES AFFLUENTS DEPUIS LA SOURCE JUSQU'A LA MER"/>
    <s v="NATURELLE"/>
    <n v="1"/>
    <n v="31.976621688040058"/>
    <s v="ROSCOAT"/>
    <s v="TP12-B"/>
    <s v="22"/>
    <s v="22"/>
    <s v="BRETAGNE"/>
    <s v="Vilaine et côtiers bretons"/>
    <x v="3"/>
    <s v="Baie de Lannion"/>
    <n v="3"/>
    <n v="2"/>
    <n v="3"/>
    <n v="3"/>
    <n v="2"/>
    <n v="3"/>
    <n v="3"/>
    <n v="3"/>
    <n v="3"/>
    <n v="0"/>
    <n v="2"/>
    <n v="7"/>
    <n v="2"/>
  </r>
  <r>
    <s v="FRGR1452"/>
    <s v="LE GOURTAROU ET SES AFFLUENTS DEPUIS LA SOURCE JUSQU'A LA CONFLUENCE AVEC LA LOIRE"/>
    <s v="NATURELLE"/>
    <n v="1"/>
    <n v="33.791756528039372"/>
    <s v="GOURTAROU"/>
    <s v="TP3"/>
    <s v="42"/>
    <s v="42"/>
    <s v="AUVERGNE-RHONE-ALPES"/>
    <s v="Allier-Loire amont"/>
    <x v="0"/>
    <s v="Loire en Rhône-Alpes"/>
    <n v="3"/>
    <n v="3"/>
    <n v="3"/>
    <n v="2"/>
    <n v="3"/>
    <n v="3"/>
    <n v="3"/>
    <n v="3"/>
    <n v="3"/>
    <n v="0"/>
    <n v="1"/>
    <n v="8"/>
    <n v="2"/>
  </r>
  <r>
    <s v="FRGR1453"/>
    <s v="LE RUISSEAU DE PLOUGASNOU ET SES AFFLUENTS DEPUIS LA SOURCE JUSQU'A LA MER"/>
    <s v="NATURELLE"/>
    <n v="1"/>
    <n v="22.408322154714931"/>
    <s v="PLOUGASNOU"/>
    <s v="TP12-B"/>
    <s v="29"/>
    <s v="29"/>
    <s v="BRETAGNE"/>
    <s v="Vilaine et côtiers bretons"/>
    <x v="3"/>
    <s v="Léon-Trégor"/>
    <n v="3"/>
    <n v="3"/>
    <n v="3"/>
    <n v="3"/>
    <n v="3"/>
    <n v="3"/>
    <n v="3"/>
    <n v="3"/>
    <n v="3"/>
    <n v="0"/>
    <n v="0"/>
    <n v="9"/>
    <n v="3"/>
  </r>
  <r>
    <s v="FRGR1454"/>
    <s v="LE RUISSEAU DE LOCQUIREC ET SES AFFLUENTS DEPUIS LA SOURCE JUSQU'A LA MER"/>
    <s v="NATURELLE"/>
    <n v="1"/>
    <n v="16.476132787206911"/>
    <s v="LOCQUIREC"/>
    <s v="TP12-B"/>
    <s v="29"/>
    <s v="29"/>
    <s v="BRETAGNE"/>
    <s v="Vilaine et côtiers bretons"/>
    <x v="3"/>
    <s v="Léon-Trégor"/>
    <n v="3"/>
    <n v="3"/>
    <n v="3"/>
    <n v="3"/>
    <n v="3"/>
    <n v="3"/>
    <n v="3"/>
    <n v="2"/>
    <n v="3"/>
    <n v="0"/>
    <n v="1"/>
    <n v="8"/>
    <n v="2"/>
  </r>
  <r>
    <s v="FRGR1455"/>
    <s v="LA VALLEE DES MOULINS ET SES AFFLUENTS DEPUIS LA SOURCE JUSQU'A LA MER"/>
    <s v="NATURELLE"/>
    <n v="1"/>
    <n v="14.83588702918953"/>
    <s v="VALLEE DES MOULINS"/>
    <s v="TP12-B"/>
    <s v="29"/>
    <s v="29"/>
    <s v="BRETAGNE"/>
    <s v="Vilaine et côtiers bretons"/>
    <x v="3"/>
    <s v="Léon-Trégor"/>
    <n v="3"/>
    <n v="3"/>
    <n v="3"/>
    <n v="3"/>
    <n v="2"/>
    <n v="3"/>
    <n v="3"/>
    <n v="3"/>
    <n v="3"/>
    <n v="0"/>
    <n v="1"/>
    <n v="8"/>
    <n v="2"/>
  </r>
  <r>
    <s v="FRGR1456"/>
    <s v="LE KERALLE ET SES AFFLUENTS DEPUIS LA SOURCE JUSQU'A LA MER"/>
    <s v="NATURELLE"/>
    <n v="1"/>
    <n v="48.4452395600578"/>
    <s v="KERAL"/>
    <s v="P12-B"/>
    <s v="29"/>
    <s v="29"/>
    <s v="BRETAGNE"/>
    <s v="Vilaine et côtiers bretons"/>
    <x v="3"/>
    <s v="Léon-Trégor"/>
    <n v="3"/>
    <n v="3"/>
    <n v="3"/>
    <n v="3"/>
    <n v="3"/>
    <n v="3"/>
    <n v="3"/>
    <n v="1"/>
    <n v="3"/>
    <n v="1"/>
    <n v="0"/>
    <n v="8"/>
    <n v="1"/>
  </r>
  <r>
    <s v="FRGR1457"/>
    <s v="LE RUISSEAU DE PLOUVIEN ET SES AFFLUENTS DEPUIS LA SOURCE JUSQU'A L'ESTUAIRE"/>
    <s v="NATURELLE"/>
    <n v="1"/>
    <n v="55.365106489412923"/>
    <s v="ABER BENOUIC"/>
    <s v="TP12-B"/>
    <s v="29"/>
    <s v="29"/>
    <s v="BRETAGNE"/>
    <s v="Vilaine et côtiers bretons"/>
    <x v="3"/>
    <s v="Bas Léon"/>
    <n v="3"/>
    <n v="3"/>
    <n v="3"/>
    <n v="3"/>
    <n v="3"/>
    <n v="3"/>
    <n v="3"/>
    <n v="1"/>
    <n v="3"/>
    <n v="1"/>
    <n v="0"/>
    <n v="8"/>
    <n v="1"/>
  </r>
  <r>
    <s v="FRGR1458"/>
    <s v="LE RUISSEAU DE TREGLONOU ET SES AFFLUENTS DEPUIS LA SOURCE JUSQU'A L'ESTUAIRE"/>
    <s v="NATURELLE"/>
    <n v="1"/>
    <n v="14.226441716566461"/>
    <s v="COAT MEAL"/>
    <s v="TP12-B"/>
    <s v="29"/>
    <s v="29"/>
    <s v="BRETAGNE"/>
    <s v="Vilaine et côtiers bretons"/>
    <x v="3"/>
    <s v="Bas Léon"/>
    <n v="3"/>
    <n v="2"/>
    <n v="3"/>
    <n v="3"/>
    <n v="3"/>
    <n v="3"/>
    <n v="3"/>
    <n v="3"/>
    <n v="3"/>
    <n v="0"/>
    <n v="1"/>
    <n v="8"/>
    <n v="2"/>
  </r>
  <r>
    <s v="FRGR1459"/>
    <s v="LE RUISSEAU DE PLOUGUIN ET SES AFFLUENTS DEPUIS LA SOURCE JUSQU'A L'ESTUAIRE"/>
    <s v="NATURELLE"/>
    <n v="1"/>
    <n v="50.594201981504582"/>
    <s v="GARO"/>
    <s v="P12-B"/>
    <s v="29"/>
    <s v="29"/>
    <s v="BRETAGNE"/>
    <s v="Vilaine et côtiers bretons"/>
    <x v="3"/>
    <s v="Bas Léon"/>
    <n v="3"/>
    <n v="3"/>
    <n v="1"/>
    <n v="3"/>
    <n v="3"/>
    <n v="3"/>
    <n v="3"/>
    <n v="3"/>
    <n v="3"/>
    <n v="1"/>
    <n v="0"/>
    <n v="8"/>
    <n v="1"/>
  </r>
  <r>
    <s v="FRGR1460"/>
    <s v="L'EON ET SES AFFLUENTS DEPUIS LA SOURCE JUSQU'A L'ESTUAIRE"/>
    <s v="NATURELLE"/>
    <n v="1"/>
    <n v="22.463617239461211"/>
    <s v="EON"/>
    <s v="TP12-B"/>
    <s v="29"/>
    <s v="29"/>
    <s v="BRETAGNE"/>
    <s v="Vilaine et côtiers bretons"/>
    <x v="3"/>
    <s v="Léon-Trégor"/>
    <n v="3"/>
    <n v="3"/>
    <n v="3"/>
    <n v="3"/>
    <n v="3"/>
    <n v="3"/>
    <n v="3"/>
    <n v="3"/>
    <n v="3"/>
    <n v="0"/>
    <n v="0"/>
    <n v="9"/>
    <n v="3"/>
  </r>
  <r>
    <s v="FRGR1461"/>
    <s v="LA PENNELE ET SES AFFLUENTS DEPUIS LA SOURCE JUSQU'A L'ESTUAIRE"/>
    <s v="NATURELLE"/>
    <n v="1"/>
    <n v="27.096350030081481"/>
    <s v="PENNELE"/>
    <s v="TP12-B"/>
    <s v="29"/>
    <s v="29"/>
    <s v="BRETAGNE"/>
    <s v="Vilaine et côtiers bretons"/>
    <x v="3"/>
    <s v="Léon-Trégor"/>
    <n v="3"/>
    <n v="3"/>
    <n v="3"/>
    <n v="3"/>
    <n v="3"/>
    <n v="3"/>
    <n v="3"/>
    <n v="3"/>
    <n v="3"/>
    <n v="0"/>
    <n v="0"/>
    <n v="9"/>
    <n v="3"/>
  </r>
  <r>
    <s v="FRGR1462"/>
    <s v="LE RUISSEAU DE CARANTEC ET SES AFFLUENTS DEPUIS LA SOURCE JUSQU'A L'ESTUAIRE"/>
    <s v="NATURELLE"/>
    <n v="1"/>
    <n v="10.29377931323241"/>
    <s v="CARANTEC"/>
    <s v="TP12-B"/>
    <s v="29"/>
    <s v="29"/>
    <s v="BRETAGNE"/>
    <s v="Vilaine et côtiers bretons"/>
    <x v="3"/>
    <s v="Léon-Trégor"/>
    <n v="3"/>
    <n v="2"/>
    <n v="3"/>
    <n v="3"/>
    <n v="2"/>
    <n v="3"/>
    <n v="3"/>
    <n v="3"/>
    <n v="3"/>
    <n v="0"/>
    <n v="2"/>
    <n v="7"/>
    <n v="2"/>
  </r>
  <r>
    <s v="FRGR1463"/>
    <s v="LE MOULIN DE BIZIEN ET SES AFFLUENTS DEPUIS LA SOURCE JUSQU'A L'ESTUAIRE"/>
    <s v="NATURELLE"/>
    <n v="1"/>
    <n v="29.203428409694119"/>
    <s v="MOULIN DE BIZIEN"/>
    <s v="TP12-B"/>
    <s v="22"/>
    <s v="22"/>
    <s v="BRETAGNE"/>
    <s v="Vilaine et côtiers bretons"/>
    <x v="3"/>
    <s v="Argoat - Trégor - Goélo"/>
    <n v="3"/>
    <n v="2"/>
    <n v="3"/>
    <n v="3"/>
    <n v="2"/>
    <n v="2"/>
    <n v="3"/>
    <n v="1"/>
    <n v="3"/>
    <n v="1"/>
    <n v="3"/>
    <n v="5"/>
    <n v="1"/>
  </r>
  <r>
    <s v="FRGR1464"/>
    <s v="LE RUISSEAU DE CAMAREL ET SES AFFLUENTS DEPUIS LA SOURCE JUSQU'A L'ESTUAIRE"/>
    <s v="NATURELLE"/>
    <n v="1"/>
    <n v="11.51332087198516"/>
    <s v="PLEUDANIEL"/>
    <s v="TP12-B"/>
    <s v="22"/>
    <s v="22"/>
    <s v="BRETAGNE"/>
    <s v="Vilaine et côtiers bretons"/>
    <x v="3"/>
    <s v="Argoat - Trégor - Goélo"/>
    <n v="3"/>
    <n v="3"/>
    <n v="3"/>
    <n v="3"/>
    <n v="3"/>
    <n v="3"/>
    <n v="3"/>
    <n v="3"/>
    <n v="3"/>
    <n v="0"/>
    <n v="0"/>
    <n v="9"/>
    <n v="3"/>
  </r>
  <r>
    <s v="FRGR1465"/>
    <s v="LE BETHE ET SES AFFLUENTS DEPUIS LA SOURCE JUSQU'A LA CONFLUENCE AVEC LA LOIRE"/>
    <s v="NATURELLE"/>
    <n v="1"/>
    <n v="32.642710460523652"/>
    <s v="BETHE"/>
    <s v="TP3"/>
    <s v="43"/>
    <s v="43"/>
    <s v="AUVERGNE-RHONE-ALPES"/>
    <s v="Allier-Loire amont"/>
    <x v="0"/>
    <s v="Loire amont"/>
    <n v="3"/>
    <n v="3"/>
    <n v="3"/>
    <n v="3"/>
    <n v="3"/>
    <n v="3"/>
    <n v="3"/>
    <n v="2"/>
    <n v="3"/>
    <n v="0"/>
    <n v="1"/>
    <n v="8"/>
    <n v="2"/>
  </r>
  <r>
    <s v="FRGR1466"/>
    <s v="LA GUEZE ET SES AFFLUENTS DEPUIS LA SOURCE JUSQU'A LA CONFLUENCE AVEC L'ALLIER"/>
    <s v="NATURELLE"/>
    <n v="1"/>
    <n v="53.170112372193152"/>
    <s v="GUEZE"/>
    <s v="P17"/>
    <s v="03"/>
    <s v="03"/>
    <s v="AUVERGNE-RHONE-ALPES"/>
    <s v="Allier-Loire amont"/>
    <x v="0"/>
    <s v="Allier aval"/>
    <n v="3"/>
    <n v="2"/>
    <n v="1"/>
    <n v="1"/>
    <n v="3"/>
    <n v="3"/>
    <n v="1"/>
    <n v="3"/>
    <n v="3"/>
    <n v="3"/>
    <n v="1"/>
    <n v="5"/>
    <n v="1"/>
  </r>
  <r>
    <s v="FRGR1467"/>
    <s v="LE RUISSEAU D'ITEUIL ET SES AFFLUENTS DEPUIS LA SOURCE JUSQU'A LA CONFLUENCE AVEC LE CLAIN"/>
    <s v="NATURELLE"/>
    <n v="1"/>
    <n v="16.274366097845981"/>
    <s v="ITUEIL"/>
    <s v="TP9"/>
    <s v="86"/>
    <s v="86"/>
    <s v="NOUVELLE-AQUITAINE"/>
    <s v="Vienne et Creuse"/>
    <x v="4"/>
    <s v="Clain"/>
    <n v="3"/>
    <n v="3"/>
    <n v="3"/>
    <n v="2"/>
    <n v="2"/>
    <n v="3"/>
    <n v="3"/>
    <n v="3"/>
    <n v="3"/>
    <n v="0"/>
    <n v="2"/>
    <n v="7"/>
    <n v="2"/>
  </r>
  <r>
    <s v="FRGR1468"/>
    <s v="LE PUITS D'ENFER ET SES AFFLUENTS DEPUIS LA SOURCE JUSQU'A LA CONFLUENCE AVEC LA SEVRE NIORTAISE"/>
    <s v="NATURELLE"/>
    <n v="1"/>
    <n v="27.75262854091039"/>
    <s v="PUITS D ENFER"/>
    <s v="TP9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1469"/>
    <s v="LA FORTUNE ET SES AFFLUENTS DEPUIS LA SOURCE JUSQU'A LA CONFLUENCE AVEC LA CREUSE"/>
    <s v="NATURELLE"/>
    <n v="1"/>
    <n v="10.317168679323441"/>
    <s v="FORTUNE"/>
    <s v="TP21"/>
    <s v="36"/>
    <s v="36"/>
    <s v="CENTRE-VAL DE LOIRE"/>
    <s v="Vienne et Creuse"/>
    <x v="1"/>
    <s v="Creuse"/>
    <n v="3"/>
    <n v="3"/>
    <n v="1"/>
    <n v="2"/>
    <n v="3"/>
    <n v="3"/>
    <n v="3"/>
    <n v="3"/>
    <n v="3"/>
    <n v="1"/>
    <n v="1"/>
    <n v="7"/>
    <n v="1"/>
  </r>
  <r>
    <s v="FRGR1470"/>
    <s v="LA FORET ET SES AFFLUENTS DEPUIS LA SOURCE JUSQU'A LA CONFLUENCE AVEC LE CANAL DU BERRY"/>
    <s v="NATURELLE"/>
    <n v="1"/>
    <n v="33.375453815766882"/>
    <s v="FORET"/>
    <s v="T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1471"/>
    <s v="LE CHARNAY ET SES AFFLUENTS DEPUIS LA SOURCE JUSQU'A LA CONFLUENCE AVEC LA BESBRE"/>
    <s v="NATURELLE"/>
    <n v="1"/>
    <n v="36.364933351574287"/>
    <s v="CHARNAY"/>
    <s v="TP17"/>
    <s v="03"/>
    <s v="03"/>
    <s v="AUVERGNE-RHONE-ALPES"/>
    <s v="Allier-Loire amont"/>
    <x v="0"/>
    <s v="Hors_Sage"/>
    <n v="3"/>
    <n v="3"/>
    <n v="3"/>
    <n v="3"/>
    <n v="3"/>
    <n v="3"/>
    <n v="3"/>
    <n v="2"/>
    <n v="3"/>
    <n v="0"/>
    <n v="1"/>
    <n v="8"/>
    <n v="2"/>
  </r>
  <r>
    <s v="FRGR1472"/>
    <s v="LE LAVAUX ET SES AFFLUENTS DEPUIS LA SOURCE JUSQU'A LA CONFLUENCE AVEC LA BOURBINCE"/>
    <s v="NATURELLE"/>
    <n v="1"/>
    <n v="10.57288001140121"/>
    <s v="LAVAUX"/>
    <s v="TP17"/>
    <s v="71"/>
    <s v="71"/>
    <s v="BOURGOGNE-FRANCHE-COMTE"/>
    <s v="Allier-Loire amont"/>
    <x v="0"/>
    <s v="Hors_Sage"/>
    <n v="3"/>
    <n v="3"/>
    <n v="1"/>
    <n v="2"/>
    <n v="3"/>
    <n v="3"/>
    <n v="3"/>
    <n v="3"/>
    <n v="3"/>
    <n v="1"/>
    <n v="1"/>
    <n v="7"/>
    <n v="1"/>
  </r>
  <r>
    <s v="FRGR1473"/>
    <s v="LE RIS DE NOEL ET SES AFFLUENTS DEPUIS LA SOURCE JUSQU'A LA CONFLUENCE AVEC L'AUMANCE"/>
    <s v="NATURELLE"/>
    <n v="1"/>
    <n v="41.363277631505859"/>
    <s v="RIS DE NOEL"/>
    <s v="TP21"/>
    <s v="03"/>
    <s v="03"/>
    <s v="AUVERGNE-RHONE-ALPES"/>
    <s v="Loire moyenne"/>
    <x v="0"/>
    <s v="Cher amont"/>
    <n v="3"/>
    <n v="3"/>
    <n v="1"/>
    <n v="3"/>
    <n v="3"/>
    <n v="3"/>
    <n v="3"/>
    <n v="3"/>
    <n v="3"/>
    <n v="1"/>
    <n v="0"/>
    <n v="8"/>
    <n v="1"/>
  </r>
  <r>
    <s v="FRGR1474"/>
    <s v="LA TAISSONNE ET SES AFFLUENTS DEPUIS LA SOURCE JUSQU'A LA CONFLUENCE AVEC L'INDRE"/>
    <s v="NATURELLE"/>
    <n v="1"/>
    <n v="31.458612180734381"/>
    <s v="TAISSONNE"/>
    <s v="TP21"/>
    <s v="36"/>
    <s v="18 ; 36"/>
    <s v="CENTRE-VAL DE LOIRE"/>
    <s v="Loire moyenne"/>
    <x v="1"/>
    <s v="Hors_Sage"/>
    <n v="3"/>
    <n v="3"/>
    <n v="1"/>
    <n v="2"/>
    <n v="3"/>
    <n v="3"/>
    <n v="3"/>
    <n v="3"/>
    <n v="3"/>
    <n v="1"/>
    <n v="1"/>
    <n v="7"/>
    <n v="1"/>
  </r>
  <r>
    <s v="FRGR1475"/>
    <s v="LA FONTAINE DE SAINT-FLOVIER ET SES AFFLUENTS DEPUIS LA SOURCE JUSQU'A LA CONFLUENCE AVEC L'INDRE"/>
    <s v="NATURELLE"/>
    <n v="1"/>
    <n v="46.678480149396457"/>
    <s v="FONTAINE DE SAINT-FLOVIER"/>
    <s v="TP9"/>
    <s v="37"/>
    <s v="36 ; 37"/>
    <s v="CENTRE-VAL DE LOIRE"/>
    <s v="Loire moyenne"/>
    <x v="1"/>
    <s v="Hors_Sage"/>
    <n v="3"/>
    <n v="3"/>
    <n v="3"/>
    <n v="1"/>
    <n v="3"/>
    <n v="3"/>
    <n v="1"/>
    <n v="1"/>
    <n v="3"/>
    <n v="3"/>
    <n v="0"/>
    <n v="6"/>
    <n v="1"/>
  </r>
  <r>
    <s v="FRGR1476"/>
    <s v="LE MORION ET SES AFFLUENTS DEPUIS LA SOURCE JUSQU'A LA CONFLUENCE AVEC L'ARON"/>
    <s v="NATURELLE"/>
    <n v="1"/>
    <n v="24.31329343738539"/>
    <s v="MORION"/>
    <s v="T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477"/>
    <s v="LES AMOURETTES ET SES AFFLUENTS DEPUIS LA SOURCE JUSQU'A LA CONFLUENCE AVEC LA SEVRE NANTAISE"/>
    <s v="NATURELLE"/>
    <n v="1"/>
    <n v="16.56518768809801"/>
    <s v="AMOURETTES"/>
    <s v="TP12-A"/>
    <s v="85"/>
    <s v="85"/>
    <s v="PAYS DE LA LOIRE"/>
    <s v="Loire aval et côtiers vendéens"/>
    <x v="2"/>
    <s v="Sèvre Nantaise"/>
    <n v="3"/>
    <n v="3"/>
    <n v="3"/>
    <n v="1"/>
    <n v="3"/>
    <n v="3"/>
    <n v="1"/>
    <n v="3"/>
    <n v="3"/>
    <n v="2"/>
    <n v="0"/>
    <n v="7"/>
    <n v="1"/>
  </r>
  <r>
    <s v="FRGR1478"/>
    <s v="L'ASSON ET SES AFFLUENTS DEPUIS LA SOURCE JUSQU'A LA CONFLUENCE AVEC LA MAINE"/>
    <s v="NATURELLE"/>
    <n v="1"/>
    <n v="30.918323717437051"/>
    <s v="ASSON"/>
    <s v="TP12-A"/>
    <s v="85"/>
    <s v="85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1479"/>
    <s v="LES MARGES ET SES AFFLUENTS DEPUIS LA SOURCE JUSQU'A LA CONFLUENCE AVEC L'YEVRE"/>
    <s v="NATURELLE"/>
    <n v="1"/>
    <n v="17.248042713719329"/>
    <s v="MARGES"/>
    <s v="TP9"/>
    <s v="18"/>
    <s v="18"/>
    <s v="CENTRE-VAL DE LOIRE"/>
    <s v="Loire moyenne"/>
    <x v="1"/>
    <s v="Yèvre - Auron"/>
    <n v="3"/>
    <n v="3"/>
    <n v="3"/>
    <n v="3"/>
    <n v="2"/>
    <n v="3"/>
    <n v="3"/>
    <n v="3"/>
    <n v="3"/>
    <n v="0"/>
    <n v="1"/>
    <n v="8"/>
    <n v="2"/>
  </r>
  <r>
    <s v="FRGR1480"/>
    <s v="LA GRAND'RIVE (LE TONVIC) ET SES AFFLUENTS DEPUIS LA SOURCE JUSQU'A LA CONFLUENCE AVEC LA DORE"/>
    <s v="NATURELLE"/>
    <n v="1"/>
    <n v="49.905610251871337"/>
    <s v="GRAND RIVE"/>
    <s v="TP3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1482"/>
    <s v="LE VRIGNON ET SES AFFLUENTS DEPUIS LA SOURCE JUSQU'A LA CONFLUENCE AVEC LA SEVRE NANTAISE"/>
    <s v="NATURELLE"/>
    <n v="1"/>
    <n v="17.504809153097419"/>
    <s v="VRIGNON"/>
    <s v="TP12-A"/>
    <s v="85"/>
    <s v="85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1484"/>
    <s v="LE RUISSEAU DE PAIMPOL ET SES AFFLUENTS DEPUIS LA SOURCE JUSQU'A LA MER"/>
    <s v="NATURELLE"/>
    <n v="1"/>
    <n v="17.64689514081083"/>
    <s v="PAIMPOL"/>
    <s v="TP12-B"/>
    <s v="22"/>
    <s v="22"/>
    <s v="BRETAGNE"/>
    <s v="Vilaine et côtiers bretons"/>
    <x v="3"/>
    <s v="Argoat - Trégor - Goélo"/>
    <n v="3"/>
    <n v="3"/>
    <n v="3"/>
    <n v="3"/>
    <n v="3"/>
    <n v="3"/>
    <n v="3"/>
    <n v="2"/>
    <n v="3"/>
    <n v="0"/>
    <n v="1"/>
    <n v="8"/>
    <n v="2"/>
  </r>
  <r>
    <s v="FRGR1485"/>
    <s v="LE QUINIC ET SES AFFLUENTS DEPUIS LA SOURCE JUSQU'A LA MER"/>
    <s v="NATURELLE"/>
    <n v="1"/>
    <n v="25.23473565542524"/>
    <s v="QUINIC"/>
    <s v="TP12-B"/>
    <s v="22"/>
    <s v="22"/>
    <s v="BRETAGNE"/>
    <s v="Vilaine et côtiers bretons"/>
    <x v="3"/>
    <s v="Argoat - Trégor - Goélo"/>
    <n v="3"/>
    <n v="3"/>
    <n v="3"/>
    <n v="3"/>
    <n v="3"/>
    <n v="3"/>
    <n v="3"/>
    <n v="3"/>
    <n v="3"/>
    <n v="0"/>
    <n v="0"/>
    <n v="9"/>
    <n v="3"/>
  </r>
  <r>
    <s v="FRGR1486"/>
    <s v="LE DOURDU ET SES AFFLUENTS DEPUIS LA SOURCE JUSQU'A LA MER"/>
    <s v="NATURELLE"/>
    <n v="1"/>
    <n v="10.45473733351831"/>
    <s v="DOURDU"/>
    <s v="TP12-B"/>
    <s v="22"/>
    <s v="22"/>
    <s v="BRETAGNE"/>
    <s v="Vilaine et côtiers bretons"/>
    <x v="3"/>
    <s v="Argoat - Trégor - Goélo"/>
    <n v="3"/>
    <n v="3"/>
    <n v="3"/>
    <n v="3"/>
    <n v="3"/>
    <n v="3"/>
    <n v="3"/>
    <n v="3"/>
    <n v="3"/>
    <n v="0"/>
    <n v="0"/>
    <n v="9"/>
    <n v="3"/>
  </r>
  <r>
    <s v="FRGR1487"/>
    <s v="LE GUIZOUX ET SES AFFLUENTS DEPUIS LA SOURCE JUSQU'A LA CONFLUENCE AVEC LE LITROUX"/>
    <s v="NATURELLE"/>
    <n v="1"/>
    <n v="24.70292800999648"/>
    <s v="GUIZOUX"/>
    <s v="TP17"/>
    <s v="63"/>
    <s v="63"/>
    <s v="AUVERGNE-RHONE-ALPES"/>
    <s v="Allier-Loire amont"/>
    <x v="0"/>
    <s v="Allier aval"/>
    <n v="3"/>
    <n v="3"/>
    <n v="1"/>
    <n v="3"/>
    <n v="3"/>
    <n v="3"/>
    <n v="3"/>
    <n v="3"/>
    <n v="3"/>
    <n v="1"/>
    <n v="0"/>
    <n v="8"/>
    <n v="1"/>
  </r>
  <r>
    <s v="FRGR1488"/>
    <s v="LE KERDUEL ET SES AFFLUENTS DEPUIS LA SOURCE JUSQU'A LA MER"/>
    <s v="NATURELLE"/>
    <n v="1"/>
    <n v="26.685635357231831"/>
    <s v="KERDUEL"/>
    <s v="TP12-B"/>
    <s v="22"/>
    <s v="22"/>
    <s v="BRETAGNE"/>
    <s v="Vilaine et côtiers bretons"/>
    <x v="3"/>
    <s v="Argoat - Trégor - Goélo"/>
    <n v="3"/>
    <n v="3"/>
    <n v="3"/>
    <n v="3"/>
    <n v="2"/>
    <n v="3"/>
    <n v="3"/>
    <n v="3"/>
    <n v="3"/>
    <n v="0"/>
    <n v="1"/>
    <n v="8"/>
    <n v="2"/>
  </r>
  <r>
    <s v="FRGR1489"/>
    <s v="LE BOUILLENOU ET SES AFFLUENTS DEPUIS LA SOURCE JUSQU'A LA MER"/>
    <s v="NATURELLE"/>
    <n v="1"/>
    <n v="13.94421579621676"/>
    <s v="BOUILLENOU"/>
    <s v="TP12-B"/>
    <s v="22"/>
    <s v="22"/>
    <s v="BRETAGNE"/>
    <s v="Vilaine et côtiers bretons"/>
    <x v="3"/>
    <s v="Argoat - Trégor - Goélo"/>
    <n v="3"/>
    <n v="3"/>
    <n v="3"/>
    <n v="2"/>
    <n v="3"/>
    <n v="3"/>
    <n v="3"/>
    <n v="3"/>
    <n v="3"/>
    <n v="0"/>
    <n v="1"/>
    <n v="8"/>
    <n v="2"/>
  </r>
  <r>
    <s v="FRGR1490"/>
    <s v="LE LIZILDRY ET SES AFFLUENTS DEPUIS LA SOURCE JUSQU'A LA MER"/>
    <s v="NATURELLE"/>
    <n v="1"/>
    <n v="19.432324976385331"/>
    <s v="LIZILDRY"/>
    <s v="TP12-B"/>
    <s v="22"/>
    <s v="22"/>
    <s v="BRETAGNE"/>
    <s v="Vilaine et côtiers bretons"/>
    <x v="3"/>
    <s v="Argoat - Trégor - Goélo"/>
    <n v="3"/>
    <n v="3"/>
    <n v="3"/>
    <n v="3"/>
    <n v="3"/>
    <n v="3"/>
    <n v="3"/>
    <n v="2"/>
    <n v="3"/>
    <n v="0"/>
    <n v="1"/>
    <n v="8"/>
    <n v="2"/>
  </r>
  <r>
    <s v="FRGR1491"/>
    <s v="L'ALLIER ET SES AFFLUENTS DEPUIS LA SOURCE JUSQU'A LAVEYRUNE"/>
    <s v="NATURELLE"/>
    <n v="1"/>
    <n v="62.816190495876981"/>
    <s v="ALLIER"/>
    <s v="PTP8-A"/>
    <s v="48"/>
    <s v="07 ; 48"/>
    <s v="OCCITANIE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492"/>
    <s v="LE VALCHERIE ET SES AFFLUENTS DEPUIS LA SOURCE JUSQU'A LA CONFLUENCE AVEC L'ONDAINE"/>
    <s v="NATURELLE"/>
    <n v="1"/>
    <n v="14.75636320010795"/>
    <s v="VALCHERIE"/>
    <s v="TP3"/>
    <s v="42"/>
    <s v="42 ; 43"/>
    <s v="AUVERGNE-RHONE-ALPES"/>
    <s v="Allier-Loire amont"/>
    <x v="0"/>
    <s v="Loire en Rhône-Alpes"/>
    <n v="3"/>
    <n v="3"/>
    <n v="3"/>
    <n v="3"/>
    <n v="3"/>
    <n v="3"/>
    <n v="3"/>
    <n v="1"/>
    <n v="3"/>
    <n v="1"/>
    <n v="0"/>
    <n v="8"/>
    <n v="1"/>
  </r>
  <r>
    <s v="FRGR1493"/>
    <s v="L'ONDAINE ET SES AFFLUENTS DEPUIS LA SOURCE JUSQU'A LE CHAMBON-FEUGEROLLES"/>
    <s v="NATURELLE"/>
    <n v="1"/>
    <n v="31.814682605725931"/>
    <s v="ONDAINE"/>
    <s v="TP3"/>
    <s v="42"/>
    <s v="42"/>
    <s v="AUVERGNE-RHONE-ALPES"/>
    <s v="Allier-Loire amont"/>
    <x v="0"/>
    <s v="Loire en Rhône-Alpes"/>
    <n v="3"/>
    <n v="3"/>
    <n v="3"/>
    <n v="3"/>
    <n v="3"/>
    <n v="3"/>
    <n v="3"/>
    <n v="2"/>
    <n v="3"/>
    <n v="0"/>
    <n v="1"/>
    <n v="8"/>
    <n v="2"/>
  </r>
  <r>
    <s v="FRGR1494"/>
    <s v="LA TIRETAINE DEPUIS LA SOURCE JUSQU'A LA CONFLUENCE AVEC LE BEDAT"/>
    <s v="MEFM"/>
    <n v="2"/>
    <n v="76.135457172332494"/>
    <s v="GUEL"/>
    <s v="TP17/3-21"/>
    <s v="63"/>
    <s v="63"/>
    <s v="AUVERGNE-RHONE-ALPES"/>
    <s v="Allier-Loire amont"/>
    <x v="0"/>
    <s v="Allier aval"/>
    <n v="3"/>
    <n v="3"/>
    <n v="3"/>
    <n v="3"/>
    <n v="2"/>
    <n v="3"/>
    <n v="3"/>
    <n v="3"/>
    <n v="3"/>
    <n v="0"/>
    <n v="1"/>
    <n v="8"/>
    <n v="2"/>
  </r>
  <r>
    <s v="FRGR1495"/>
    <s v="LE VALINCHES ET SES AFFLUENTS DEPUIS LA SOURCE JUSQU'A LA CONFLUENCE AVEC LA MARE"/>
    <s v="NATURELLE"/>
    <n v="1"/>
    <n v="25.90841450862888"/>
    <s v="VALINCHES"/>
    <s v="TP3"/>
    <s v="42"/>
    <s v="42"/>
    <s v="AUVERGNE-RHONE-ALPES"/>
    <s v="Allier-Loire amont"/>
    <x v="0"/>
    <s v="Loire en Rhône-Alpes"/>
    <n v="3"/>
    <n v="3"/>
    <n v="3"/>
    <n v="3"/>
    <n v="3"/>
    <n v="3"/>
    <n v="3"/>
    <n v="2"/>
    <n v="3"/>
    <n v="0"/>
    <n v="1"/>
    <n v="8"/>
    <n v="2"/>
  </r>
  <r>
    <s v="FRGR1496"/>
    <s v="LA MARE ET SES AFFLUENTS DEPUIS LA SOURCE JUSQU'A SAINT-MARCELLIN-EN-FOREZ"/>
    <s v="NATURELLE"/>
    <n v="1"/>
    <n v="79.74160770249398"/>
    <s v="MARE"/>
    <s v="P3"/>
    <s v="42"/>
    <s v="42 ; 63"/>
    <s v="AUVERGNE-RHONE-ALPES"/>
    <s v="Allier-Loire amont"/>
    <x v="0"/>
    <s v="Loire en Rhône-Alpes"/>
    <n v="3"/>
    <n v="3"/>
    <n v="3"/>
    <n v="2"/>
    <n v="2"/>
    <n v="3"/>
    <n v="3"/>
    <n v="3"/>
    <n v="3"/>
    <n v="0"/>
    <n v="2"/>
    <n v="7"/>
    <n v="2"/>
  </r>
  <r>
    <s v="FRGR1497"/>
    <s v="L'ANGAUD ET SES AFFLUENTS DEPUIS LA SOURCE JUSQU'A LA CONFLUENCE AVEC LE JAURON"/>
    <s v="NATURELLE"/>
    <n v="1"/>
    <n v="53.274612533646341"/>
    <s v="ANGAUD"/>
    <s v="TP3"/>
    <s v="63"/>
    <s v="63"/>
    <s v="AUVERGNE-RHONE-ALPES"/>
    <s v="Allier-Loire amont"/>
    <x v="0"/>
    <s v="Allier aval"/>
    <n v="3"/>
    <n v="3"/>
    <n v="3"/>
    <n v="2"/>
    <n v="3"/>
    <n v="3"/>
    <n v="3"/>
    <n v="2"/>
    <n v="3"/>
    <n v="0"/>
    <n v="2"/>
    <n v="7"/>
    <n v="2"/>
  </r>
  <r>
    <s v="FRGR1498"/>
    <s v="LE JAURON ET SES AFFLUENTS DEPUIS LA SOURCE JUSQU'A ESPIRAT"/>
    <s v="NATURELLE"/>
    <n v="1"/>
    <n v="37.33779314208158"/>
    <s v="JAURON"/>
    <s v="TP3"/>
    <s v="63"/>
    <s v="63"/>
    <s v="AUVERGNE-RHONE-ALPES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1499"/>
    <s v="LE LITROUX ET SES AFFLUENTS DEPUIS LA SOURCE JUSQU'A MOISSAT"/>
    <s v="NATURELLE"/>
    <n v="1"/>
    <n v="60.567071270605197"/>
    <s v="LITROUX"/>
    <s v="TP17"/>
    <s v="63"/>
    <s v="63"/>
    <s v="AUVERGNE-RHONE-ALPES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1500"/>
    <s v="L'ORCIVAL ET SES AFFLUENTS DEPUIS LA SOURCE JUSQU'A LA CONFLUENCE AVEC LA LOIRE"/>
    <s v="NATURELLE"/>
    <n v="1"/>
    <n v="30.449558501722549"/>
    <s v="ORCIVAL"/>
    <s v="TP3"/>
    <s v="43"/>
    <s v="07 ; 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1501"/>
    <s v="LES ODIBERTS ET SES AFFLUENTS DEPUIS LA SOURCE JUSQU'A LA CONFLUENCE AVEC LA LOIRE"/>
    <s v="NATURELLE"/>
    <n v="1"/>
    <n v="21.678699166247441"/>
    <s v="ODIBERTS"/>
    <s v="TP3"/>
    <s v="42"/>
    <s v="42"/>
    <s v="AUVERGNE-RHONE-ALPES"/>
    <s v="Allier-Loire amont"/>
    <x v="0"/>
    <s v="Loire en Rhône-Alpes"/>
    <n v="3"/>
    <n v="3"/>
    <n v="3"/>
    <n v="3"/>
    <n v="2"/>
    <n v="3"/>
    <n v="3"/>
    <n v="3"/>
    <n v="3"/>
    <n v="0"/>
    <n v="1"/>
    <n v="8"/>
    <n v="2"/>
  </r>
  <r>
    <s v="FRGR1502"/>
    <s v="LE BURON ET SES AFFLUENTS DEPUIS LA SOURCE JUSQU'A SAINT-CLEMENT-DE-REGNAT"/>
    <s v="NATURELLE"/>
    <n v="1"/>
    <n v="32.514814404277843"/>
    <s v="BURON"/>
    <s v="TP17"/>
    <s v="63"/>
    <s v="63"/>
    <s v="AUVERGNE-RHONE-ALPES"/>
    <s v="Allier-Loire amont"/>
    <x v="0"/>
    <s v="Allier aval"/>
    <n v="3"/>
    <n v="3"/>
    <n v="1"/>
    <n v="2"/>
    <n v="3"/>
    <n v="3"/>
    <n v="3"/>
    <n v="2"/>
    <n v="3"/>
    <n v="1"/>
    <n v="2"/>
    <n v="6"/>
    <n v="1"/>
  </r>
  <r>
    <s v="FRGR1503"/>
    <s v="LES FONTAINES DE MARCHEZAT ET SES AFFLUENTS DEPUIS LA SOURCE JUSQU'A LA CONFLUENCE AVEC LE BURON"/>
    <s v="NATURELLE"/>
    <n v="1"/>
    <n v="25.867384590369848"/>
    <s v="FONTAINES DE MARCHEZAT"/>
    <s v="TP17"/>
    <s v="63"/>
    <s v="03 ; 63"/>
    <s v="AUVERGNE-RHONE-ALPES"/>
    <s v="Allier-Loire amont"/>
    <x v="0"/>
    <s v="Allier aval"/>
    <n v="3"/>
    <n v="3"/>
    <n v="3"/>
    <n v="3"/>
    <n v="3"/>
    <n v="3"/>
    <n v="3"/>
    <n v="1"/>
    <n v="3"/>
    <n v="1"/>
    <n v="0"/>
    <n v="8"/>
    <n v="1"/>
  </r>
  <r>
    <s v="FRGR1504"/>
    <s v="L'ANDELOT ET SES AFFLUENTS DEPUIS LA SOURCE JUSQU'A GANNAT"/>
    <s v="NATURELLE"/>
    <n v="1"/>
    <n v="27.284572501029821"/>
    <s v="ANDELOT"/>
    <s v="TP21"/>
    <s v="03"/>
    <s v="03 ; 63"/>
    <s v="AUVERGNE-RHONE-ALPES"/>
    <s v="Allier-Loire amont"/>
    <x v="0"/>
    <s v="Allier aval"/>
    <n v="3"/>
    <n v="3"/>
    <n v="1"/>
    <n v="2"/>
    <n v="3"/>
    <n v="3"/>
    <n v="3"/>
    <n v="3"/>
    <n v="3"/>
    <n v="1"/>
    <n v="1"/>
    <n v="7"/>
    <n v="1"/>
  </r>
  <r>
    <s v="FRGR1505"/>
    <s v="L'ETANG PINAUD ET SES AFFLUENTS DEPUIS LA SOURCE JUSQU'A LA CONFLUENCE AVEC LA VOUEIZE"/>
    <s v="NATURELLE"/>
    <n v="1"/>
    <n v="41.545275912529263"/>
    <s v="ETANG PINAUD"/>
    <s v="TP21"/>
    <s v="23"/>
    <s v="23"/>
    <s v="NOUVELLE-AQUITAINE"/>
    <s v="Loire moyenne"/>
    <x v="4"/>
    <s v="Cher amont"/>
    <n v="3"/>
    <n v="3"/>
    <n v="3"/>
    <n v="3"/>
    <n v="3"/>
    <n v="3"/>
    <n v="3"/>
    <n v="3"/>
    <n v="3"/>
    <n v="0"/>
    <n v="0"/>
    <n v="9"/>
    <n v="3"/>
  </r>
  <r>
    <s v="FRGR1506"/>
    <s v="LA VOUEIZE ET SES AFFLUENTS DEPUIS LA SOURCE JUSQU'A PIERREFITTE"/>
    <s v="NATURELLE"/>
    <n v="1"/>
    <n v="80.560707812288001"/>
    <s v="VOUEIZE"/>
    <s v="TP21"/>
    <s v="23"/>
    <s v="23"/>
    <s v="NOUVELLE-AQUITAINE"/>
    <s v="Loire moyenne"/>
    <x v="4"/>
    <s v="Cher amont"/>
    <n v="3"/>
    <n v="3"/>
    <n v="3"/>
    <n v="3"/>
    <n v="3"/>
    <n v="3"/>
    <n v="3"/>
    <n v="3"/>
    <n v="3"/>
    <n v="0"/>
    <n v="0"/>
    <n v="9"/>
    <n v="3"/>
  </r>
  <r>
    <s v="FRGR1507"/>
    <s v="LA TEYSSONNE ET SES AFFLUENTS DEPUIS LA SOURCE JUSQU'A NOAILLY"/>
    <s v="NATURELLE"/>
    <n v="1"/>
    <n v="89.493057561366015"/>
    <s v="TEYSSONNE"/>
    <s v="TP17"/>
    <s v="42"/>
    <s v="42"/>
    <s v="AUVERGNE-RHONE-ALPES"/>
    <s v="Allier-Loire amont"/>
    <x v="0"/>
    <s v="Hors_Sage"/>
    <n v="3"/>
    <n v="2"/>
    <n v="3"/>
    <n v="2"/>
    <n v="2"/>
    <n v="3"/>
    <n v="3"/>
    <n v="2"/>
    <n v="3"/>
    <n v="0"/>
    <n v="4"/>
    <n v="5"/>
    <n v="2"/>
  </r>
  <r>
    <s v="FRGR1508"/>
    <s v="L'ARGENT ET SES AFFLUENTS DEPUIS LA SOURCE JUSQU'A LA CONFLUENCE AVEC L'AIX"/>
    <s v="NATURELLE"/>
    <n v="1"/>
    <n v="32.399395825330537"/>
    <s v="ARGENT"/>
    <s v="P17"/>
    <s v="42"/>
    <s v="42"/>
    <s v="AUVERGNE-RHONE-ALPES"/>
    <s v="Allier-Loire amont"/>
    <x v="0"/>
    <s v="Loire en Rhône-Alpes"/>
    <n v="3"/>
    <n v="3"/>
    <n v="3"/>
    <n v="1"/>
    <n v="2"/>
    <n v="3"/>
    <n v="1"/>
    <n v="3"/>
    <n v="3"/>
    <n v="2"/>
    <n v="1"/>
    <n v="6"/>
    <n v="1"/>
  </r>
  <r>
    <s v="FRGR1509"/>
    <s v="LA COURANCE ET SES AFFLUENTS DEPUIS LA SOURCE JUSQU'A GRANZAY-GRIPT"/>
    <s v="NATURELLE"/>
    <n v="1"/>
    <n v="56.821173529978218"/>
    <s v="COURANCE"/>
    <s v="TP9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1511"/>
    <s v="LE CROS ET SES AFFLUENTS DEPUIS LA SOURCE JUSQU'A LA CONFLUENCE AVEC LA DORE"/>
    <s v="NATURELLE"/>
    <n v="1"/>
    <n v="24.923158206395641"/>
    <s v="CROS"/>
    <s v="TP3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1513"/>
    <s v="LE TAURION ET SES AFFLUENTS DEPUIS LA SOURCE JUSQU'A LA RETENUE DE LAVAUD-GELADE"/>
    <s v="NATURELLE"/>
    <n v="1"/>
    <n v="25.905533627752519"/>
    <s v="TAURION"/>
    <s v="TP21"/>
    <s v="23"/>
    <s v="23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514"/>
    <s v="LE CHAMBON ET SES AFFLUENTS DEPUIS LA SOURCE JUSQU'A LA RETENUE DE LA TOUCHE POUPARD"/>
    <s v="NATURELLE"/>
    <n v="1"/>
    <n v="34.147999363581313"/>
    <s v="CHAMBON"/>
    <s v="TP12-A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2"/>
    <n v="3"/>
    <n v="0"/>
    <n v="1"/>
    <n v="8"/>
    <n v="2"/>
  </r>
  <r>
    <s v="FRGR1515"/>
    <s v="LES CLOUX ET SES AFFLUENTS DEPUIS LA SOURCE JUSQU'A LA CONFLUENCE AVEC L'IGNERAIE"/>
    <s v="NATURELLE"/>
    <n v="1"/>
    <n v="34.397048486671878"/>
    <s v="CLOUX"/>
    <s v="TP9"/>
    <s v="36"/>
    <s v="36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516"/>
    <s v="L'ONZON ET SES AFFLUENTS DEPUIS LA SOURCE JUSQU'A LA CONFLUENCE AVEC L'AIX"/>
    <s v="NATURELLE"/>
    <n v="1"/>
    <n v="71.412257990193353"/>
    <s v="ONZON"/>
    <s v="TP17"/>
    <s v="42"/>
    <s v="42"/>
    <s v="AUVERGNE-RHONE-ALPES"/>
    <s v="Allier-Loire amont"/>
    <x v="0"/>
    <s v="Loire en Rhône-Alpes"/>
    <n v="3"/>
    <n v="3"/>
    <n v="1"/>
    <n v="3"/>
    <n v="2"/>
    <n v="3"/>
    <n v="3"/>
    <n v="1"/>
    <n v="3"/>
    <n v="2"/>
    <n v="1"/>
    <n v="6"/>
    <n v="1"/>
  </r>
  <r>
    <s v="FRGR1517"/>
    <s v="L'AUZON ET SES AFFLUENTS DEPUIS LA SOURCE JUSQU'A LA CONFLUENCE AVEC LA BOUZANNE"/>
    <s v="NATURELLE"/>
    <n v="1"/>
    <n v="65.687775064005109"/>
    <s v="AUZON"/>
    <s v="TP9"/>
    <s v="36"/>
    <s v="36"/>
    <s v="CENTRE-VAL DE LOIRE"/>
    <s v="Vienne et Creuse"/>
    <x v="1"/>
    <s v="Creuse"/>
    <n v="3"/>
    <n v="3"/>
    <n v="1"/>
    <n v="2"/>
    <n v="2"/>
    <n v="3"/>
    <n v="3"/>
    <n v="3"/>
    <n v="3"/>
    <n v="1"/>
    <n v="2"/>
    <n v="6"/>
    <n v="1"/>
  </r>
  <r>
    <s v="FRGR1518"/>
    <s v="LA BOUZANNE ET SES AFFLUENTS DEPUIS LA SOURCE JUSQU'A JEU-LES-BOIS"/>
    <s v="NATURELLE"/>
    <n v="1"/>
    <n v="79.397469386153915"/>
    <s v="BOUZANNE"/>
    <s v="TP9"/>
    <s v="36"/>
    <s v="36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1519"/>
    <s v="LE CHANDON ET SES AFFLUENTS DEPUIS LA SOURCE JUSQU'A LA CONFLUENCE AVEC LA MARMANDE"/>
    <s v="NATURELLE"/>
    <n v="1"/>
    <n v="27.589453260326241"/>
    <s v="CHANDON"/>
    <s v="TP21"/>
    <s v="03"/>
    <s v="03"/>
    <s v="AUVERGNE-RHONE-ALPES"/>
    <s v="Loire moyenne"/>
    <x v="0"/>
    <s v="Cher amont"/>
    <n v="3"/>
    <n v="2"/>
    <n v="3"/>
    <n v="3"/>
    <n v="3"/>
    <n v="3"/>
    <n v="3"/>
    <n v="3"/>
    <n v="3"/>
    <n v="0"/>
    <n v="1"/>
    <n v="8"/>
    <n v="2"/>
  </r>
  <r>
    <s v="FRGR1520"/>
    <s v="LE MASGRANGEAS ET SES AFFLUENTS DEPUIS LA SOURCE JUSQU'A LA CONFLUENCE AVEC LA MAULDE"/>
    <s v="NATURELLE"/>
    <n v="1"/>
    <n v="17.09013711484495"/>
    <s v="MASGRANGEAS"/>
    <s v="TP21"/>
    <s v="23"/>
    <s v="23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1521"/>
    <s v="LA MARMANDE ET SES AFFLUENTS DEPUIS LA SOURCE JUSQU'A L'ETANG DE PIROT"/>
    <s v="NATURELLE"/>
    <n v="1"/>
    <n v="25.151013390842522"/>
    <s v="MARMANDE"/>
    <s v="T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1523"/>
    <s v="L'ALLIGNY ET SES AFFLUENTS DEPUIS LA SOURCE JUSQU'A LA CONFLUENCE AVEC L'ALLIER"/>
    <s v="NATURELLE"/>
    <n v="1"/>
    <n v="64.091209926863272"/>
    <s v="ALLIGNY"/>
    <s v="TP17"/>
    <s v="58"/>
    <s v="03 ; 58"/>
    <s v="BOURGOGNE-FRANCHE-COMTE"/>
    <s v="Allier-Loire amont"/>
    <x v="0"/>
    <s v="Allier aval"/>
    <n v="3"/>
    <n v="3"/>
    <n v="3"/>
    <n v="1"/>
    <n v="3"/>
    <n v="3"/>
    <n v="1"/>
    <n v="3"/>
    <n v="3"/>
    <n v="2"/>
    <n v="0"/>
    <n v="7"/>
    <n v="1"/>
  </r>
  <r>
    <s v="FRGR1524"/>
    <s v="L'OZON DE CHENEVELLES ET SES AFFLUENTS DEPUIS LA SOURCE JUSQU'A LA CONFLUENCE AVEC L'OZON"/>
    <s v="NATURELLE"/>
    <n v="1"/>
    <n v="65.992390430552803"/>
    <s v="OZON DE CHENEVELLES"/>
    <s v="TP9"/>
    <s v="86"/>
    <s v="86"/>
    <s v="NOUVELLE-AQUITAINE"/>
    <s v="Vienne et Creuse"/>
    <x v="4"/>
    <s v="Vienne"/>
    <n v="3"/>
    <n v="3"/>
    <n v="3"/>
    <n v="2"/>
    <n v="3"/>
    <n v="3"/>
    <n v="3"/>
    <n v="3"/>
    <n v="3"/>
    <n v="0"/>
    <n v="1"/>
    <n v="8"/>
    <n v="2"/>
  </r>
  <r>
    <s v="FRGR1525"/>
    <s v="LA SOMME ET SES AFFLUENTS DEPUIS LA SOURCE JUSQU'A MARLY-SOUS-ISSY"/>
    <s v="NATURELLE"/>
    <n v="1"/>
    <n v="48.449595269067643"/>
    <s v="SOMME"/>
    <s v="TP21"/>
    <s v="71"/>
    <s v="71"/>
    <s v="BOURGOGNE-FRANCHE-COMTE"/>
    <s v="Allier-Loire amont"/>
    <x v="0"/>
    <s v="Hors_Sage"/>
    <n v="3"/>
    <n v="3"/>
    <n v="1"/>
    <n v="2"/>
    <n v="3"/>
    <n v="3"/>
    <n v="3"/>
    <n v="3"/>
    <n v="3"/>
    <n v="1"/>
    <n v="1"/>
    <n v="7"/>
    <n v="1"/>
  </r>
  <r>
    <s v="FRGR1527"/>
    <s v="LE CEBRON ET SES AFFLUENTS DEPUIS LA SOURCE JUSQU'A LA RETENUE DU CEBRON"/>
    <s v="NATURELLE"/>
    <n v="1"/>
    <n v="66.757513287001458"/>
    <s v="CEBRON"/>
    <s v="T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1528"/>
    <s v="L'ALESMES ET SES AFFLUENTS DEPUIS LA SOURCE JUSQU'A LA CONFLUENCE AVEC LA MAULDE"/>
    <s v="NATURELLE"/>
    <n v="1"/>
    <n v="23.327647952804099"/>
    <s v="ALESMES"/>
    <s v="TP21"/>
    <s v="87"/>
    <s v="23 ; 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529"/>
    <s v="LA SORME ET SES AFFLUENTS DEPUIS LA SOURCE JUSQU'A LA RETENUE DE LA SORME"/>
    <s v="NATURELLE"/>
    <n v="1"/>
    <n v="23.67988495939354"/>
    <s v="SORME"/>
    <s v="TP21"/>
    <s v="71"/>
    <s v="71"/>
    <s v="BOURGOGNE-FRANCHE-COMTE"/>
    <s v="Allier-Loire amont"/>
    <x v="0"/>
    <s v="Hors_Sage"/>
    <n v="3"/>
    <n v="3"/>
    <n v="1"/>
    <n v="3"/>
    <n v="3"/>
    <n v="3"/>
    <n v="3"/>
    <n v="3"/>
    <n v="3"/>
    <n v="1"/>
    <n v="0"/>
    <n v="8"/>
    <n v="1"/>
  </r>
  <r>
    <s v="FRGR1531"/>
    <s v="LE FELIX ET SES AFFLUENTS DEPUIS LA SOURCE JUSQU'A LA CONFLUENCE AVEC LA VIENNE"/>
    <s v="NATURELLE"/>
    <n v="1"/>
    <n v="12.756168431268099"/>
    <s v="FELIX"/>
    <s v="TP21"/>
    <s v="87"/>
    <s v="87"/>
    <s v="NOUVELLE-AQUITAINE"/>
    <s v="Vienne et Creuse"/>
    <x v="4"/>
    <s v="Vienne"/>
    <n v="3"/>
    <n v="2"/>
    <n v="3"/>
    <n v="2"/>
    <n v="2"/>
    <n v="2"/>
    <n v="3"/>
    <n v="3"/>
    <n v="3"/>
    <n v="0"/>
    <n v="4"/>
    <n v="5"/>
    <n v="2"/>
  </r>
  <r>
    <s v="FRGR1532"/>
    <s v="LE RUISSEAU DU PLESSIS (RIOT) ET SES AFFLUENTS DEPUIS LA SOURCE JUSQU'A LA RETENUE DE MOULIN PAPON"/>
    <s v="NATURELLE"/>
    <n v="1"/>
    <n v="24.95869366170772"/>
    <s v="RIOT"/>
    <s v="TP12-A"/>
    <s v="85"/>
    <s v="85"/>
    <s v="PAYS DE LA LOIRE"/>
    <s v="Loire aval et côtiers vendéens"/>
    <x v="2"/>
    <s v="Lay"/>
    <n v="3"/>
    <n v="3"/>
    <n v="3"/>
    <n v="3"/>
    <n v="3"/>
    <n v="3"/>
    <n v="3"/>
    <n v="1"/>
    <n v="3"/>
    <n v="1"/>
    <n v="0"/>
    <n v="8"/>
    <n v="1"/>
  </r>
  <r>
    <s v="FRGR1533"/>
    <s v="L'YON ET SES AFFLUENTS DEPUIS LA SOURCE JUSQU'A LA RETENUE DE MOULIN PAPON"/>
    <s v="NATURELLE"/>
    <n v="1"/>
    <n v="48.555320896729462"/>
    <s v="YON"/>
    <s v="T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1534"/>
    <s v="L'ALENE ET SES AFFLUENTS DEPUIS LA SOURCE JUSQU'A LUZY"/>
    <s v="NATURELLE"/>
    <n v="1"/>
    <n v="36.05332146589388"/>
    <s v="ALENE"/>
    <s v="TP21"/>
    <s v="58"/>
    <s v="58 ; 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535"/>
    <s v="LE MOULIN DE CUZY ET SES AFFLUENTS DEPUIS LA SOURCE JUSQU'A LA CONFLUENCE AVEC L'ALENE"/>
    <s v="NATURELLE"/>
    <n v="1"/>
    <n v="25.270840855838649"/>
    <s v="MOULIN DE CUZY"/>
    <s v="TP21"/>
    <s v="71"/>
    <s v="58 ; 71"/>
    <s v="BOURGOGNE-FRANCHE-COMTE"/>
    <s v="Allier-Loire amont"/>
    <x v="0"/>
    <s v="Hors_Sage"/>
    <n v="3"/>
    <n v="3"/>
    <n v="1"/>
    <n v="3"/>
    <n v="3"/>
    <n v="3"/>
    <n v="3"/>
    <n v="3"/>
    <n v="3"/>
    <n v="1"/>
    <n v="0"/>
    <n v="8"/>
    <n v="1"/>
  </r>
  <r>
    <s v="FRGR1536"/>
    <s v="LE BEDAT ET SES AFFLUENTS DEPUIS LA SOURCE JUSQU'A GERZAT"/>
    <s v="NATURELLE"/>
    <n v="1"/>
    <n v="55.320645056013433"/>
    <s v="BEDAT"/>
    <s v="TP3"/>
    <s v="63"/>
    <s v="63"/>
    <s v="AUVERGNE-RHONE-ALPES"/>
    <s v="Allier-Loire amont"/>
    <x v="0"/>
    <s v="Allier aval"/>
    <n v="3"/>
    <n v="3"/>
    <n v="3"/>
    <n v="3"/>
    <n v="2"/>
    <n v="3"/>
    <n v="3"/>
    <n v="2"/>
    <n v="3"/>
    <n v="0"/>
    <n v="2"/>
    <n v="7"/>
    <n v="2"/>
  </r>
  <r>
    <s v="FRGR1537"/>
    <s v="LE LICHEN ET SES AFFLUENTS DEPUIS LA SOURCE JUSQU'A LA CONFLUENCE AVEC LA COLATRE"/>
    <s v="NATURELLE"/>
    <n v="1"/>
    <n v="50.817135384903658"/>
    <s v="LICHEN"/>
    <s v="TP17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538"/>
    <s v="LA COLATRE ET SES AFFLUENTS DEPUIS LA SOURCE JUSQU'A CHEVENON"/>
    <s v="NATURELLE"/>
    <n v="1"/>
    <n v="75.938596862811224"/>
    <s v="COLATRE"/>
    <s v="TP17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539"/>
    <s v="LE VEYRADEYRE ET SES AFFLUENTS DEPUIS LA SOURCE JUSQU'A LA CONFLUENCE AVEC LA LOIRE"/>
    <s v="NATURELLE"/>
    <n v="1"/>
    <n v="34.955247448402858"/>
    <s v="VEYRADEYRE"/>
    <s v="PTP8-A"/>
    <s v="07"/>
    <s v="07 ; 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1540"/>
    <s v="LA MOINE ET SES AFFLUENTS DEPUIS LA SOURCE JUSQU'AU COMPLEXE DE MOULIN RIBOU"/>
    <s v="NATURELLE"/>
    <n v="1"/>
    <n v="50.978476139452603"/>
    <s v="MOINE"/>
    <s v="TP12-A"/>
    <s v="49"/>
    <s v="49 ; 79"/>
    <s v="PAYS DE LA LOIRE"/>
    <s v="Loire aval et côtiers vendéens"/>
    <x v="2"/>
    <s v="Sèvre Nantaise"/>
    <n v="3"/>
    <n v="3"/>
    <n v="3"/>
    <n v="3"/>
    <n v="3"/>
    <n v="3"/>
    <n v="3"/>
    <n v="1"/>
    <n v="3"/>
    <n v="1"/>
    <n v="0"/>
    <n v="8"/>
    <n v="1"/>
  </r>
  <r>
    <s v="FRGR1541"/>
    <s v="L'ESVES ET SES AFFLUENTS DEPUIS LA SOURCE JUSQU'A ESVES-LE-MOUTIER"/>
    <s v="NATURELLE"/>
    <n v="1"/>
    <n v="21.766522690154911"/>
    <s v="ESVES"/>
    <s v="TP9"/>
    <s v="37"/>
    <s v="37"/>
    <s v="CENTRE-VAL DE LOIRE"/>
    <s v="Vienne et Creuse"/>
    <x v="1"/>
    <s v="Creuse"/>
    <n v="3"/>
    <n v="3"/>
    <n v="1"/>
    <n v="2"/>
    <n v="3"/>
    <n v="3"/>
    <n v="3"/>
    <n v="3"/>
    <n v="3"/>
    <n v="1"/>
    <n v="1"/>
    <n v="7"/>
    <n v="1"/>
  </r>
  <r>
    <s v="FRGR1542"/>
    <s v="LE TENU ET SES AFFLUENTS DEPUIS LA SOURCE JUSQU'A LA CONFLUENCE AVEC LA ROCHE"/>
    <s v="NATURELLE"/>
    <n v="1"/>
    <n v="16.902252054681011"/>
    <s v="TENU"/>
    <s v="T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1543"/>
    <s v="LA ROCHE ET SES AFFLUENTS DEPUIS LA SOURCE JUSQU'A LA CONFLUENCE AVEC LE TENU"/>
    <s v="NATURELLE"/>
    <n v="1"/>
    <n v="24.592409892202191"/>
    <s v="ROCHE"/>
    <s v="T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1544"/>
    <s v="L'AUZETTE ET SES AFFLUENTS DEPUIS LA SOURCE JUSQU'A LA CONFLUENCE AVEC LA VIENNE"/>
    <s v="NATURELLE"/>
    <n v="1"/>
    <n v="23.036571063726068"/>
    <s v="AUZETTE"/>
    <s v="TP21"/>
    <s v="87"/>
    <s v="87"/>
    <s v="NOUVELLE-AQUITAINE"/>
    <s v="Vienne et Creuse"/>
    <x v="4"/>
    <s v="Vienne"/>
    <n v="3"/>
    <n v="3"/>
    <n v="3"/>
    <n v="2"/>
    <n v="3"/>
    <n v="3"/>
    <n v="3"/>
    <n v="3"/>
    <n v="3"/>
    <n v="0"/>
    <n v="1"/>
    <n v="8"/>
    <n v="2"/>
  </r>
  <r>
    <s v="FRGR1545"/>
    <s v="LE NAHON ET SES AFFLUENTS DEPUIS LA SOURCE JUSQU'A LANGE"/>
    <s v="NATURELLE"/>
    <n v="1"/>
    <n v="78.695230437041431"/>
    <s v="NAHON"/>
    <s v="TP9"/>
    <s v="36"/>
    <s v="36"/>
    <s v="CENTRE-VAL DE LOIRE"/>
    <s v="Loire moyenne"/>
    <x v="1"/>
    <s v="Cher aval"/>
    <n v="3"/>
    <n v="3"/>
    <n v="3"/>
    <n v="2"/>
    <n v="3"/>
    <n v="3"/>
    <n v="3"/>
    <n v="3"/>
    <n v="3"/>
    <n v="0"/>
    <n v="1"/>
    <n v="8"/>
    <n v="2"/>
  </r>
  <r>
    <s v="FRGR1546"/>
    <s v="LE CEPHONS ET SES AFFLUENTS DEPUIS LA SOURCE JUSQU'A LA CONFLUENCE AVEC LE NAHON"/>
    <s v="NATURELLE"/>
    <n v="1"/>
    <n v="121.9898092577197"/>
    <s v="CEPHONS"/>
    <s v="TP9"/>
    <s v="36"/>
    <s v="36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1547"/>
    <s v="LES ROCHES ET SES AFFLUENTS DEPUIS LA SOURCE JUSQU'A LA CONFLUENCE AVEC LA DORE"/>
    <s v="NATURELLE"/>
    <n v="1"/>
    <n v="11.51941714832029"/>
    <s v="ROCHES"/>
    <s v="TP3"/>
    <s v="63"/>
    <s v="63"/>
    <s v="AUVERGNE-RHONE-ALPES"/>
    <s v="Allier-Loire amont"/>
    <x v="0"/>
    <s v="Dore"/>
    <n v="3"/>
    <n v="3"/>
    <n v="3"/>
    <n v="3"/>
    <n v="2"/>
    <n v="3"/>
    <n v="3"/>
    <n v="3"/>
    <n v="3"/>
    <n v="0"/>
    <n v="1"/>
    <n v="8"/>
    <n v="2"/>
  </r>
  <r>
    <s v="FRGR1548"/>
    <s v="LE POZON ET SES AFFLUENTS DEPUIS LA SOURCE JUSQU'A LA CONFLUENCE AVEC LE FOUZON"/>
    <s v="NATURELLE"/>
    <n v="1"/>
    <n v="67.857933129824033"/>
    <s v="POZON"/>
    <s v="TP9"/>
    <s v="36"/>
    <s v="18 ; 36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1549"/>
    <s v="L'INDROIS ET SES AFFLUENTS DEPUIS LA SOURCE JUSQU'A VILLELOIN-COULANGE"/>
    <s v="NATURELLE"/>
    <n v="1"/>
    <n v="121.2925027509316"/>
    <s v="INDROIS"/>
    <s v="TP9"/>
    <s v="37"/>
    <s v="36 ; 37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1550"/>
    <s v="LA TOURMENTE ET SES AFFLUENTS DEPUIS LA SOURCE JUSQU'A LA CONFLUENCE AVEC L'INDROIS"/>
    <s v="NATURELLE"/>
    <n v="1"/>
    <n v="108.5395445765286"/>
    <s v="TOURMENTE"/>
    <s v="P9"/>
    <s v="37"/>
    <s v="36 ; 37"/>
    <s v="CENTRE-VAL DE LOIRE"/>
    <s v="Loire moyenne"/>
    <x v="1"/>
    <s v="Hors_Sage"/>
    <n v="3"/>
    <n v="3"/>
    <n v="1"/>
    <n v="2"/>
    <n v="3"/>
    <n v="3"/>
    <n v="3"/>
    <n v="3"/>
    <n v="1"/>
    <n v="2"/>
    <n v="1"/>
    <n v="6"/>
    <n v="1"/>
  </r>
  <r>
    <s v="FRGR1551"/>
    <s v="L'ETANG HERVE ET SES AFFLUENTS DEPUIS LA SOURCE JUSQU'A LA CONFLUENCE AVEC L'ERDRE"/>
    <s v="NATURELLE"/>
    <n v="1"/>
    <n v="22.407847959862611"/>
    <s v="ETANG HERVE"/>
    <s v="T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1552"/>
    <s v="LE COULONET ET SES AFFLUENTS DEPUIS LA SOURCE JUSQU'A LA CONFLUENCE AVEC LA RERE"/>
    <s v="NATURELLE"/>
    <n v="1"/>
    <n v="24.969487442310271"/>
    <s v="COULONET"/>
    <s v="TP20"/>
    <s v="18"/>
    <s v="18"/>
    <s v="CENTRE-VAL DE LOIRE"/>
    <s v="Loire moyenne"/>
    <x v="1"/>
    <s v="Sauldre"/>
    <n v="3"/>
    <n v="3"/>
    <n v="3"/>
    <n v="3"/>
    <n v="3"/>
    <n v="3"/>
    <n v="3"/>
    <n v="3"/>
    <n v="3"/>
    <n v="0"/>
    <n v="0"/>
    <n v="9"/>
    <n v="3"/>
  </r>
  <r>
    <s v="FRGR1553"/>
    <s v="LA RERE ET SES AFFLUENTS DEPUIS LA SOURCE JUSQU'A NANCAY"/>
    <s v="NATURELLE"/>
    <n v="1"/>
    <n v="93.126581966356369"/>
    <s v="RERE"/>
    <s v="TP20"/>
    <s v="18"/>
    <s v="18"/>
    <s v="CENTRE-VAL DE LOIRE"/>
    <s v="Loire moyenne"/>
    <x v="1"/>
    <s v="Sauldre"/>
    <n v="3"/>
    <n v="3"/>
    <n v="3"/>
    <n v="3"/>
    <n v="3"/>
    <n v="3"/>
    <n v="3"/>
    <n v="3"/>
    <n v="3"/>
    <n v="0"/>
    <n v="0"/>
    <n v="9"/>
    <n v="3"/>
  </r>
  <r>
    <s v="FRGR1554"/>
    <s v="LA BREGERE ET SES AFFLUENTS DEPUIS LA SOURCE JUSQU'A LA CONFLUENCE AVEC LA VIENNE"/>
    <s v="NATURELLE"/>
    <n v="1"/>
    <n v="12.437566844081729"/>
    <s v="BREGERE"/>
    <s v="TP21"/>
    <s v="87"/>
    <s v="87"/>
    <s v="NOUVELLE-AQUITAINE"/>
    <s v="Vienne et Creuse"/>
    <x v="4"/>
    <s v="Vienne"/>
    <n v="3"/>
    <n v="3"/>
    <n v="3"/>
    <n v="2"/>
    <n v="2"/>
    <n v="3"/>
    <n v="3"/>
    <n v="3"/>
    <n v="3"/>
    <n v="0"/>
    <n v="2"/>
    <n v="7"/>
    <n v="2"/>
  </r>
  <r>
    <s v="FRGR1556"/>
    <s v="LE RUISSEAU DE CUHIN ET SES AFFLUENTS DEPUIS LA SOURCE JUSQU'A LA CONFLUENCE AVEC LE BRIVET"/>
    <s v="NATURELLE"/>
    <n v="1"/>
    <n v="19.592915361549281"/>
    <s v="PONTCHATEAU"/>
    <s v="TP12-A"/>
    <s v="44"/>
    <s v="44"/>
    <s v="PAYS DE LA LOIRE"/>
    <s v="Loire aval et côtiers vendéens"/>
    <x v="2"/>
    <s v="Estuaire de la Loire"/>
    <n v="3"/>
    <n v="3"/>
    <n v="1"/>
    <n v="3"/>
    <n v="3"/>
    <n v="3"/>
    <n v="3"/>
    <n v="3"/>
    <n v="3"/>
    <n v="1"/>
    <n v="0"/>
    <n v="8"/>
    <n v="1"/>
  </r>
  <r>
    <s v="FRGR1557"/>
    <s v="L'ETIER DU PONT D'ARM ET SES AFFLUENTS DEPUIS LA SOURCE JUSQU'A LA MER"/>
    <s v="NATURELLE"/>
    <n v="1"/>
    <n v="113.5217532681673"/>
    <s v="ETIER DU PONT D ARM"/>
    <s v="TP12-A"/>
    <s v="44"/>
    <s v="44 ; 56"/>
    <s v="PAYS DE LA LOIRE"/>
    <s v="Vilaine et côtiers bretons"/>
    <x v="2"/>
    <s v="Vilaine"/>
    <n v="3"/>
    <n v="3"/>
    <n v="1"/>
    <n v="3"/>
    <n v="3"/>
    <n v="3"/>
    <n v="3"/>
    <n v="3"/>
    <n v="3"/>
    <n v="1"/>
    <n v="0"/>
    <n v="8"/>
    <n v="1"/>
  </r>
  <r>
    <s v="FRGR1559"/>
    <s v="LE TOURDOUX ET SES AFFLUENTS DEPUIS LA SOURCE JUSQU'A LA CONFLUENCE AVEC LA SIOULE"/>
    <s v="NATURELLE"/>
    <n v="1"/>
    <n v="22.4033617642263"/>
    <s v="TOURDOUX"/>
    <s v="TP21"/>
    <s v="63"/>
    <s v="63"/>
    <s v="AUVERGNE-RHONE-ALPES"/>
    <s v="Allier-Loire amont"/>
    <x v="0"/>
    <s v="Sioule"/>
    <n v="3"/>
    <n v="3"/>
    <n v="3"/>
    <n v="2"/>
    <n v="3"/>
    <n v="3"/>
    <n v="3"/>
    <n v="1"/>
    <n v="3"/>
    <n v="1"/>
    <n v="1"/>
    <n v="7"/>
    <n v="1"/>
  </r>
  <r>
    <s v="FRGR1560"/>
    <s v="LES TRAPPES ET SES AFFLUENTS DEPUIS LA SOURCE JUSQU'A LA CONFLUENCE AVEC LA LOIRE"/>
    <s v="NATURELLE"/>
    <n v="1"/>
    <n v="20.37459818013868"/>
    <s v="TRAPPES"/>
    <s v="TP9"/>
    <s v="45"/>
    <s v="18 ; 45"/>
    <s v="CENTRE-VAL DE LOIRE"/>
    <s v="Loire moyenne"/>
    <x v="1"/>
    <s v="Hors_Sage"/>
    <n v="3"/>
    <n v="2"/>
    <n v="1"/>
    <n v="1"/>
    <n v="3"/>
    <n v="3"/>
    <n v="1"/>
    <n v="3"/>
    <n v="3"/>
    <n v="3"/>
    <n v="1"/>
    <n v="5"/>
    <n v="1"/>
  </r>
  <r>
    <s v="FRGR1561"/>
    <s v="LE COUASNON ET SES AFFLUENTS DEPUIS LA SOURCE JUSQU'A LE VIEIL-BAUGE"/>
    <s v="NATURELLE"/>
    <n v="1"/>
    <n v="82.57363619577221"/>
    <s v="COUASNON"/>
    <s v="TP9"/>
    <s v="49"/>
    <s v="49"/>
    <s v="PAYS DE LA LOIRE"/>
    <s v="Loire aval et côtiers vendéens"/>
    <x v="2"/>
    <s v="Authion"/>
    <n v="3"/>
    <n v="3"/>
    <n v="3"/>
    <n v="3"/>
    <n v="3"/>
    <n v="3"/>
    <n v="3"/>
    <n v="3"/>
    <n v="3"/>
    <n v="0"/>
    <n v="0"/>
    <n v="9"/>
    <n v="3"/>
  </r>
  <r>
    <s v="FRGR1562"/>
    <s v="LE CANAL DE QUILLY ET SES AFFLUENTS DEPUIS LA SOURCE JUSQU'A LA CONFLUENCE AVEC LE BRIVET"/>
    <s v="NATURELLE"/>
    <n v="1"/>
    <n v="119.7882045184047"/>
    <s v="MOULIN A FOULON"/>
    <s v="T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1563"/>
    <s v="LE BRIVET ET SES AFFLUENTS DEPUIS LA SOURCE JUSQU'A DREFFEAC"/>
    <s v="NATURELLE"/>
    <n v="1"/>
    <n v="90.929424007710409"/>
    <s v="BRIVET"/>
    <s v="TP12-A"/>
    <s v="44"/>
    <s v="44 ; 56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1564"/>
    <s v="LES RACHES ET SES AFFLUENTS DEPUIS LA SOURCE JUSQU'A LA CONFLUENCE AVEC LA VIENNE"/>
    <s v="NATURELLE"/>
    <n v="1"/>
    <n v="24.370355043164849"/>
    <s v="RACHES"/>
    <s v="TP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565"/>
    <s v="LA GRAVOTTE ET SES AFFLUENTS DEPUIS LA SOURCE JUSQU'A LA CONFLUENCE AVEC LE BEUVRON"/>
    <s v="NATURELLE"/>
    <n v="1"/>
    <n v="30.97174880217565"/>
    <s v="GRAVOTTE"/>
    <s v="TP20"/>
    <s v="45"/>
    <s v="45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566"/>
    <s v="LE RUISSEAU DE LIMERE DEPUIS SA SOURCE JUSQU'A LA CONFLUENCE AVEC L'ARDOUX"/>
    <s v="NATURELLE"/>
    <n v="1"/>
    <n v="67.247890652755117"/>
    <s v="ARDOUX"/>
    <s v="TP20"/>
    <s v="45"/>
    <s v="45"/>
    <s v="CENTRE-VAL DE LOIRE"/>
    <s v="Loire moyenne"/>
    <x v="1"/>
    <s v="Hors_Sage"/>
    <n v="3"/>
    <n v="3"/>
    <n v="3"/>
    <n v="2"/>
    <n v="3"/>
    <n v="3"/>
    <n v="3"/>
    <n v="2"/>
    <n v="3"/>
    <n v="0"/>
    <n v="2"/>
    <n v="7"/>
    <n v="2"/>
  </r>
  <r>
    <s v="FRGR1567"/>
    <s v="LE PIN ET SES AFFLUENTS DEPUIS LA SOURCE JUSQU'A LA CONFLUENCE AVEC L'AUNE"/>
    <s v="NATURELLE"/>
    <n v="1"/>
    <n v="45.036036655353939"/>
    <s v="PIN"/>
    <s v="TP9"/>
    <s v="72"/>
    <s v="72"/>
    <s v="PAYS DE LA LOIRE"/>
    <s v="Mayenne-Sarthe-Loir"/>
    <x v="2"/>
    <s v="Loir"/>
    <n v="3"/>
    <n v="3"/>
    <n v="3"/>
    <n v="2"/>
    <n v="2"/>
    <n v="3"/>
    <n v="3"/>
    <n v="2"/>
    <n v="3"/>
    <n v="0"/>
    <n v="3"/>
    <n v="6"/>
    <n v="2"/>
  </r>
  <r>
    <s v="FRGR1568"/>
    <s v="LES VILLETTES ET SES AFFLUENTS DEPUIS LA SOURCE JUSQU'A LA CONFLUENCE AVEC LA VIENNE"/>
    <s v="NATURELLE"/>
    <n v="1"/>
    <n v="18.383304022845159"/>
    <s v="VILLETTES"/>
    <s v="TP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569"/>
    <s v="L'AUNE ET SES AFFLUENTS DEPUIS LA SOURCE JUSQU'A PONTVALLAIN"/>
    <s v="NATURELLE"/>
    <n v="1"/>
    <n v="59.480553163378858"/>
    <s v="AUNE"/>
    <s v="TP9"/>
    <s v="72"/>
    <s v="72"/>
    <s v="PAYS DE LA LOIRE"/>
    <s v="Mayenne-Sarthe-Loir"/>
    <x v="2"/>
    <s v="Loir"/>
    <n v="3"/>
    <n v="3"/>
    <n v="3"/>
    <n v="3"/>
    <n v="3"/>
    <n v="3"/>
    <n v="3"/>
    <n v="3"/>
    <n v="3"/>
    <n v="0"/>
    <n v="0"/>
    <n v="9"/>
    <n v="3"/>
  </r>
  <r>
    <s v="FRGR1570"/>
    <s v="LA CISSE LANDAISE ET SES AFFLUENTS DEPUIS LA SOURCE JUSQU'A LA CONFLUENCE AVEC LA CISSE"/>
    <s v="NATURELLE"/>
    <n v="1"/>
    <n v="68.602651124932621"/>
    <s v="CISSE LANDAISE"/>
    <s v="TP9"/>
    <s v="41"/>
    <s v="41"/>
    <s v="CENTRE-VAL DE LOIRE"/>
    <s v="Loire moyenne"/>
    <x v="1"/>
    <s v="Nappe de Beauce"/>
    <n v="3"/>
    <n v="3"/>
    <n v="3"/>
    <n v="2"/>
    <n v="3"/>
    <n v="3"/>
    <n v="3"/>
    <n v="3"/>
    <n v="3"/>
    <n v="0"/>
    <n v="1"/>
    <n v="8"/>
    <n v="2"/>
  </r>
  <r>
    <s v="FRGR1571"/>
    <s v="L'ETANGSORT ET SES AFFLUENTS DEPUIS LA SOURCE JUSQU'A LA CONFLUENCE AVEC LA VEUVE"/>
    <s v="NATURELLE"/>
    <n v="1"/>
    <n v="81.467406182162009"/>
    <s v="ETANGSORT"/>
    <s v="TP9"/>
    <s v="72"/>
    <s v="72"/>
    <s v="PAYS DE LA LOIRE"/>
    <s v="Mayenne-Sarthe-Loir"/>
    <x v="2"/>
    <s v="Loir"/>
    <n v="3"/>
    <n v="3"/>
    <n v="3"/>
    <n v="3"/>
    <n v="3"/>
    <n v="3"/>
    <n v="3"/>
    <n v="3"/>
    <n v="3"/>
    <n v="0"/>
    <n v="0"/>
    <n v="9"/>
    <n v="3"/>
  </r>
  <r>
    <s v="FRGR1572"/>
    <s v="LA VEUVE ET SES AFFLUENTS DEPUIS LA SOURCE JUSQU'A LHOMME"/>
    <s v="NATURELLE"/>
    <n v="1"/>
    <n v="159.27528157894281"/>
    <s v="VEUVE"/>
    <s v="TP9"/>
    <s v="72"/>
    <s v="72"/>
    <s v="PAYS DE LA LOIRE"/>
    <s v="Mayenne-Sarthe-Loir"/>
    <x v="2"/>
    <s v="Loir"/>
    <n v="3"/>
    <n v="3"/>
    <n v="3"/>
    <n v="3"/>
    <n v="3"/>
    <n v="3"/>
    <n v="3"/>
    <n v="3"/>
    <n v="3"/>
    <n v="0"/>
    <n v="0"/>
    <n v="9"/>
    <n v="3"/>
  </r>
  <r>
    <s v="FRGR1573"/>
    <s v="LA MALGOUTTE ET SES AFFLUENTS DEPUIS LA SOURCE JUSQU'A LA CONFLUENCE AVEC LA DORE"/>
    <s v="NATURELLE"/>
    <n v="1"/>
    <n v="23.97596644334525"/>
    <s v="MALGOUTTE"/>
    <s v="TP17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1574"/>
    <s v="L'USURE ET SES AFFLUENTS DEPUIS LA SOURCE JUSQU'A L'ETANG DE LA RINCERIE"/>
    <s v="NATURELLE"/>
    <n v="1"/>
    <n v="25.64185458440355"/>
    <s v="USURE"/>
    <s v="TP12-A"/>
    <s v="53"/>
    <s v="35 ; 53"/>
    <s v="PAYS DE LA LOIRE"/>
    <s v="Mayenne-Sarthe-Loir"/>
    <x v="2"/>
    <s v="Oudon"/>
    <n v="3"/>
    <n v="3"/>
    <n v="3"/>
    <n v="3"/>
    <n v="3"/>
    <n v="3"/>
    <n v="3"/>
    <n v="2"/>
    <n v="3"/>
    <n v="0"/>
    <n v="1"/>
    <n v="8"/>
    <n v="2"/>
  </r>
  <r>
    <s v="FRGR1575"/>
    <s v="LA PELLETERIE ET SES AFFLUENTS DEPUIS LA SOURCE JUSQU'A LA CONFLUENCE AVEC L'USURE"/>
    <s v="NATURELLE"/>
    <n v="1"/>
    <n v="63.786551621308178"/>
    <s v="PELLETERIE"/>
    <s v="TP12-A"/>
    <s v="53"/>
    <s v="35 ; 53"/>
    <s v="PAYS DE LA LOIRE"/>
    <s v="Mayenne-Sarthe-Loir"/>
    <x v="2"/>
    <s v="Oudon"/>
    <n v="3"/>
    <n v="3"/>
    <n v="3"/>
    <n v="3"/>
    <n v="3"/>
    <n v="3"/>
    <n v="3"/>
    <n v="3"/>
    <n v="3"/>
    <n v="0"/>
    <n v="0"/>
    <n v="9"/>
    <n v="3"/>
  </r>
  <r>
    <s v="FRGR1577"/>
    <s v="L'ANILLE ET SES AFFLUENTS DEPUIS LA SOURCE JUSQU'A LA CONFLUENCE AVEC LA BRAYE"/>
    <s v="NATURELLE"/>
    <n v="1"/>
    <n v="138.81162316971631"/>
    <s v="ANILLE"/>
    <s v="TP9"/>
    <s v="72"/>
    <s v="72"/>
    <s v="PAYS DE LA LOIRE"/>
    <s v="Mayenne-Sarthe-Loir"/>
    <x v="2"/>
    <s v="Loir"/>
    <n v="3"/>
    <n v="2"/>
    <n v="1"/>
    <n v="3"/>
    <n v="2"/>
    <n v="3"/>
    <n v="3"/>
    <n v="3"/>
    <n v="3"/>
    <n v="1"/>
    <n v="2"/>
    <n v="6"/>
    <n v="1"/>
  </r>
  <r>
    <s v="FRGR1578"/>
    <s v="L'HOLME ET SES AFFLUENTS DEPUIS LA SOURCE JUSQU'A LA CONFLUENCE AVEC LA LOIRE"/>
    <s v="NATURELLE"/>
    <n v="1"/>
    <n v="22.414197665708329"/>
    <s v="HOLME"/>
    <s v="TP3"/>
    <s v="43"/>
    <s v="43"/>
    <s v="AUVERGNE-RHONE-ALPES"/>
    <s v="Allier-Loire amont"/>
    <x v="0"/>
    <s v="Loire amont"/>
    <n v="3"/>
    <n v="3"/>
    <n v="3"/>
    <n v="3"/>
    <n v="3"/>
    <n v="3"/>
    <n v="3"/>
    <n v="2"/>
    <n v="3"/>
    <n v="0"/>
    <n v="1"/>
    <n v="8"/>
    <n v="2"/>
  </r>
  <r>
    <s v="FRGR1579"/>
    <s v="LA GOUTTE DE SAC ET SES AFFLUENTS DEPUIS LA SOURCE JUSQU'A LA RETENUE DE VILLEREST"/>
    <s v="NATURELLE"/>
    <n v="1"/>
    <n v="18.91708444695573"/>
    <s v="GOUTTE DE SAC"/>
    <s v="TP3"/>
    <s v="42"/>
    <s v="42"/>
    <s v="AUVERGNE-RHONE-ALPES"/>
    <s v="Allier-Loire amont"/>
    <x v="0"/>
    <s v="Loire en Rhône-Alpes"/>
    <n v="3"/>
    <n v="3"/>
    <n v="3"/>
    <n v="2"/>
    <n v="2"/>
    <n v="3"/>
    <n v="3"/>
    <n v="3"/>
    <n v="3"/>
    <n v="0"/>
    <n v="2"/>
    <n v="7"/>
    <n v="2"/>
  </r>
  <r>
    <s v="FRGR1580"/>
    <s v="LE RUISSEAU DE PLONEOUR-LANVERN ET SES AFFLUENTS DEPUIS LA SOURCE JUSQU'A LA RETENUE DU MOULIN NEUF"/>
    <s v="NATURELLE"/>
    <n v="1"/>
    <n v="13.192334290748571"/>
    <s v="PLONEOUR-LANVERN"/>
    <s v="TP12-B"/>
    <s v="29"/>
    <s v="29"/>
    <s v="BRETAGNE"/>
    <s v="Vilaine et côtiers bretons"/>
    <x v="3"/>
    <s v="Ouest Cornouaille"/>
    <n v="3"/>
    <n v="3"/>
    <n v="3"/>
    <n v="3"/>
    <n v="3"/>
    <n v="3"/>
    <n v="3"/>
    <n v="3"/>
    <n v="3"/>
    <n v="0"/>
    <n v="0"/>
    <n v="9"/>
    <n v="3"/>
  </r>
  <r>
    <s v="FRGR1581"/>
    <s v="LE PONT-L'ABBE ET SES AFFLUENTS DEPUIS LA SOURCE JUSQU'A LA RETENUE DU MOULIN NEUF"/>
    <s v="NATURELLE"/>
    <n v="1"/>
    <n v="32.372505675609517"/>
    <s v="PONT-L ABBE"/>
    <s v="TP12-B"/>
    <s v="29"/>
    <s v="29"/>
    <s v="BRETAGNE"/>
    <s v="Vilaine et côtiers bretons"/>
    <x v="3"/>
    <s v="Ouest Cornouaille"/>
    <n v="3"/>
    <n v="3"/>
    <n v="3"/>
    <n v="3"/>
    <n v="3"/>
    <n v="3"/>
    <n v="3"/>
    <n v="3"/>
    <n v="1"/>
    <n v="1"/>
    <n v="0"/>
    <n v="8"/>
    <n v="1"/>
  </r>
  <r>
    <s v="FRGR1582"/>
    <s v="LA VEGRE ET SES AFFLUENTS DEPUIS LA SOURCE JUSQU'A ROUEZ"/>
    <s v="NATURELLE"/>
    <n v="1"/>
    <n v="45.982496153931727"/>
    <s v="VEGRE"/>
    <s v="TP12-B"/>
    <s v="72"/>
    <s v="72"/>
    <s v="PAYS DE LA LOIRE"/>
    <s v="Mayenne-Sarthe-Loir"/>
    <x v="2"/>
    <s v="Sarthe aval"/>
    <n v="3"/>
    <n v="2"/>
    <n v="3"/>
    <n v="2"/>
    <n v="2"/>
    <n v="3"/>
    <n v="3"/>
    <n v="1"/>
    <n v="3"/>
    <n v="1"/>
    <n v="3"/>
    <n v="5"/>
    <n v="1"/>
  </r>
  <r>
    <s v="FRGR1583"/>
    <s v="LE TRANCHEPIE ET SES AFFLUENTS DEPUIS LA SOURCE JUSQU'A LA CONFLUENCE AVEC LA VIENNE"/>
    <s v="NATURELLE"/>
    <n v="1"/>
    <n v="14.360408107811089"/>
    <s v="TRANCHEPIE"/>
    <s v="TP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584"/>
    <s v="LA BRAYE ET SES AFFLUENTS DEPUIS LA SOURCE JUSQU'A GREEZ-SUR-ROC"/>
    <s v="NATURELLE"/>
    <n v="1"/>
    <n v="71.742034714968568"/>
    <s v="BRAYE"/>
    <s v="TP9"/>
    <s v="72"/>
    <s v="28 ; 61 ; 72"/>
    <s v="PAYS DE LA LOIRE"/>
    <s v="Mayenne-Sarthe-Loir"/>
    <x v="2"/>
    <s v="Loir"/>
    <n v="3"/>
    <n v="2"/>
    <n v="3"/>
    <n v="3"/>
    <n v="3"/>
    <n v="3"/>
    <n v="3"/>
    <n v="3"/>
    <n v="3"/>
    <n v="0"/>
    <n v="1"/>
    <n v="8"/>
    <n v="2"/>
  </r>
  <r>
    <s v="FRGR1587"/>
    <s v="LE GENSAT ET SES AFFLUENTS DEPUIS LA SOURCE JUSQU'A LA CONFLUENCE AVEC LE BEDAT"/>
    <s v="NATURELLE"/>
    <n v="1"/>
    <n v="72.459328767399697"/>
    <s v="GENSAT"/>
    <s v="TP17/3-21"/>
    <s v="63"/>
    <s v="63"/>
    <s v="AUVERGNE-RHONE-ALPES"/>
    <s v="Allier-Loire amont"/>
    <x v="0"/>
    <s v="Allier aval"/>
    <n v="3"/>
    <n v="2"/>
    <n v="3"/>
    <n v="3"/>
    <n v="3"/>
    <n v="3"/>
    <n v="3"/>
    <n v="3"/>
    <n v="3"/>
    <n v="0"/>
    <n v="1"/>
    <n v="8"/>
    <n v="2"/>
  </r>
  <r>
    <s v="FRGR1588"/>
    <s v="LE LOIR ET SES AFFLUENTS DEPUIS LA SOURCE JUSQU'A ILLIERS-COMBRAY"/>
    <s v="NATURELLE"/>
    <n v="1"/>
    <n v="70.320200764600074"/>
    <s v="LOIR"/>
    <s v="TP9"/>
    <s v="28"/>
    <s v="28"/>
    <s v="CENTRE-VAL DE LOIRE"/>
    <s v="Mayenne-Sarthe-Loir"/>
    <x v="1"/>
    <s v="Loir"/>
    <n v="3"/>
    <n v="3"/>
    <n v="3"/>
    <n v="2"/>
    <n v="3"/>
    <n v="3"/>
    <n v="3"/>
    <n v="3"/>
    <n v="3"/>
    <n v="0"/>
    <n v="1"/>
    <n v="8"/>
    <n v="2"/>
  </r>
  <r>
    <s v="FRGR1589"/>
    <s v="L'ETANG DE POIDEVIN ET SES AFFLUENTS DEPUIS LA SOURCE JUSQU'A LA CONFLUENCE AVEC L'ILLE"/>
    <s v="NATURELLE"/>
    <n v="1"/>
    <n v="20.11659823122362"/>
    <s v="ETANG DE POIDEVIN"/>
    <s v="TP12-A"/>
    <s v="35"/>
    <s v="35"/>
    <s v="BRETAGNE"/>
    <s v="Vilaine et côtiers bretons"/>
    <x v="3"/>
    <s v="Vilaine"/>
    <n v="3"/>
    <n v="2"/>
    <n v="3"/>
    <n v="3"/>
    <n v="3"/>
    <n v="3"/>
    <n v="3"/>
    <n v="3"/>
    <n v="3"/>
    <n v="0"/>
    <n v="1"/>
    <n v="8"/>
    <n v="2"/>
  </r>
  <r>
    <s v="FRGR1590"/>
    <s v="L'ILLE ET SES AFFLUENTS DEPUIS LA SOURCE JUSQU'A DINGE"/>
    <s v="NATURELLE"/>
    <n v="1"/>
    <n v="20.709754533199309"/>
    <s v="ILLE"/>
    <s v="TP12-A"/>
    <s v="35"/>
    <s v="35"/>
    <s v="BRETAGNE"/>
    <s v="Vilaine et côtiers bretons"/>
    <x v="3"/>
    <s v="Vilaine"/>
    <n v="3"/>
    <n v="3"/>
    <n v="3"/>
    <n v="3"/>
    <n v="3"/>
    <n v="3"/>
    <n v="3"/>
    <n v="2"/>
    <n v="3"/>
    <n v="0"/>
    <n v="1"/>
    <n v="8"/>
    <n v="2"/>
  </r>
  <r>
    <s v="FRGR1591"/>
    <s v="L'ERNEE ET SES AFFLUENTS DEPUIS LA SOURCE JUSQU'A SAINT-DENIS-DE-GASTINES"/>
    <s v="NATURELLE"/>
    <n v="1"/>
    <n v="16.373209600105511"/>
    <s v="ERNEE"/>
    <s v="TP12-B"/>
    <s v="53"/>
    <s v="53"/>
    <s v="PAYS DE LA LOIRE"/>
    <s v="Mayenne-Sarthe-Loir"/>
    <x v="2"/>
    <s v="Mayenne"/>
    <n v="3"/>
    <n v="3"/>
    <n v="3"/>
    <n v="3"/>
    <n v="3"/>
    <n v="3"/>
    <n v="3"/>
    <n v="3"/>
    <n v="3"/>
    <n v="0"/>
    <n v="0"/>
    <n v="9"/>
    <n v="3"/>
  </r>
  <r>
    <s v="FRGR1592"/>
    <s v="L'HUISNE ET SES AFFLUENTS DEPUIS LA SOURCE JUSQU'A MAUVES-SUR-HUISNE"/>
    <s v="NATURELLE"/>
    <n v="1"/>
    <n v="134.70755098022531"/>
    <s v="HUISNE"/>
    <s v="P9"/>
    <s v="61"/>
    <s v="61"/>
    <s v="NORMANDIE"/>
    <s v="Mayenne-Sarthe-Loir"/>
    <x v="2"/>
    <s v="Huisne"/>
    <n v="3"/>
    <n v="2"/>
    <n v="3"/>
    <n v="3"/>
    <n v="3"/>
    <n v="3"/>
    <n v="3"/>
    <n v="3"/>
    <n v="3"/>
    <n v="0"/>
    <n v="1"/>
    <n v="8"/>
    <n v="2"/>
  </r>
  <r>
    <s v="FRGR1593"/>
    <s v="LE CHENE GALON ET SES AFFLUENTS DEPUIS LA SOURCE JUSQU'A LA CONFLUENCE AVEC L'HUISNE"/>
    <s v="NATURELLE"/>
    <n v="1"/>
    <n v="54.509585047693761"/>
    <s v="CHENE GALON"/>
    <s v="TP9"/>
    <s v="61"/>
    <s v="61"/>
    <s v="NORMANDIE"/>
    <s v="Mayenne-Sarthe-Loir"/>
    <x v="2"/>
    <s v="Huisne"/>
    <n v="3"/>
    <n v="3"/>
    <n v="1"/>
    <n v="3"/>
    <n v="3"/>
    <n v="3"/>
    <n v="3"/>
    <n v="3"/>
    <n v="3"/>
    <n v="1"/>
    <n v="0"/>
    <n v="8"/>
    <n v="1"/>
  </r>
  <r>
    <s v="FRGR1594"/>
    <s v="LA SOULENE ET SES AFFLUENTS DEPUIS LA SOURCE JUSQU'A LA CONFLUENCE AVEC LA VIENNE"/>
    <s v="NATURELLE"/>
    <n v="1"/>
    <n v="14.277699852821691"/>
    <s v="SOULENE"/>
    <s v="TP21"/>
    <s v="16"/>
    <s v="16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595"/>
    <s v="LA COLMONT ET SES AFFLUENTS DEPUIS LA SOURCE JUSQU'A HEUSSE"/>
    <s v="NATURELLE"/>
    <n v="1"/>
    <n v="18.22856285709257"/>
    <s v="COLMONT"/>
    <s v="TP12-B"/>
    <s v="50"/>
    <s v="50 ; 53"/>
    <s v="NORMANDIE"/>
    <s v="Mayenne-Sarthe-Loir"/>
    <x v="2"/>
    <s v="Mayenne"/>
    <n v="3"/>
    <n v="3"/>
    <n v="1"/>
    <n v="2"/>
    <n v="2"/>
    <n v="3"/>
    <n v="3"/>
    <n v="3"/>
    <n v="3"/>
    <n v="1"/>
    <n v="2"/>
    <n v="6"/>
    <n v="1"/>
  </r>
  <r>
    <s v="FRGR1596"/>
    <s v="LE LANDAL ET SES AFFLUENTS DEPUIS LA SOURCE JUSQU'A LA CONFLUENCE AVEC LE GUYOULT"/>
    <s v="NATURELLE"/>
    <n v="1"/>
    <n v="28.775585223610641"/>
    <s v="LANDAL"/>
    <s v="TP12-B"/>
    <s v="35"/>
    <s v="35"/>
    <s v="BRETAGNE"/>
    <s v="Vilaine et côtiers bretons"/>
    <x v="3"/>
    <s v="Bassins côtiers de la région de Dol de Bretagne"/>
    <n v="3"/>
    <n v="3"/>
    <n v="3"/>
    <n v="3"/>
    <n v="3"/>
    <n v="3"/>
    <n v="3"/>
    <n v="3"/>
    <n v="3"/>
    <n v="0"/>
    <n v="0"/>
    <n v="9"/>
    <n v="3"/>
  </r>
  <r>
    <s v="FRGR1597"/>
    <s v="LE GUYOULT ET SES AFFLUENTS DEPUIS LA SOURCE JUSQU'A EPINIAC"/>
    <s v="NATURELLE"/>
    <n v="1"/>
    <n v="54.726799794003668"/>
    <s v="GUYOULT"/>
    <s v="TP12-B"/>
    <s v="35"/>
    <s v="35"/>
    <s v="BRETAGNE"/>
    <s v="Vilaine et côtiers bretons"/>
    <x v="3"/>
    <s v="Bassins côtiers de la région de Dol de Bretagne"/>
    <n v="3"/>
    <n v="3"/>
    <n v="1"/>
    <n v="3"/>
    <n v="3"/>
    <n v="3"/>
    <n v="3"/>
    <n v="3"/>
    <n v="3"/>
    <n v="1"/>
    <n v="0"/>
    <n v="8"/>
    <n v="1"/>
  </r>
  <r>
    <s v="FRGR1598"/>
    <s v="LE BERNAND ET SES AFFLUENTS DEPUIS LA SOURCE JUSQU'A LA RETENUE DE VILLEREST"/>
    <s v="NATURELLE"/>
    <n v="1"/>
    <n v="31.532930599662901"/>
    <s v="BERNAND"/>
    <s v="TP3"/>
    <s v="42"/>
    <s v="42"/>
    <s v="AUVERGNE-RHONE-ALPES"/>
    <s v="Allier-Loire amont"/>
    <x v="0"/>
    <s v="Loire en Rhône-Alpes"/>
    <n v="3"/>
    <n v="3"/>
    <n v="3"/>
    <n v="2"/>
    <n v="3"/>
    <n v="3"/>
    <n v="3"/>
    <n v="3"/>
    <n v="3"/>
    <n v="0"/>
    <n v="1"/>
    <n v="8"/>
    <n v="2"/>
  </r>
  <r>
    <s v="FRGR1601"/>
    <s v="L'AUBINIERE ET SES AFFLUENTS DEPUIS LA SOURCE JUSQU'A L'ESTUAIRE DE LA LOIRE"/>
    <s v="NATURELLE"/>
    <n v="1"/>
    <n v="16.575328608643659"/>
    <s v="AUBINIERE"/>
    <s v="TP12-A"/>
    <s v="44"/>
    <s v="44"/>
    <s v="PAYS DE LA LOIRE"/>
    <s v="Loire aval et côtiers vendéens"/>
    <x v="2"/>
    <s v="Estuaire de la Loire"/>
    <n v="3"/>
    <n v="3"/>
    <n v="1"/>
    <n v="1"/>
    <n v="3"/>
    <n v="3"/>
    <n v="1"/>
    <n v="3"/>
    <n v="3"/>
    <n v="3"/>
    <n v="0"/>
    <n v="6"/>
    <n v="1"/>
  </r>
  <r>
    <s v="FRGR1602"/>
    <s v="LE BOIVRE DE LA SOURCE A LA CONFLLUENCE AVEC L'ESTUAIRE DE LA LOIRE"/>
    <s v="NATURELLE"/>
    <n v="1"/>
    <n v="52.6361528291864"/>
    <s v="BOIVRE"/>
    <s v="TP12-A"/>
    <s v="44"/>
    <s v="44"/>
    <s v="PAYS DE LA LOIRE"/>
    <s v="Loire aval et côtiers vendéens"/>
    <x v="2"/>
    <s v="Estuaire de la Loire"/>
    <n v="3"/>
    <n v="3"/>
    <n v="1"/>
    <n v="3"/>
    <n v="3"/>
    <n v="3"/>
    <n v="3"/>
    <n v="2"/>
    <n v="3"/>
    <n v="1"/>
    <n v="1"/>
    <n v="7"/>
    <n v="1"/>
  </r>
  <r>
    <s v="FRGR1603"/>
    <s v="LE CHEISSOUX ET SES AFFLUENTS DEPUIS LA SOURCE JUSQU'A LA CONFLUENCE AVEC LA MAULDE"/>
    <s v="NATURELLE"/>
    <n v="1"/>
    <n v="37.120606573242931"/>
    <s v="CHEISSOUX"/>
    <s v="TP21"/>
    <s v="23"/>
    <s v="23 ; 87"/>
    <s v="NOUVELLE-AQUITAINE"/>
    <s v="Vienne et Creuse"/>
    <x v="4"/>
    <s v="Vienne"/>
    <n v="3"/>
    <n v="3"/>
    <n v="3"/>
    <n v="2"/>
    <n v="2"/>
    <n v="3"/>
    <n v="3"/>
    <n v="3"/>
    <n v="3"/>
    <n v="0"/>
    <n v="2"/>
    <n v="7"/>
    <n v="2"/>
  </r>
  <r>
    <s v="FRGR1604"/>
    <s v="L'AUMONDIERE ET SES AFFLUENTS DEPUIS LA SOURCE JUSQU'A L'ESTUAIRE DE LA LOIRE"/>
    <s v="NATURELLE"/>
    <n v="1"/>
    <n v="25.030198347729041"/>
    <s v="AUMONDIERE"/>
    <s v="TP12-A"/>
    <s v="44"/>
    <s v="44"/>
    <s v="PAYS DE LA LOIRE"/>
    <s v="Loire aval et côtiers vendéens"/>
    <x v="2"/>
    <s v="Estuaire de la Loire"/>
    <n v="3"/>
    <n v="3"/>
    <n v="1"/>
    <n v="3"/>
    <n v="2"/>
    <n v="3"/>
    <n v="3"/>
    <n v="3"/>
    <n v="3"/>
    <n v="1"/>
    <n v="1"/>
    <n v="7"/>
    <n v="1"/>
  </r>
  <r>
    <s v="FRGR1605"/>
    <s v="LA COULEE DU CHAUD ET SES AFFLUENTS DEPUIS LA SOURCE JUSQU'A L'ESTUAIRE DE LA LOIRE"/>
    <s v="NATURELLE"/>
    <n v="1"/>
    <n v="28.501271440640121"/>
    <s v="COULEE DU CHAUD"/>
    <s v="TP12-A"/>
    <s v="44"/>
    <s v="44"/>
    <s v="PAYS DE LA LOIRE"/>
    <s v="Loire aval et côtiers vendéens"/>
    <x v="2"/>
    <s v="Estuaire de la Loire"/>
    <n v="3"/>
    <n v="3"/>
    <n v="3"/>
    <n v="2"/>
    <n v="3"/>
    <n v="3"/>
    <n v="3"/>
    <n v="3"/>
    <n v="3"/>
    <n v="0"/>
    <n v="1"/>
    <n v="8"/>
    <n v="2"/>
  </r>
  <r>
    <s v="FRGR1606"/>
    <s v="LE RAU DE LA CHALANDIERE (GOBERT) ET SES AFFLUENTS DEPUIS LA SOURCE JUSQU'A L'ESTUAIRE DE LA LOIRE"/>
    <s v="NATURELLE"/>
    <n v="1"/>
    <n v="32.950697913077533"/>
    <s v="BOIRE DE MAUVES"/>
    <s v="TP12-A"/>
    <s v="44"/>
    <s v="44"/>
    <s v="PAYS DE LA LOIRE"/>
    <s v="Loire aval et côtiers vendéens"/>
    <x v="2"/>
    <s v="Estuaire de la Loire"/>
    <n v="3"/>
    <n v="2"/>
    <n v="3"/>
    <n v="3"/>
    <n v="3"/>
    <n v="3"/>
    <n v="3"/>
    <n v="3"/>
    <n v="3"/>
    <n v="0"/>
    <n v="1"/>
    <n v="8"/>
    <n v="2"/>
  </r>
  <r>
    <s v="FRGR1608"/>
    <s v="L'ETIER DE CORDEMAIS ET SES AFFLUENTS DEPUIS LA SOURCE JUSQU'A L'ESTUAIRE DE LA LOIRE"/>
    <s v="NATURELLE"/>
    <n v="1"/>
    <n v="35.276184584604053"/>
    <s v="ETIER DE CORDEMAIS"/>
    <s v="TP12-A"/>
    <s v="44"/>
    <s v="44"/>
    <s v="PAYS DE LA LOIRE"/>
    <s v="Loire aval et côtiers vendéens"/>
    <x v="2"/>
    <s v="Estuaire de la Loire"/>
    <n v="3"/>
    <n v="3"/>
    <n v="3"/>
    <n v="2"/>
    <n v="2"/>
    <n v="3"/>
    <n v="3"/>
    <n v="2"/>
    <n v="3"/>
    <n v="0"/>
    <n v="3"/>
    <n v="6"/>
    <n v="2"/>
  </r>
  <r>
    <s v="FRGR1609"/>
    <s v="LES ROBINETS ET SES AFFLUENTS DEPUIS LA SOURCE JUSQU'A L'ESTUAIRE DE LA LOIRE"/>
    <s v="NATURELLE"/>
    <n v="1"/>
    <n v="100.9737252149045"/>
    <s v="ROBINETS"/>
    <s v="TP12-A"/>
    <s v="49"/>
    <s v="49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1610"/>
    <s v="LA GRANDE DOUE ET SES AFFLUENTS DEPUIS LA SOURCE JUSQU'A LA CONFLUENCE AVEC LE BRIVET"/>
    <s v="NATURELLE"/>
    <n v="1"/>
    <n v="201.7777201113737"/>
    <s v="GRANDE DOUE"/>
    <s v="TP12-A"/>
    <s v="44"/>
    <s v="44 ; 56"/>
    <s v="PAYS DE LA LOIRE"/>
    <s v="Loire aval et côtiers vendéens"/>
    <x v="2"/>
    <s v="Estuaire de la Loire"/>
    <n v="3"/>
    <n v="3"/>
    <n v="1"/>
    <n v="3"/>
    <n v="3"/>
    <n v="3"/>
    <n v="3"/>
    <n v="2"/>
    <n v="3"/>
    <n v="1"/>
    <n v="1"/>
    <n v="7"/>
    <n v="1"/>
  </r>
  <r>
    <s v="FRGR1611"/>
    <s v="LE PENERF ET SES AFFLUENTS DEPUIS LA SOURCE JUSQU'A L'ESTUAIRE"/>
    <s v="NATURELLE"/>
    <n v="1"/>
    <n v="31.936610940078008"/>
    <s v="PENERF"/>
    <s v="TP12-A"/>
    <s v="56"/>
    <s v="56"/>
    <s v="BRETAGNE"/>
    <s v="Vilaine et côtiers bretons"/>
    <x v="3"/>
    <s v="Vilaine"/>
    <n v="3"/>
    <n v="3"/>
    <n v="3"/>
    <n v="3"/>
    <n v="3"/>
    <n v="3"/>
    <n v="3"/>
    <n v="1"/>
    <n v="3"/>
    <n v="1"/>
    <n v="0"/>
    <n v="8"/>
    <n v="1"/>
  </r>
  <r>
    <s v="FRGR1612"/>
    <s v="LE GOUYANZEUR ET SES AFFLUENTS DEPUIS LA SOURCE JUSQU'A L'ESTUAIRE"/>
    <s v="NATURELLE"/>
    <n v="1"/>
    <n v="36.41215840719002"/>
    <s v="GOUYANZEUR"/>
    <s v="TP12-A"/>
    <s v="56"/>
    <s v="56"/>
    <s v="BRETAGNE"/>
    <s v="Vilaine et côtiers bretons"/>
    <x v="3"/>
    <s v="Golfe du Morbihan et ria d'Etel"/>
    <n v="3"/>
    <n v="3"/>
    <n v="3"/>
    <n v="3"/>
    <n v="2"/>
    <n v="3"/>
    <n v="3"/>
    <n v="3"/>
    <n v="3"/>
    <n v="0"/>
    <n v="1"/>
    <n v="8"/>
    <n v="2"/>
  </r>
  <r>
    <s v="FRGR1613"/>
    <s v="LE GORVELLO ET SES AFFLUENTS DEPUIS LA SOURCE JUSQU'A L'ETANG DE NOYALO"/>
    <s v="NATURELLE"/>
    <n v="1"/>
    <n v="65.060806705130702"/>
    <s v="GORVELLO"/>
    <s v="TP12-A"/>
    <s v="56"/>
    <s v="56"/>
    <s v="BRETAGNE"/>
    <s v="Vilaine et côtiers bretons"/>
    <x v="3"/>
    <s v="Golfe du Morbihan et ria d'Etel"/>
    <n v="3"/>
    <n v="3"/>
    <n v="3"/>
    <n v="3"/>
    <n v="3"/>
    <n v="3"/>
    <n v="3"/>
    <n v="1"/>
    <n v="3"/>
    <n v="1"/>
    <n v="0"/>
    <n v="8"/>
    <n v="1"/>
  </r>
  <r>
    <s v="FRGR1614"/>
    <s v="LE POUMEN ET SES AFFLUENTS DEPUIS LA SOURCE JUSQU'A L'ESTUAIRE"/>
    <s v="NATURELLE"/>
    <n v="1"/>
    <n v="14.048787643786"/>
    <s v="POUMEN"/>
    <s v="TP12-B"/>
    <s v="56"/>
    <s v="56"/>
    <s v="BRETAGNE"/>
    <s v="Vilaine et côtiers bretons"/>
    <x v="3"/>
    <s v="Golfe du Morbihan et ria d'Etel"/>
    <n v="3"/>
    <n v="3"/>
    <n v="3"/>
    <n v="2"/>
    <n v="3"/>
    <n v="3"/>
    <n v="3"/>
    <n v="3"/>
    <n v="3"/>
    <n v="0"/>
    <n v="1"/>
    <n v="8"/>
    <n v="2"/>
  </r>
  <r>
    <s v="FRGR1615"/>
    <s v="LE VINCIN ET SES AFFLUENTS DEPUIS LA SOURCE JUSQU'A L'ESTUAIRE"/>
    <s v="NATURELLE"/>
    <n v="1"/>
    <n v="28.736396711861961"/>
    <s v="VINCIN"/>
    <s v="TP12-A"/>
    <s v="56"/>
    <s v="56"/>
    <s v="BRETAGNE"/>
    <s v="Vilaine et côtiers bretons"/>
    <x v="3"/>
    <s v="Golfe du Morbihan et ria d'Etel"/>
    <n v="3"/>
    <n v="2"/>
    <n v="3"/>
    <n v="3"/>
    <n v="3"/>
    <n v="3"/>
    <n v="3"/>
    <n v="3"/>
    <n v="3"/>
    <n v="0"/>
    <n v="1"/>
    <n v="8"/>
    <n v="2"/>
  </r>
  <r>
    <s v="FRGR1616"/>
    <s v="LE CALAVRET ET SES AFFLUENTS DEPUIS LA SOURCE JUSQU'A L'ESTUAIRE"/>
    <s v="NATURELLE"/>
    <n v="1"/>
    <n v="24.227776463225219"/>
    <s v="CALAVRET"/>
    <s v="TP12-B"/>
    <s v="56"/>
    <s v="56"/>
    <s v="BRETAGNE"/>
    <s v="Vilaine et côtiers bretons"/>
    <x v="3"/>
    <s v="Golfe du Morbihan et ria d'Etel"/>
    <n v="3"/>
    <n v="3"/>
    <n v="3"/>
    <n v="3"/>
    <n v="3"/>
    <n v="3"/>
    <n v="3"/>
    <n v="3"/>
    <n v="3"/>
    <n v="0"/>
    <n v="0"/>
    <n v="9"/>
    <n v="3"/>
  </r>
  <r>
    <s v="FRGR1617"/>
    <s v="LE BILAIR ET SES AFFLUENTS DEPUIS LA SOURCE JUSQU'A L'ESTUAIRE"/>
    <s v="NATURELLE"/>
    <n v="1"/>
    <n v="43.57177347369565"/>
    <s v="BILAIR"/>
    <s v="TP12-A"/>
    <s v="56"/>
    <s v="56"/>
    <s v="BRETAGNE"/>
    <s v="Vilaine et côtiers bretons"/>
    <x v="3"/>
    <s v="Golfe du Morbihan et ria d'Etel"/>
    <n v="3"/>
    <n v="2"/>
    <n v="3"/>
    <n v="3"/>
    <n v="3"/>
    <n v="3"/>
    <n v="3"/>
    <n v="3"/>
    <n v="3"/>
    <n v="0"/>
    <n v="1"/>
    <n v="8"/>
    <n v="2"/>
  </r>
  <r>
    <s v="FRGR1618"/>
    <s v="LE MOULIN DE COCHELIN ET SES AFFLUENTS DEPUIS LA SOURCE JUSQU'A L'ESTUAIRE"/>
    <s v="NATURELLE"/>
    <n v="1"/>
    <n v="20.781020601405359"/>
    <s v="MOULIN DE COCHELIN"/>
    <s v="TP12-B"/>
    <s v="56"/>
    <s v="56"/>
    <s v="BRETAGNE"/>
    <s v="Vilaine et côtiers bretons"/>
    <x v="3"/>
    <s v="Golfe du Morbihan et ria d'Etel"/>
    <n v="3"/>
    <n v="3"/>
    <n v="1"/>
    <n v="2"/>
    <n v="2"/>
    <n v="3"/>
    <n v="3"/>
    <n v="3"/>
    <n v="3"/>
    <n v="1"/>
    <n v="2"/>
    <n v="6"/>
    <n v="1"/>
  </r>
  <r>
    <s v="FRGR1619"/>
    <s v="LE LEZEVRY ET SES AFFLUENTS DEPUIS LA SOURCE JUSQU'A L'ESTUAIRE"/>
    <s v="NATURELLE"/>
    <n v="1"/>
    <n v="17.520948634576381"/>
    <s v="LEZEVRY"/>
    <s v="TP12-B"/>
    <s v="56"/>
    <s v="56"/>
    <s v="BRETAGNE"/>
    <s v="Vilaine et côtiers bretons"/>
    <x v="3"/>
    <s v="Golfe du Morbihan et ria d'Etel"/>
    <n v="3"/>
    <n v="3"/>
    <n v="3"/>
    <n v="3"/>
    <n v="3"/>
    <n v="3"/>
    <n v="3"/>
    <n v="2"/>
    <n v="3"/>
    <n v="0"/>
    <n v="1"/>
    <n v="8"/>
    <n v="2"/>
  </r>
  <r>
    <s v="FRGR1620"/>
    <s v="LE SAL ET SES AFFLUENTS DEPUIS LA SOURCE JUSQU'A L'ESTUAIRE"/>
    <s v="NATURELLE"/>
    <n v="1"/>
    <n v="88.48217147971981"/>
    <s v="SAL"/>
    <s v="TP12-A"/>
    <s v="56"/>
    <s v="56"/>
    <s v="BRETAGNE"/>
    <s v="Vilaine et côtiers bretons"/>
    <x v="3"/>
    <s v="Golfe du Morbihan et ria d'Etel"/>
    <n v="3"/>
    <n v="3"/>
    <n v="3"/>
    <n v="3"/>
    <n v="3"/>
    <n v="3"/>
    <n v="3"/>
    <n v="3"/>
    <n v="3"/>
    <n v="0"/>
    <n v="0"/>
    <n v="9"/>
    <n v="3"/>
  </r>
  <r>
    <s v="FRGR1621"/>
    <s v="LE HAUTE FAYE ET SES AFFLUENTS DEPUIS LA SOURCE JUSQU'A LA CONFLUENCE AVEC LE TAURION"/>
    <s v="NATURELLE"/>
    <n v="1"/>
    <n v="20.8857305853548"/>
    <s v="HAUTE FAYE"/>
    <s v="TP21"/>
    <s v="23"/>
    <s v="23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622"/>
    <s v="LE TER ET SES AFFLUENTS DEPUIS LA SOURCE JUSQU'A L'ESTUAIRE"/>
    <s v="NATURELLE"/>
    <n v="1"/>
    <n v="19.252793564409039"/>
    <s v="TER"/>
    <s v="TP12-B"/>
    <s v="56"/>
    <s v="56"/>
    <s v="BRETAGNE"/>
    <s v="Vilaine et côtiers bretons"/>
    <x v="3"/>
    <s v="Scorff"/>
    <n v="3"/>
    <n v="3"/>
    <n v="3"/>
    <n v="3"/>
    <n v="3"/>
    <n v="3"/>
    <n v="3"/>
    <n v="3"/>
    <n v="3"/>
    <n v="0"/>
    <n v="0"/>
    <n v="9"/>
    <n v="3"/>
  </r>
  <r>
    <s v="FRGR1623"/>
    <s v="LE MOULIN DU PALAIS ET SES AFFLUENTS DEPUIS LA SOURCE JUSQU'A L'ESTUAIRE"/>
    <s v="NATURELLE"/>
    <n v="1"/>
    <n v="24.64232151169908"/>
    <s v="MOULIN DU PALAIS"/>
    <s v="TP12-B"/>
    <s v="56"/>
    <s v="56"/>
    <s v="BRETAGNE"/>
    <s v="Vilaine et côtiers bretons"/>
    <x v="3"/>
    <s v="Golfe du Morbihan et ria d'Etel"/>
    <n v="3"/>
    <n v="3"/>
    <n v="3"/>
    <n v="3"/>
    <n v="3"/>
    <n v="3"/>
    <n v="3"/>
    <n v="3"/>
    <n v="3"/>
    <n v="0"/>
    <n v="0"/>
    <n v="9"/>
    <n v="3"/>
  </r>
  <r>
    <s v="FRGR1624"/>
    <s v="LE MOULIN SAINT-GEORGES ET SES AFFLUENTS DEPUIS LA SOURCE JUSQU'A L'ESTUAIRE"/>
    <s v="NATURELLE"/>
    <n v="1"/>
    <n v="24.37280790382205"/>
    <s v="MOULIN SAINT-GEORGES"/>
    <s v="TP12-B"/>
    <s v="56"/>
    <s v="56"/>
    <s v="BRETAGNE"/>
    <s v="Vilaine et côtiers bretons"/>
    <x v="3"/>
    <s v="Golfe du Morbihan et ria d'Etel"/>
    <n v="3"/>
    <n v="3"/>
    <n v="1"/>
    <n v="3"/>
    <n v="3"/>
    <n v="3"/>
    <n v="3"/>
    <n v="3"/>
    <n v="3"/>
    <n v="1"/>
    <n v="0"/>
    <n v="8"/>
    <n v="1"/>
  </r>
  <r>
    <s v="FRGR1625"/>
    <s v="LE PLESSIS ET SES AFFLUENTS DEPUIS LA SOURCE JUSQU'A L'ESTUAIRE"/>
    <s v="NATURELLE"/>
    <n v="1"/>
    <n v="18.420304708317119"/>
    <s v="PLESSIS"/>
    <s v="TP12-B"/>
    <s v="56"/>
    <s v="56"/>
    <s v="BRETAGNE"/>
    <s v="Vilaine et côtiers bretons"/>
    <x v="3"/>
    <s v="Blavet"/>
    <n v="3"/>
    <n v="3"/>
    <n v="3"/>
    <n v="3"/>
    <n v="3"/>
    <n v="3"/>
    <n v="3"/>
    <n v="2"/>
    <n v="3"/>
    <n v="0"/>
    <n v="1"/>
    <n v="8"/>
    <n v="2"/>
  </r>
  <r>
    <s v="FRGR1626"/>
    <s v="LE PONT DU ROC'H ET SES AFFLUENTS DEPUIS LA SOURCE JUSQU'A L'ESTUAIRE"/>
    <s v="NATURELLE"/>
    <n v="1"/>
    <n v="53.962621077017651"/>
    <s v="PONT DU ROC H"/>
    <s v="TP12-B"/>
    <s v="56"/>
    <s v="56"/>
    <s v="BRETAGNE"/>
    <s v="Vilaine et côtiers bretons"/>
    <x v="3"/>
    <s v="Golfe du Morbihan et ria d'Etel"/>
    <n v="3"/>
    <n v="3"/>
    <n v="3"/>
    <n v="3"/>
    <n v="3"/>
    <n v="3"/>
    <n v="3"/>
    <n v="3"/>
    <n v="3"/>
    <n v="0"/>
    <n v="0"/>
    <n v="9"/>
    <n v="3"/>
  </r>
  <r>
    <s v="FRGR1627"/>
    <s v="LE FROUT ET SES AFFLUENTS DEPUIS LA SOURCE JUSQU'A L'ESTUAIRE"/>
    <s v="NATURELLE"/>
    <n v="1"/>
    <n v="18.713440855494429"/>
    <s v="FROUT"/>
    <s v="TP12-B"/>
    <s v="29"/>
    <s v="29"/>
    <s v="BRETAGNE"/>
    <s v="Vilaine et côtiers bretons"/>
    <x v="3"/>
    <s v="Ellé, Isole et Laïta"/>
    <n v="3"/>
    <n v="3"/>
    <n v="3"/>
    <n v="3"/>
    <n v="3"/>
    <n v="3"/>
    <n v="3"/>
    <n v="3"/>
    <n v="3"/>
    <n v="0"/>
    <n v="0"/>
    <n v="9"/>
    <n v="3"/>
  </r>
  <r>
    <s v="FRGR1628"/>
    <s v="LE SCAFF ET SES AFFLUENTS DEPUIS LA SOURCE JUSQU'A L'ESTUAIRE"/>
    <s v="NATURELLE"/>
    <n v="1"/>
    <n v="54.211058627234493"/>
    <s v="SCAFF"/>
    <s v="TP12-B"/>
    <s v="56"/>
    <s v="29 ; 56"/>
    <s v="BRETAGNE"/>
    <s v="Vilaine et côtiers bretons"/>
    <x v="3"/>
    <s v="Scorff"/>
    <n v="3"/>
    <n v="3"/>
    <n v="1"/>
    <n v="3"/>
    <n v="3"/>
    <n v="3"/>
    <n v="3"/>
    <n v="3"/>
    <n v="3"/>
    <n v="1"/>
    <n v="0"/>
    <n v="8"/>
    <n v="1"/>
  </r>
  <r>
    <s v="FRGR1629"/>
    <s v="LE BELON ET SES AFFLUENTS DEPUIS LA SOURCE JUSQU'A L'ESTUAIRE"/>
    <s v="NATURELLE"/>
    <n v="1"/>
    <n v="53.389698927972717"/>
    <s v="BELON"/>
    <s v="TP12-B"/>
    <s v="29"/>
    <s v="29"/>
    <s v="BRETAGNE"/>
    <s v="Vilaine et côtiers bretons"/>
    <x v="3"/>
    <s v="Sud Cornouaille"/>
    <n v="3"/>
    <n v="3"/>
    <n v="3"/>
    <n v="3"/>
    <n v="3"/>
    <n v="3"/>
    <n v="3"/>
    <n v="3"/>
    <n v="3"/>
    <n v="0"/>
    <n v="0"/>
    <n v="9"/>
    <n v="3"/>
  </r>
  <r>
    <s v="FRGR1630"/>
    <s v="LE DOURDU ET SES AFFLUENTS DEPUIS LA SOURCE JUSQU'A L'ESTUAIRE"/>
    <s v="NATURELLE"/>
    <n v="1"/>
    <n v="17.804314553327171"/>
    <s v="DOURDU"/>
    <s v="TP12-B"/>
    <s v="29"/>
    <s v="29"/>
    <s v="BRETAGNE"/>
    <s v="Vilaine et côtiers bretons"/>
    <x v="3"/>
    <s v="Sud Cornouaille"/>
    <n v="3"/>
    <n v="3"/>
    <n v="3"/>
    <n v="3"/>
    <n v="3"/>
    <n v="3"/>
    <n v="3"/>
    <n v="3"/>
    <n v="3"/>
    <n v="0"/>
    <n v="0"/>
    <n v="9"/>
    <n v="3"/>
  </r>
  <r>
    <s v="FRGR1631"/>
    <s v="LE TREMEOC ET SES AFFLUENTS DEPUIS LA SOURCE JUSQU'A L'ESTUAIRE"/>
    <s v="NATURELLE"/>
    <n v="1"/>
    <n v="15.68048479768648"/>
    <s v="TREMEOC"/>
    <s v="TP12-B"/>
    <s v="29"/>
    <s v="29"/>
    <s v="BRETAGNE"/>
    <s v="Vilaine et côtiers bretons"/>
    <x v="3"/>
    <s v="Ouest Cornouaille"/>
    <n v="3"/>
    <n v="3"/>
    <n v="3"/>
    <n v="3"/>
    <n v="3"/>
    <n v="3"/>
    <n v="3"/>
    <n v="3"/>
    <n v="3"/>
    <n v="0"/>
    <n v="0"/>
    <n v="9"/>
    <n v="3"/>
  </r>
  <r>
    <s v="FRGR1632"/>
    <s v="LE PIC ET SES AFFLUENTS DEPUIS LA SOURCE JUSQU'A LA CONFLUENCE AVEC LA MAULDE"/>
    <s v="NATURELLE"/>
    <n v="1"/>
    <n v="48.921650649553577"/>
    <s v="PIC"/>
    <s v="TP21"/>
    <s v="23"/>
    <s v="23"/>
    <s v="NOUVELLE-AQUITAINE"/>
    <s v="Vienne et Creuse"/>
    <x v="4"/>
    <s v="Vienne"/>
    <n v="3"/>
    <n v="3"/>
    <n v="1"/>
    <n v="3"/>
    <n v="2"/>
    <n v="3"/>
    <n v="3"/>
    <n v="3"/>
    <n v="3"/>
    <n v="1"/>
    <n v="1"/>
    <n v="7"/>
    <n v="1"/>
  </r>
  <r>
    <s v="FRGR1634"/>
    <s v="LE LENDU ET SES AFFLUENTS DEPUIS LA SOURCE JUSQU'A L'ESTUAIRE"/>
    <s v="NATURELLE"/>
    <n v="1"/>
    <n v="16.22715396511974"/>
    <s v="LENDU"/>
    <s v="TP12-B"/>
    <s v="29"/>
    <s v="29"/>
    <s v="BRETAGNE"/>
    <s v="Vilaine et côtiers bretons"/>
    <x v="3"/>
    <s v="Odet"/>
    <n v="3"/>
    <n v="3"/>
    <n v="3"/>
    <n v="3"/>
    <n v="2"/>
    <n v="3"/>
    <n v="3"/>
    <n v="3"/>
    <n v="3"/>
    <n v="0"/>
    <n v="1"/>
    <n v="8"/>
    <n v="2"/>
  </r>
  <r>
    <s v="FRGR1635"/>
    <s v="LE CORROAC'H ET SES AFFLUENTS DEPUIS LA SOURCE JUSQU'A L'ESTUAIRE"/>
    <s v="NATURELLE"/>
    <n v="1"/>
    <n v="39.587404071731129"/>
    <s v="CORROAC H"/>
    <s v="TP12-B"/>
    <s v="29"/>
    <s v="29"/>
    <s v="BRETAGNE"/>
    <s v="Vilaine et côtiers bretons"/>
    <x v="3"/>
    <s v="Odet"/>
    <n v="3"/>
    <n v="3"/>
    <n v="3"/>
    <n v="3"/>
    <n v="3"/>
    <n v="3"/>
    <n v="3"/>
    <n v="3"/>
    <n v="3"/>
    <n v="0"/>
    <n v="0"/>
    <n v="9"/>
    <n v="3"/>
  </r>
  <r>
    <s v="FRGR1636"/>
    <s v="LE KERINER ET SES AFFLUENTS DEPUIS LA SOURCE JUSQU'A L'ESTUAIRE"/>
    <s v="NATURELLE"/>
    <n v="1"/>
    <n v="12.14877063735233"/>
    <s v="KERINER"/>
    <s v="TP12-B"/>
    <s v="29"/>
    <s v="29"/>
    <s v="BRETAGNE"/>
    <s v="Vilaine et côtiers bretons"/>
    <x v="3"/>
    <s v="Odet"/>
    <n v="3"/>
    <n v="3"/>
    <n v="3"/>
    <n v="3"/>
    <n v="3"/>
    <n v="3"/>
    <n v="3"/>
    <n v="3"/>
    <n v="3"/>
    <n v="0"/>
    <n v="0"/>
    <n v="9"/>
    <n v="3"/>
  </r>
  <r>
    <s v="FRGR1637"/>
    <s v="LE GARVAN ET SES AFFLUENTS DEPUIS LA SOURCE JUSQU'A L'ESTUAIRE"/>
    <s v="NATURELLE"/>
    <n v="1"/>
    <n v="27.73089143295698"/>
    <s v="GARVAN"/>
    <s v="TP12-B"/>
    <s v="29"/>
    <s v="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1638"/>
    <s v="LE FAOU ET SES AFFLUENTS DEPUIS LA SOURCE JUSQU'A L'ESTUAIRE"/>
    <s v="NATURELLE"/>
    <n v="1"/>
    <n v="41.478708259957173"/>
    <s v="FAOU"/>
    <s v="TP12-B"/>
    <s v="29"/>
    <s v="29"/>
    <s v="BRETAGNE"/>
    <s v="Vilaine et côtiers bretons"/>
    <x v="3"/>
    <s v="Aulne"/>
    <n v="3"/>
    <n v="3"/>
    <n v="3"/>
    <n v="3"/>
    <n v="3"/>
    <n v="3"/>
    <n v="3"/>
    <n v="3"/>
    <n v="3"/>
    <n v="0"/>
    <n v="0"/>
    <n v="9"/>
    <n v="3"/>
  </r>
  <r>
    <s v="FRGR1639"/>
    <s v="L'ETANG DE LA CHESNAYE ET SES AFFLUENTS DEPUIS LA SOURCE JUSQU'A L'ESTUAIRE"/>
    <s v="NATURELLE"/>
    <n v="1"/>
    <n v="38.602825768664189"/>
    <s v="ETANG DE LA CHESNAYE"/>
    <s v="TP12-B"/>
    <s v="22"/>
    <s v="22 ; 35"/>
    <s v="BRETAGNE"/>
    <s v="Vilaine et côtiers bretons"/>
    <x v="3"/>
    <s v="Rance, Frémur et Baie de Beaussais"/>
    <n v="3"/>
    <n v="3"/>
    <n v="3"/>
    <n v="3"/>
    <n v="3"/>
    <n v="3"/>
    <n v="3"/>
    <n v="3"/>
    <n v="3"/>
    <n v="0"/>
    <n v="0"/>
    <n v="9"/>
    <n v="3"/>
  </r>
  <r>
    <s v="FRGR1640"/>
    <s v="LE KERHUON ET SES AFFLUENTS DEPUIS LA SOURCE JUSQU'A L'ESTUAIRE"/>
    <s v="NATURELLE"/>
    <n v="1"/>
    <n v="25.909082134224189"/>
    <s v="KERHUON"/>
    <s v="TP12-B"/>
    <s v="29"/>
    <s v="29"/>
    <s v="BRETAGNE"/>
    <s v="Vilaine et côtiers bretons"/>
    <x v="3"/>
    <s v="Elorn"/>
    <n v="3"/>
    <n v="3"/>
    <n v="3"/>
    <n v="2"/>
    <n v="2"/>
    <n v="2"/>
    <n v="3"/>
    <n v="3"/>
    <n v="3"/>
    <n v="0"/>
    <n v="3"/>
    <n v="6"/>
    <n v="2"/>
  </r>
  <r>
    <s v="FRGR1641"/>
    <s v="LA REVOUTE ET SES AFFLUENTS DEPUIS LA SOURCE JUSQU'A LA RETENUE DE VILLEREST"/>
    <s v="NATURELLE"/>
    <n v="1"/>
    <n v="17.337706929885819"/>
    <s v="REVOUTE"/>
    <s v="TP3"/>
    <s v="42"/>
    <s v="42"/>
    <s v="AUVERGNE-RHONE-ALPES"/>
    <s v="Allier-Loire amont"/>
    <x v="0"/>
    <s v="Loire en Rhône-Alpes"/>
    <n v="3"/>
    <n v="3"/>
    <n v="1"/>
    <n v="3"/>
    <n v="3"/>
    <n v="3"/>
    <n v="3"/>
    <n v="3"/>
    <n v="3"/>
    <n v="1"/>
    <n v="0"/>
    <n v="8"/>
    <n v="1"/>
  </r>
  <r>
    <s v="FRGR1642"/>
    <s v="L'EGOUTIER ET SES AFFLUENTS DEPUIS LA SOURCE JUSQU'A LA CONFLUENCE AVEC LE CENS"/>
    <s v="NATURELLE"/>
    <n v="1"/>
    <n v="19.79630877647223"/>
    <s v="EGOUTIER"/>
    <s v="TP9"/>
    <s v="45"/>
    <s v="45"/>
    <s v="CENTRE-VAL DE LOIRE"/>
    <s v="Loire moyenne"/>
    <x v="1"/>
    <s v="Nappe de Beauce"/>
    <n v="3"/>
    <n v="3"/>
    <n v="3"/>
    <n v="3"/>
    <n v="3"/>
    <n v="3"/>
    <n v="3"/>
    <n v="3"/>
    <n v="3"/>
    <n v="0"/>
    <n v="0"/>
    <n v="9"/>
    <n v="3"/>
  </r>
  <r>
    <s v="FRGR1643"/>
    <s v="L'ETANG DE LA MENARDIERE ET SES AFFLUENTS DEPUIS LA SOURCE JUSQU'AU CANAL D'ILLE ET RANCE"/>
    <s v="NATURELLE"/>
    <n v="1"/>
    <n v="9.9583621236929449"/>
    <s v="ETANG DE LA MENARDIERE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644"/>
    <s v="LE QUINCAMPOIX ET SES AFFLUENTS DEPUIS LA SOURCE JUSQU'A LA CONFLUENCE AVEC LE CANAL D'ILLE ET RANCE"/>
    <s v="NATURELLE"/>
    <n v="1"/>
    <n v="23.32042336799848"/>
    <s v="QUINCAMPOIX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1645"/>
    <s v="LE FREMEUR ET SES AFFLUENTS DEPUIS LA SOURCE JUSQU'A LA CONFLUENCE AVEC LA RANCE"/>
    <s v="NATURELLE"/>
    <n v="1"/>
    <n v="76.738940177330008"/>
    <s v="FREMEUR"/>
    <s v="TP12-B"/>
    <s v="22"/>
    <s v="22"/>
    <s v="BRETAGNE"/>
    <s v="Vilaine et côtiers bretons"/>
    <x v="3"/>
    <s v="Rance, Frémur et Baie de Beaussais"/>
    <n v="3"/>
    <n v="3"/>
    <n v="3"/>
    <n v="3"/>
    <n v="3"/>
    <n v="3"/>
    <n v="3"/>
    <n v="3"/>
    <n v="3"/>
    <n v="0"/>
    <n v="0"/>
    <n v="9"/>
    <n v="3"/>
  </r>
  <r>
    <s v="FRGR1646"/>
    <s v="LE RUISSEAU DE MONT ET SES AFFLUENTS DEPUIS LA SOURCE JUSQU'A LA CONFLUENCE AVEC LA LOIRE"/>
    <s v="NATURELLE"/>
    <n v="1"/>
    <n v="17.324218818398819"/>
    <s v="MONT"/>
    <s v="TP17"/>
    <s v="03"/>
    <s v="03"/>
    <s v="AUVERGNE-RHONE-ALPES"/>
    <s v="Allier-Loire amont"/>
    <x v="0"/>
    <s v="Hors_Sage"/>
    <n v="3"/>
    <n v="3"/>
    <n v="1"/>
    <n v="2"/>
    <n v="3"/>
    <n v="3"/>
    <n v="3"/>
    <n v="2"/>
    <n v="3"/>
    <n v="1"/>
    <n v="2"/>
    <n v="6"/>
    <n v="1"/>
  </r>
  <r>
    <s v="FRGR1647"/>
    <s v="LA CHOISILLE ET SES AFFLUENTS DEPUIS LA SOURCE JUSQU'A CERELLES"/>
    <s v="NATURELLE"/>
    <n v="1"/>
    <n v="46.53612145151515"/>
    <s v="CHOISILLE"/>
    <s v="TP9"/>
    <s v="37"/>
    <s v="37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1648"/>
    <s v="LE RUISSEAU DE PLOVAN ET SES AFFLUENTS DEPUIS LA SOURCE JUSQU'A LA MER"/>
    <s v="NATURELLE"/>
    <n v="1"/>
    <n v="19.134885256103821"/>
    <s v="PLOVAN"/>
    <s v="TP12-B"/>
    <s v="29"/>
    <s v="29"/>
    <s v="BRETAGNE"/>
    <s v="Vilaine et côtiers bretons"/>
    <x v="3"/>
    <s v="Ouest Cornouaille"/>
    <n v="3"/>
    <n v="2"/>
    <n v="3"/>
    <n v="2"/>
    <n v="3"/>
    <n v="3"/>
    <n v="3"/>
    <n v="3"/>
    <n v="3"/>
    <n v="0"/>
    <n v="2"/>
    <n v="7"/>
    <n v="2"/>
  </r>
  <r>
    <s v="FRGR1649"/>
    <s v="LE FLOUBALAY ET SES AFFLUENTS DEPUIS LA SOURCE JUSQU'A LA MER"/>
    <s v="NATURELLE"/>
    <n v="1"/>
    <n v="18.859667894262"/>
    <s v="FLOUBALAY"/>
    <s v="TP12-B"/>
    <s v="22"/>
    <s v="22"/>
    <s v="BRETAGNE"/>
    <s v="Vilaine et côtiers bretons"/>
    <x v="3"/>
    <s v="Rance, Frémur et Baie de Beaussais"/>
    <n v="3"/>
    <n v="3"/>
    <n v="3"/>
    <n v="3"/>
    <n v="3"/>
    <n v="3"/>
    <n v="3"/>
    <n v="3"/>
    <n v="3"/>
    <n v="0"/>
    <n v="0"/>
    <n v="9"/>
    <n v="3"/>
  </r>
  <r>
    <s v="FRGR1650"/>
    <s v="LE TARD ET SES AFFLUENTS DEPUIS LA SOURCE JUSQU'A LA CONFLUENCE AVEC LA VIENNE"/>
    <s v="NATURELLE"/>
    <n v="1"/>
    <n v="79.555543214435858"/>
    <s v="TARD"/>
    <s v="TP21"/>
    <s v="87"/>
    <s v="23 ; 87"/>
    <s v="NOUVELLE-AQUITAINE"/>
    <s v="Vienne et Creuse"/>
    <x v="4"/>
    <s v="Vienne"/>
    <n v="3"/>
    <n v="2"/>
    <n v="3"/>
    <n v="3"/>
    <n v="3"/>
    <n v="3"/>
    <n v="3"/>
    <n v="3"/>
    <n v="3"/>
    <n v="0"/>
    <n v="1"/>
    <n v="8"/>
    <n v="2"/>
  </r>
  <r>
    <s v="FRGR1651"/>
    <s v="LE DORSON ET SES AFFLUENTS DEPUIS LA SOURCE JUSQU'A LA CONFLUENCE AVEC LA DORE"/>
    <s v="NATURELLE"/>
    <n v="1"/>
    <n v="27.38792437483783"/>
    <s v="DORSON"/>
    <s v="TP17/3-21"/>
    <s v="63"/>
    <s v="63"/>
    <s v="AUVERGNE-RHONE-ALPES"/>
    <s v="Allier-Loire amont"/>
    <x v="0"/>
    <s v="Dore"/>
    <n v="3"/>
    <n v="2"/>
    <n v="3"/>
    <n v="2"/>
    <n v="3"/>
    <n v="3"/>
    <n v="3"/>
    <n v="1"/>
    <n v="3"/>
    <n v="1"/>
    <n v="2"/>
    <n v="6"/>
    <n v="1"/>
  </r>
  <r>
    <s v="FRGR1652"/>
    <s v="LE MAZIERE ET SES AFFLUENTS DEPUIS LA SOURCE JUSQU'A LA CONFLUENCE AVEC LA SIOULE"/>
    <s v="NATURELLE"/>
    <n v="1"/>
    <n v="28.003896308211932"/>
    <s v="MAZIERE"/>
    <s v="TP21"/>
    <s v="63"/>
    <s v="6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1653"/>
    <s v="LA GOUTTE DES QUATRE CURES ET SES AFFLUENTS DEPUIS LA SOURCE JUSQU'A LA RETENUE DE VILLEREST"/>
    <s v="NATURELLE"/>
    <n v="1"/>
    <n v="19.2797391335606"/>
    <s v="GOUTTE DES QUATRE CURES"/>
    <s v="TP3"/>
    <s v="42"/>
    <s v="42"/>
    <s v="AUVERGNE-RHONE-ALPES"/>
    <s v="Allier-Loire amont"/>
    <x v="0"/>
    <s v="Loire en Rhône-Alpes"/>
    <n v="3"/>
    <n v="3"/>
    <n v="3"/>
    <n v="3"/>
    <n v="2"/>
    <n v="3"/>
    <n v="3"/>
    <n v="3"/>
    <n v="3"/>
    <n v="0"/>
    <n v="1"/>
    <n v="8"/>
    <n v="2"/>
  </r>
  <r>
    <s v="FRGR1654"/>
    <s v="LA BEAUZE ET SES AFFLUENTS DEPUIS LA SOURCE JUSQU'A LA CONFLUENCE AVEC LA CREUSE"/>
    <s v="NATURELLE"/>
    <n v="1"/>
    <n v="55.630142758920869"/>
    <s v="BEAUZE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655"/>
    <s v="LE MONTEIL-AU-VICOMTE ET SES AFFLUENTS DEPUIS LA SOURCE JUSQU'A LA CONFLUENCE AVEC LE TAURION"/>
    <s v="NATURELLE"/>
    <n v="1"/>
    <n v="15.885598832599699"/>
    <s v="MONTEUIL-AU-VICOMTE"/>
    <s v="TP21"/>
    <s v="23"/>
    <s v="23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1656"/>
    <s v="L'AMBENE ET SES AFFLUENTS DEPUIS LA SOURCE JUSQU'A LA CONFLUENCE AVEC LE BEDAT"/>
    <s v="NATURELLE"/>
    <n v="1"/>
    <n v="100.66127085491119"/>
    <s v="AMBENE"/>
    <s v="TP17/3-21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657"/>
    <s v="LA BOBILANCE ET SES AFFLUENTS DEPUIS LA SOURCE JUSQU'AU COMPLEXE DE SAINT-MARC"/>
    <s v="NATURELLE"/>
    <n v="1"/>
    <n v="16.906327700930429"/>
    <s v="BOBILANCE"/>
    <s v="TP21"/>
    <s v="87"/>
    <s v="23 ; 87"/>
    <s v="NOUVELLE-AQUITAINE"/>
    <s v="Vienne et Creuse"/>
    <x v="4"/>
    <s v="Vienne"/>
    <n v="3"/>
    <n v="2"/>
    <n v="3"/>
    <n v="3"/>
    <n v="3"/>
    <n v="3"/>
    <n v="3"/>
    <n v="3"/>
    <n v="3"/>
    <n v="0"/>
    <n v="1"/>
    <n v="8"/>
    <n v="2"/>
  </r>
  <r>
    <s v="FRGR1658"/>
    <s v="LE BERTAIL ET SES AFFLUENTS DEPUIS LA SOURCE JUSQU'A LA CONFLUENCE AVEC L'ALLIER"/>
    <s v="NATURELLE"/>
    <n v="1"/>
    <n v="12.39439056877718"/>
    <s v="BERTAIL"/>
    <s v="TP3"/>
    <s v="48"/>
    <s v="48"/>
    <s v="OCCITANIE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659"/>
    <s v="LE MALAVAL ET SES AFFLUENTS DEPUIS LA SOURCE JUSQU'A LA CONFLUENCE AVEC L'ALLIER"/>
    <s v="NATURELLE"/>
    <n v="1"/>
    <n v="29.657207646069839"/>
    <s v="MALAVAL"/>
    <s v="TP3"/>
    <s v="43"/>
    <s v="43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660"/>
    <s v="LE COLI ET SES AFFLUENTS DEPUIS LA SOURCE JUSQU'A LA RETENUE DE FADES-BESSERVES"/>
    <s v="NATURELLE"/>
    <n v="1"/>
    <n v="32.84383377115639"/>
    <s v="COLI"/>
    <s v="TP21"/>
    <s v="63"/>
    <s v="63"/>
    <s v="AUVERGNE-RHONE-ALPES"/>
    <s v="Allier-Loire amont"/>
    <x v="0"/>
    <s v="Sioule"/>
    <n v="3"/>
    <n v="3"/>
    <n v="3"/>
    <n v="3"/>
    <n v="2"/>
    <n v="3"/>
    <n v="3"/>
    <n v="3"/>
    <n v="3"/>
    <n v="0"/>
    <n v="1"/>
    <n v="8"/>
    <n v="2"/>
  </r>
  <r>
    <s v="FRGR1661"/>
    <s v="LE VIDAILLAT ET SES AFFLUENTS DEPUIS LA SOURCE JUSQU'A LA CONFLUENCE AVEC LE TAURION"/>
    <s v="NATURELLE"/>
    <n v="1"/>
    <n v="17.075910438175072"/>
    <s v="VIDAILLAT"/>
    <s v="TP21"/>
    <s v="23"/>
    <s v="23"/>
    <s v="NOUVELLE-AQUITAINE"/>
    <s v="Vienne et Creuse"/>
    <x v="4"/>
    <s v="Vienne"/>
    <n v="3"/>
    <n v="2"/>
    <n v="3"/>
    <n v="3"/>
    <n v="3"/>
    <n v="3"/>
    <n v="3"/>
    <n v="3"/>
    <n v="3"/>
    <n v="0"/>
    <n v="1"/>
    <n v="8"/>
    <n v="2"/>
  </r>
  <r>
    <s v="FRGR1662"/>
    <s v="LA GOUTTE MOUTOUSE ET SES AFFLUENTS DEPUIS LA SOURCE JUSQU'A LA RETENUE DE VILLEREST"/>
    <s v="NATURELLE"/>
    <n v="1"/>
    <n v="11.94107313435735"/>
    <s v="GOUTTE MOUTOUSE"/>
    <s v="TP3"/>
    <s v="42"/>
    <s v="42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1663"/>
    <s v="LE COUSSAC ET SES AFFLUENTS DEPUIS LA SOURCE JUSQU'AU COMPLEXE DE SAINT-MARC"/>
    <s v="NATURELLE"/>
    <n v="1"/>
    <n v="16.80086488180115"/>
    <s v="COUSSAC"/>
    <s v="TP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664"/>
    <s v="LA VIOUZE ET SES AFFLUENTS DEPUIS LA SOURCE JUSQU'A LA CONFLUENCE AVEC LA SIOULE"/>
    <s v="NATURELLE"/>
    <n v="1"/>
    <n v="20.857599708296949"/>
    <s v="VIOUZE"/>
    <s v="TP21"/>
    <s v="63"/>
    <s v="63"/>
    <s v="AUVERGNE-RHONE-ALPES"/>
    <s v="Allier-Loire amont"/>
    <x v="0"/>
    <s v="Sioule"/>
    <n v="3"/>
    <n v="3"/>
    <n v="3"/>
    <n v="3"/>
    <n v="3"/>
    <n v="3"/>
    <n v="3"/>
    <n v="1"/>
    <n v="3"/>
    <n v="1"/>
    <n v="0"/>
    <n v="8"/>
    <n v="1"/>
  </r>
  <r>
    <s v="FRGR1665"/>
    <s v="LA CREDOGNE ET SES AFFLUENTS DEPUIS LA SOURCE JUSQU'A LA CONFLUENCE AVEC LA DORE"/>
    <s v="NATURELLE"/>
    <n v="1"/>
    <n v="82.078641546203755"/>
    <s v="CREDOGNE"/>
    <s v="TP3"/>
    <s v="63"/>
    <s v="63"/>
    <s v="AUVERGNE-RHONE-ALPES"/>
    <s v="Allier-Loire amont"/>
    <x v="0"/>
    <s v="Dore"/>
    <n v="3"/>
    <n v="3"/>
    <n v="3"/>
    <n v="3"/>
    <n v="2"/>
    <n v="3"/>
    <n v="3"/>
    <n v="3"/>
    <n v="3"/>
    <n v="0"/>
    <n v="1"/>
    <n v="8"/>
    <n v="2"/>
  </r>
  <r>
    <s v="FRGR1666"/>
    <s v="LA MOURNE ET SES AFFLUENTS DEPUIS LA SOURCE JUSQU'A LA CONFLUENCE AVEC LE TAURION"/>
    <s v="NATURELLE"/>
    <n v="1"/>
    <n v="59.635175847606327"/>
    <s v="MOURNE"/>
    <s v="TP21"/>
    <s v="23"/>
    <s v="23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1667"/>
    <s v="LE TRANLOUP ET SES AFFLUENTS DEPUIS LA SOURCE JUSQU'A LA CONFLUENCE AVEC LA CREUSE"/>
    <s v="NATURELLE"/>
    <n v="1"/>
    <n v="20.390580703045721"/>
    <s v="TRANLOUP"/>
    <s v="TP21"/>
    <s v="23"/>
    <s v="23"/>
    <s v="NOUVELLE-AQUITAINE"/>
    <s v="Vienne et Creuse"/>
    <x v="4"/>
    <s v="Creuse"/>
    <n v="3"/>
    <n v="3"/>
    <n v="3"/>
    <n v="2"/>
    <n v="2"/>
    <n v="3"/>
    <n v="3"/>
    <n v="3"/>
    <n v="3"/>
    <n v="0"/>
    <n v="2"/>
    <n v="7"/>
    <n v="2"/>
  </r>
  <r>
    <s v="FRGR1668"/>
    <s v="LE VOUTOUERY ET SES AFFLUENTS DEPUIS LA SOURCE JUSQU'A LA CONFLUENCE AVEC LA CREUSE"/>
    <s v="NATURELLE"/>
    <n v="1"/>
    <n v="31.176056451871741"/>
    <s v="VOUTOUERY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669"/>
    <s v="LE GOURLONG ET SES AFFLUENTS DEPUIS LA SOURCE JUSQU'A LA RETENUE DE POUTES"/>
    <s v="NATURELLE"/>
    <n v="1"/>
    <n v="11.845411503892841"/>
    <s v="GOURLONG"/>
    <s v="TP3"/>
    <s v="43"/>
    <s v="43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670"/>
    <s v="LE CHAMBERAUD ET SES AFFLUENTS DEPUIS LA SOURCE JUSQU'A LA CONFLUENCE AVEC LA CREUSE"/>
    <s v="NATURELLE"/>
    <n v="1"/>
    <n v="14.262866794108261"/>
    <s v="CHAMBERAUD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671"/>
    <s v="L'ISABLE ET SES AFFLUENTS DEPUIS LA SOURCE JUSQU'A LA CONFLUENCE AVEC L'AIX"/>
    <s v="NATURELLE"/>
    <n v="1"/>
    <n v="97.724001422796491"/>
    <s v="ISABLE"/>
    <s v="TP3"/>
    <s v="42"/>
    <s v="42"/>
    <s v="AUVERGNE-RHONE-ALPES"/>
    <s v="Allier-Loire amont"/>
    <x v="0"/>
    <s v="Loire en Rhône-Alpes"/>
    <n v="3"/>
    <n v="3"/>
    <n v="3"/>
    <n v="2"/>
    <n v="3"/>
    <n v="3"/>
    <n v="3"/>
    <n v="3"/>
    <n v="3"/>
    <n v="0"/>
    <n v="1"/>
    <n v="8"/>
    <n v="2"/>
  </r>
  <r>
    <s v="FRGR1672"/>
    <s v="LE PARLEUR ET SES AFFLUENTS DEPUIS LA SOURCE JUSQU'AU COMPLEXE DE SAINT-MARC"/>
    <s v="NATURELLE"/>
    <n v="1"/>
    <n v="40.988833647795808"/>
    <s v="PARLEUR"/>
    <s v="TP21"/>
    <s v="87"/>
    <s v="87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1673"/>
    <s v="LE RUISSEAU D'AUBUSSON ET SES AFFLUENTS DEPUIS LA SOURCE JUSQU'A LA CONFLUENCE AVEC LA CREUSE"/>
    <s v="NATURELLE"/>
    <n v="1"/>
    <n v="14.587705739069991"/>
    <s v="AUBUSSON"/>
    <s v="TP21"/>
    <s v="23"/>
    <s v="23"/>
    <s v="NOUVELLE-AQUITAINE"/>
    <s v="Vienne et Creuse"/>
    <x v="4"/>
    <s v="Creuse"/>
    <n v="3"/>
    <n v="3"/>
    <n v="3"/>
    <n v="2"/>
    <n v="3"/>
    <n v="3"/>
    <n v="3"/>
    <n v="2"/>
    <n v="3"/>
    <n v="0"/>
    <n v="2"/>
    <n v="7"/>
    <n v="2"/>
  </r>
  <r>
    <s v="FRGR1674"/>
    <s v="LE SAGNES ET SES AFFLUENTS DEPUIS LA SOURCE JUSQU'A LA CONFLUENCE AVEC LA MORGE"/>
    <s v="NATURELLE"/>
    <n v="1"/>
    <n v="18.93360002271206"/>
    <s v="SAGNES"/>
    <s v="TP21"/>
    <s v="63"/>
    <s v="63"/>
    <s v="AUVERGNE-RHONE-ALPES"/>
    <s v="Allier-Loire amont"/>
    <x v="0"/>
    <s v="Allier aval"/>
    <n v="3"/>
    <n v="3"/>
    <n v="3"/>
    <n v="3"/>
    <n v="2"/>
    <n v="3"/>
    <n v="3"/>
    <n v="3"/>
    <n v="3"/>
    <n v="0"/>
    <n v="1"/>
    <n v="8"/>
    <n v="2"/>
  </r>
  <r>
    <s v="FRGR1675"/>
    <s v="LES EGAUX ET SES AFFLUENTS DEPUIS LA SOURCE JUSQU'A LA CONFLUENCE AVEC LE TAURION"/>
    <s v="NATURELLE"/>
    <n v="1"/>
    <n v="14.512881733405081"/>
    <s v="EGAUX"/>
    <s v="TP21"/>
    <s v="87"/>
    <s v="23 ; 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676"/>
    <s v="LA GONGE ET SES AFFLUENTS DEPUIS LA SOURCE JUSQU'A LA CONFLUENCE AVEC LE TAURION"/>
    <s v="NATURELLE"/>
    <n v="1"/>
    <n v="14.847140729255321"/>
    <s v="GONGE"/>
    <s v="TP21"/>
    <s v="23"/>
    <s v="23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677"/>
    <s v="LA BEAUME ET SES AFFLUENTS DEPUIS LA SOURCE JUSQU'A LA CONFLUENCE AVEC LA LOIRE"/>
    <s v="NATURELLE"/>
    <n v="1"/>
    <n v="24.928859367004989"/>
    <s v="BEAUME"/>
    <s v="TP3"/>
    <s v="43"/>
    <s v="43"/>
    <s v="AUVERGNE-RHONE-ALPES"/>
    <s v="Allier-Loire amont"/>
    <x v="0"/>
    <s v="Loire amont"/>
    <n v="3"/>
    <n v="3"/>
    <n v="3"/>
    <n v="1"/>
    <n v="3"/>
    <n v="3"/>
    <n v="1"/>
    <n v="3"/>
    <n v="3"/>
    <n v="2"/>
    <n v="0"/>
    <n v="7"/>
    <n v="1"/>
  </r>
  <r>
    <s v="FRGR1678"/>
    <s v="LES COTTARIAUX ET SES AFFLUENTS DEPUIS LA SOURCE JUSQU'A LA CONFLUENCE AVEC LA SIOULE"/>
    <s v="NATURELLE"/>
    <n v="1"/>
    <n v="10.86336657261546"/>
    <s v="COTTARIAUX"/>
    <s v="TP21"/>
    <s v="63"/>
    <s v="6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1679"/>
    <s v="LE VAUZIRON ET SES AFFLUENTS DEPUIS LA SOURCE JUSQU'A LA CONFLUENCE AVEC LA DORE"/>
    <s v="NATURELLE"/>
    <n v="1"/>
    <n v="36.855350730511383"/>
    <s v="VAUZIRON"/>
    <s v="TP3"/>
    <s v="63"/>
    <s v="63"/>
    <s v="AUVERGNE-RHONE-ALPES"/>
    <s v="Allier-Loire amont"/>
    <x v="0"/>
    <s v="Dore"/>
    <n v="3"/>
    <n v="3"/>
    <n v="3"/>
    <n v="3"/>
    <n v="2"/>
    <n v="3"/>
    <n v="3"/>
    <n v="3"/>
    <n v="3"/>
    <n v="0"/>
    <n v="1"/>
    <n v="8"/>
    <n v="2"/>
  </r>
  <r>
    <s v="FRGR1680"/>
    <s v="LE LOURDON ET SES AFFLUENTS DEPUIS LA SOURCE JUSQU'A LA RETENUE DE VILLEREST"/>
    <s v="NATURELLE"/>
    <n v="1"/>
    <n v="19.980814621697089"/>
    <s v="LOURDON"/>
    <s v="TP17/3-21"/>
    <s v="42"/>
    <s v="42"/>
    <s v="AUVERGNE-RHONE-ALPES"/>
    <s v="Allier-Loire amont"/>
    <x v="0"/>
    <s v="Loire en Rhône-Alpes"/>
    <n v="3"/>
    <n v="3"/>
    <n v="3"/>
    <n v="2"/>
    <n v="2"/>
    <n v="3"/>
    <n v="3"/>
    <n v="3"/>
    <n v="3"/>
    <n v="0"/>
    <n v="2"/>
    <n v="7"/>
    <n v="2"/>
  </r>
  <r>
    <s v="FRGR1681"/>
    <s v="LE FRANSECHES ET SES AFFLUENTS DEPUIS LA SOURCE JUSQU'A LA CONFLUENCE AVEC LA CREUSE"/>
    <s v="NATURELLE"/>
    <n v="1"/>
    <n v="13.86199799804276"/>
    <s v="FRANSECHES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682"/>
    <s v="LE GRANDRIEUX ET SES AFFLUENTS DEPUIS LA SOURCE JUSQU'AU COMPLEXE DE LA ROCHE TALAMIE"/>
    <s v="NATURELLE"/>
    <n v="1"/>
    <n v="19.74170871992888"/>
    <s v="GRANDRIEUX"/>
    <s v="TP21"/>
    <s v="23"/>
    <s v="23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1683"/>
    <s v="LE CUBES ET SES AFFLUENTS DEPUIS LA SOURCE JUSQU'A LA CONFLUENCE AVEC LA SIOULE"/>
    <s v="NATURELLE"/>
    <n v="1"/>
    <n v="15.080674866496731"/>
    <s v="CUBES"/>
    <s v="TP21"/>
    <s v="63"/>
    <s v="63"/>
    <s v="AUVERGNE-RHONE-ALPES"/>
    <s v="Allier-Loire amont"/>
    <x v="0"/>
    <s v="Sioule"/>
    <n v="3"/>
    <n v="3"/>
    <n v="3"/>
    <n v="3"/>
    <n v="2"/>
    <n v="3"/>
    <n v="3"/>
    <n v="3"/>
    <n v="3"/>
    <n v="0"/>
    <n v="1"/>
    <n v="8"/>
    <n v="2"/>
  </r>
  <r>
    <s v="FRGR1684"/>
    <s v="LE CHANTE ROME ET SES AFFLUENTS DEPUIS LA SOURCE JUSQU'A LA CONFLUENCE AVEC L'ALLIER"/>
    <s v="NATURELLE"/>
    <n v="1"/>
    <n v="11.50925651621808"/>
    <s v="CHANTE ROME"/>
    <s v="TP3"/>
    <s v="43"/>
    <s v="43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685"/>
    <s v="LA GANE ET SES AFFLUENTS DEPUIS LA SOURCE JUSQU'AU COMPLEXE DE SAINT-MARC"/>
    <s v="NATURELLE"/>
    <n v="1"/>
    <n v="50.892054209113986"/>
    <s v="GANE"/>
    <s v="TP21"/>
    <s v="87"/>
    <s v="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686"/>
    <s v="LE MARQUE ET SES AFFLUENTS DEPUIS LA SOURCE JUSQU'A LA CONFLUENCE AVEC LE TAURION"/>
    <s v="NATURELLE"/>
    <n v="1"/>
    <n v="22.424860892309692"/>
    <s v="MARQUE"/>
    <s v="TP21"/>
    <s v="23"/>
    <s v="23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687"/>
    <s v="LA COURRIERE ET SES AFFLUENTS DEPUIS LA SOURCE JUSQU'A LA CONFLUENCE AVEC L'ISSOIRE"/>
    <s v="NATURELLE"/>
    <n v="1"/>
    <n v="26.836840115174969"/>
    <s v="COURRIERE"/>
    <s v="TP21"/>
    <s v="16"/>
    <s v="16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688"/>
    <s v="LE GONE ET SES AFFLUENTS DEPUIS LA SOURCE JUSQU'A LA CONFLUENCE AVEC LA CREUSE"/>
    <s v="NATURELLE"/>
    <n v="1"/>
    <n v="16.79072577934766"/>
    <s v="GONE"/>
    <s v="TP21"/>
    <s v="23"/>
    <s v="23"/>
    <s v="NOUVELLE-AQUITAINE"/>
    <s v="Vienne et Creuse"/>
    <x v="4"/>
    <s v="Creuse"/>
    <n v="3"/>
    <n v="3"/>
    <n v="3"/>
    <n v="2"/>
    <n v="3"/>
    <n v="3"/>
    <n v="3"/>
    <n v="3"/>
    <n v="3"/>
    <n v="0"/>
    <n v="1"/>
    <n v="8"/>
    <n v="2"/>
  </r>
  <r>
    <s v="FRGR1689"/>
    <s v="LE DAROT ET SES AFFLUENTS DEPUIS LA SOURCE JUSQU'A LA CONFLUENCE AVEC L'ALLIER"/>
    <s v="NATURELLE"/>
    <n v="1"/>
    <n v="14.08513439226765"/>
    <s v="DAROT"/>
    <s v="TP3"/>
    <s v="03"/>
    <s v="03 ; 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690"/>
    <s v="LE RITORD ET SES AFFLUENTS DEPUIS LA SOURCE JUSQU'A LA RETENUE DE SAINT-PARDOUX"/>
    <s v="NATURELLE"/>
    <n v="1"/>
    <n v="17.553029743301209"/>
    <s v="RITORD"/>
    <s v="TP21"/>
    <s v="87"/>
    <s v="87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691"/>
    <s v="LE VAVETTE ET SES AFFLUENTS DEPUIS LA SOURCE JUSQU'A LA CONFLUENCE AVEC LE TAURION"/>
    <s v="NATURELLE"/>
    <n v="1"/>
    <n v="12.81975751411664"/>
    <s v="VAVETTE"/>
    <s v="TP21"/>
    <s v="23"/>
    <s v="23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692"/>
    <s v="LE BRAYNANT ET SES AFFLUENTS DEPUIS LA SOURCE JUSQU'A LA CONFLUENCE AVEC LA SIOULE"/>
    <s v="NATURELLE"/>
    <n v="1"/>
    <n v="17.872127080118421"/>
    <s v="BRAYNANT"/>
    <s v="TP21"/>
    <s v="63"/>
    <s v="63"/>
    <s v="AUVERGNE-RHONE-ALPES"/>
    <s v="Allier-Loire amont"/>
    <x v="0"/>
    <s v="Sioule"/>
    <n v="3"/>
    <n v="3"/>
    <n v="3"/>
    <n v="2"/>
    <n v="3"/>
    <n v="3"/>
    <n v="3"/>
    <n v="3"/>
    <n v="3"/>
    <n v="0"/>
    <n v="1"/>
    <n v="8"/>
    <n v="2"/>
  </r>
  <r>
    <s v="FRGR1693"/>
    <s v="LA GOSNE ET SES AFFLUENTS DEPUIS LA SOURCE JUSQU'A LA CONFLUENCE AVEC LE TAURION"/>
    <s v="NATURELLE"/>
    <n v="1"/>
    <n v="71.363884418930354"/>
    <s v="GOSNE"/>
    <s v="TP21"/>
    <s v="23"/>
    <s v="23"/>
    <s v="NOUVELLE-AQUITAINE"/>
    <s v="Vienne et Creuse"/>
    <x v="4"/>
    <s v="Vienne"/>
    <n v="3"/>
    <n v="3"/>
    <n v="3"/>
    <n v="3"/>
    <n v="2"/>
    <n v="3"/>
    <n v="3"/>
    <n v="3"/>
    <n v="3"/>
    <n v="0"/>
    <n v="1"/>
    <n v="8"/>
    <n v="2"/>
  </r>
  <r>
    <s v="FRGR1694"/>
    <s v="LE GERMINEL ET SES AFFLUENTS DEPUIS LA SOURCE JUSQU'A LA CONFLUENCE AVEC L'ALLIER"/>
    <s v="NATURELLE"/>
    <n v="1"/>
    <n v="15.999911436129739"/>
    <s v="GERMINEL"/>
    <s v="TP17"/>
    <s v="63"/>
    <s v="63"/>
    <s v="AUVERGNE-RHONE-ALPES"/>
    <s v="Allier-Loire amont"/>
    <x v="0"/>
    <s v="Allier aval"/>
    <n v="3"/>
    <n v="3"/>
    <n v="1"/>
    <n v="3"/>
    <n v="2"/>
    <n v="3"/>
    <n v="3"/>
    <n v="3"/>
    <n v="3"/>
    <n v="1"/>
    <n v="1"/>
    <n v="7"/>
    <n v="1"/>
  </r>
  <r>
    <s v="FRGR1695"/>
    <s v="LE MERLAUDE ET SES AFFLUENTS DEPUIS LA SOURCE JUSQU'A LA CONFLUENCE AVEC L'ALLIER"/>
    <s v="NATURELLE"/>
    <n v="1"/>
    <n v="13.66758563351339"/>
    <s v="MERLAUDE"/>
    <s v="TP17"/>
    <s v="63"/>
    <s v="03 ; 63"/>
    <s v="AUVERGNE-RHONE-ALPES"/>
    <s v="Allier-Loire amont"/>
    <x v="0"/>
    <s v="Allier aval"/>
    <n v="3"/>
    <n v="2"/>
    <n v="3"/>
    <n v="3"/>
    <n v="2"/>
    <n v="3"/>
    <n v="3"/>
    <n v="3"/>
    <n v="3"/>
    <n v="0"/>
    <n v="2"/>
    <n v="7"/>
    <n v="2"/>
  </r>
  <r>
    <s v="FRGR1696"/>
    <s v="LE CHALAMONT ET SES AFFLUENTS DEPUIS LA SOURCE JUSQU'A LA RETENUE DE FADES-BESSERVES"/>
    <s v="NATURELLE"/>
    <n v="1"/>
    <n v="75.085989012023816"/>
    <s v="CHALAMONT"/>
    <s v="TP21"/>
    <s v="63"/>
    <s v="6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1697"/>
    <s v="LE RHODON ET SES AFFLUENTS DEPUIS LA SOURCE JUSQU'A LA CONFLUENCE AVEC LA LOIRE"/>
    <s v="NATURELLE"/>
    <n v="1"/>
    <n v="34.489516227066567"/>
    <s v="RHODON"/>
    <s v="TP17"/>
    <s v="42"/>
    <s v="42"/>
    <s v="AUVERGNE-RHONE-ALPES"/>
    <s v="Allier-Loire amont"/>
    <x v="0"/>
    <s v="Loire en Rhône-Alpes"/>
    <n v="3"/>
    <n v="3"/>
    <n v="3"/>
    <n v="3"/>
    <n v="3"/>
    <n v="3"/>
    <n v="3"/>
    <n v="2"/>
    <n v="3"/>
    <n v="0"/>
    <n v="1"/>
    <n v="8"/>
    <n v="2"/>
  </r>
  <r>
    <s v="FRGR1698"/>
    <s v="LE FELINAS ET SES AFFLUENTS DEPUIS LA SOURCE JUSQU'A LA CONFLUENCE AVEC LA CREUSE"/>
    <s v="NATURELLE"/>
    <n v="1"/>
    <n v="11.94265815643957"/>
    <s v="FELINAS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699"/>
    <s v="LE GOURCET ET SES AFFLUENTS DEPUIS LA SOURCE JUSQU'A LA CONFLUENCE AVEC L'ALLIER"/>
    <s v="NATURELLE"/>
    <n v="1"/>
    <n v="14.776067754975459"/>
    <s v="GOURCET"/>
    <s v="TP3"/>
    <s v="03"/>
    <s v="03"/>
    <s v="AUVERGNE-RHONE-ALPES"/>
    <s v="Allier-Loire amont"/>
    <x v="0"/>
    <s v="Allier aval"/>
    <n v="3"/>
    <n v="3"/>
    <n v="3"/>
    <n v="2"/>
    <n v="2"/>
    <n v="3"/>
    <n v="3"/>
    <n v="3"/>
    <n v="3"/>
    <n v="0"/>
    <n v="2"/>
    <n v="7"/>
    <n v="2"/>
  </r>
  <r>
    <s v="FRGR1700"/>
    <s v="L'ALMANZA ET SES AFFLUENTS DEPUIS LA SOURCE JUSQU'A LA CONFLUENCE AVEC LA BESBRE"/>
    <s v="NATURELLE"/>
    <n v="1"/>
    <n v="10.073920323541641"/>
    <s v="ALMANZA"/>
    <s v="TP3"/>
    <s v="03"/>
    <s v="03"/>
    <s v="AUVERGNE-RHONE-ALPES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701"/>
    <s v="LA BESQUE ET SES AFFLUENTS DEPUIS LA SOURCE JUSQU'A LA CONFLUENCE AVEC L'ALLIER"/>
    <s v="NATURELLE"/>
    <n v="1"/>
    <n v="20.982094919518431"/>
    <s v="BESQUE"/>
    <s v="TP3"/>
    <s v="43"/>
    <s v="43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702"/>
    <s v="L'OUDAN ET SES AFFLUENTS DEPUIS LA SOURCE JUSQU'A LA CONFLUENCE AVEC LA LOIRE"/>
    <s v="NATURELLE"/>
    <n v="1"/>
    <n v="34.318604877803267"/>
    <s v="OUDAN"/>
    <s v="TP17"/>
    <s v="42"/>
    <s v="42"/>
    <s v="AUVERGNE-RHONE-ALPES"/>
    <s v="Allier-Loire amont"/>
    <x v="0"/>
    <s v="Loire en Rhône-Alpes"/>
    <n v="3"/>
    <n v="2"/>
    <n v="1"/>
    <n v="2"/>
    <n v="3"/>
    <n v="3"/>
    <n v="3"/>
    <n v="2"/>
    <n v="3"/>
    <n v="1"/>
    <n v="3"/>
    <n v="5"/>
    <n v="1"/>
  </r>
  <r>
    <s v="FRGR1703"/>
    <s v="LE SAINT-PARDOUX ET SES AFFLUENTS DEPUIS LA SOURCE JUSQU'A LA CONFLUENCE AVEC LA CREUSE"/>
    <s v="NATURELLE"/>
    <n v="1"/>
    <n v="11.2012613877957"/>
    <s v="SAINT-PARDOUX ET"/>
    <s v="TP21"/>
    <s v="23"/>
    <s v="23"/>
    <s v="NOUVELLE-AQUITAINE"/>
    <s v="Vienne et Creuse"/>
    <x v="4"/>
    <s v="Creuse"/>
    <n v="3"/>
    <n v="3"/>
    <n v="1"/>
    <n v="3"/>
    <n v="3"/>
    <n v="3"/>
    <n v="3"/>
    <n v="3"/>
    <n v="3"/>
    <n v="1"/>
    <n v="0"/>
    <n v="8"/>
    <n v="1"/>
  </r>
  <r>
    <s v="FRGR1704"/>
    <s v="LE SAGNAT ET SES AFFLUENTS DEPUIS LA SOURCE JUSQU'A LA CONFLUENCE AVEC LA GARTEMPE"/>
    <s v="NATURELLE"/>
    <n v="1"/>
    <n v="18.74333808939182"/>
    <s v="SAGNAT"/>
    <s v="TP21"/>
    <s v="87"/>
    <s v="87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705"/>
    <s v="LA LEYRENNE ET SES AFFLUENTS DEPUIS LA SOURCE JUSQU'AU COMPLEXE DE LA ROCHE TALAMIE"/>
    <s v="NATURELLE"/>
    <n v="1"/>
    <n v="64.245149413200053"/>
    <s v="LEYRENNE"/>
    <s v="TP21"/>
    <s v="23"/>
    <s v="23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706"/>
    <s v="LA CIGOGNE ET SES AFFLUENTS DEPUIS LA SOURCE JUSQU'A LA CONFLUENCE AVEC LA SIOULE"/>
    <s v="NATURELLE"/>
    <n v="1"/>
    <n v="23.086573944366641"/>
    <s v="CIGOGNE"/>
    <s v="TP21"/>
    <s v="63"/>
    <s v="03 ; 6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1707"/>
    <s v="LE SARMON ET SES AFFLUENTS DEPUIS LA SOURCE JUSQU'A LA CONFLUENCE AVEC L'ALLIER"/>
    <s v="NATURELLE"/>
    <n v="1"/>
    <n v="35.747538169442613"/>
    <s v="SARMON"/>
    <s v="TP17"/>
    <s v="03"/>
    <s v="03 ; 63"/>
    <s v="AUVERGNE-RHONE-ALPES"/>
    <s v="Allier-Loire amont"/>
    <x v="0"/>
    <s v="Allier aval"/>
    <n v="3"/>
    <n v="3"/>
    <n v="3"/>
    <n v="3"/>
    <n v="3"/>
    <n v="3"/>
    <n v="3"/>
    <n v="2"/>
    <n v="3"/>
    <n v="0"/>
    <n v="1"/>
    <n v="8"/>
    <n v="2"/>
  </r>
  <r>
    <s v="FRGR1708"/>
    <s v="L'EPY ET SES AFFLUENTS DEPUIS LA SOURCE JUSQU'A LA CONFLUENCE AVEC LA CREUSE"/>
    <s v="NATURELLE"/>
    <n v="1"/>
    <n v="21.695748867108112"/>
    <s v="EPY"/>
    <s v="TP21"/>
    <s v="23"/>
    <s v="23"/>
    <s v="NOUVELLE-AQUITAINE"/>
    <s v="Vienne et Creuse"/>
    <x v="4"/>
    <s v="Creuse"/>
    <n v="3"/>
    <n v="3"/>
    <n v="3"/>
    <n v="2"/>
    <n v="3"/>
    <n v="3"/>
    <n v="3"/>
    <n v="3"/>
    <n v="3"/>
    <n v="0"/>
    <n v="1"/>
    <n v="8"/>
    <n v="2"/>
  </r>
  <r>
    <s v="FRGR1709"/>
    <s v="LE DOLAIZON ET SES AFFLUENTS DEPUIS LA SOURCE JUSQU'A LA CONFLUENCE AVEC LA BORNE"/>
    <s v="NATURELLE"/>
    <n v="1"/>
    <n v="59.651863432811112"/>
    <s v="DOLAIZON"/>
    <s v="TP3"/>
    <s v="43"/>
    <s v="43"/>
    <s v="AUVERGNE-RHONE-ALPES"/>
    <s v="Allier-Loire amont"/>
    <x v="0"/>
    <s v="Loire amont"/>
    <n v="3"/>
    <n v="2"/>
    <n v="3"/>
    <n v="3"/>
    <n v="3"/>
    <n v="3"/>
    <n v="3"/>
    <n v="1"/>
    <n v="3"/>
    <n v="1"/>
    <n v="1"/>
    <n v="7"/>
    <n v="1"/>
  </r>
  <r>
    <s v="FRGR1710"/>
    <s v="LE LAVILLEMICHEL ET SES AFFLUENTS DEPUIS LA SOURCE JUSQU'A LA CONFLUENCE AVEC LA GARTEMPE"/>
    <s v="NATURELLE"/>
    <n v="1"/>
    <n v="12.56010717241978"/>
    <s v="LAVILLEMICHEL"/>
    <s v="TP21"/>
    <s v="87"/>
    <s v="87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711"/>
    <s v="LE TRAMBOUZAN ET SES AFFLUENTS DEPUIS LA SOURCE JUSQU'A LA CONFLUENCE AVEC LA LOIRE"/>
    <s v="NATURELLE"/>
    <n v="1"/>
    <n v="53.066749280361073"/>
    <s v="TRAMBOUZAN"/>
    <s v="TP3"/>
    <s v="42"/>
    <s v="42 ; 69"/>
    <s v="AUVERGNE-RHONE-ALPES"/>
    <s v="Allier-Loire amont"/>
    <x v="0"/>
    <s v="Loire en Rhône-Alpes"/>
    <n v="3"/>
    <n v="3"/>
    <n v="3"/>
    <n v="2"/>
    <n v="3"/>
    <n v="3"/>
    <n v="3"/>
    <n v="3"/>
    <n v="3"/>
    <n v="0"/>
    <n v="1"/>
    <n v="8"/>
    <n v="2"/>
  </r>
  <r>
    <s v="FRGR1712"/>
    <s v="LE BORT ET SES AFFLUENTS DEPUIS LA SOURCE JUSQU'A LA CONFLUENCE AVEC LA SIOULE"/>
    <s v="NATURELLE"/>
    <n v="1"/>
    <n v="23.952774073259871"/>
    <s v="BORT"/>
    <s v="TP21"/>
    <s v="63"/>
    <s v="6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1713"/>
    <s v="LA TOULAINE ET SES AFFLUENTS DEPUIS LA SOURCE JUSQU'A LA CONFLUENCE AVEC L'ANDELOT"/>
    <s v="NATURELLE"/>
    <n v="1"/>
    <n v="31.835428111156691"/>
    <s v="TOULAINE"/>
    <s v="TP17"/>
    <s v="63"/>
    <s v="03 ; 63"/>
    <s v="AUVERGNE-RHONE-ALPES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1714"/>
    <s v="LE CHEZALET ET SES AFFLUENTS DEPUIS LA SOURCE JUSQU'A LA CONFLUENCE AVEC LA CREUSE"/>
    <s v="NATURELLE"/>
    <n v="1"/>
    <n v="15.62724127708197"/>
    <s v="CHEZALET"/>
    <s v="TP21"/>
    <s v="23"/>
    <s v="23"/>
    <s v="NOUVELLE-AQUITAINE"/>
    <s v="Vienne et Creuse"/>
    <x v="4"/>
    <s v="Creuse"/>
    <n v="3"/>
    <n v="3"/>
    <n v="3"/>
    <n v="3"/>
    <n v="3"/>
    <n v="3"/>
    <n v="3"/>
    <n v="2"/>
    <n v="3"/>
    <n v="0"/>
    <n v="1"/>
    <n v="8"/>
    <n v="2"/>
  </r>
  <r>
    <s v="FRGR1715"/>
    <s v="LE SAINT-HILAIRE-LA-PLAINE ET SES AFFLUENTS DEPUIS LA SOURCE JUSQU'A LA CONFLUENCE AVEC LA CREUSE"/>
    <s v="NATURELLE"/>
    <n v="1"/>
    <n v="22.70569494460025"/>
    <s v="SAINT-HILAIRE-LA-PLAINE"/>
    <s v="TP21"/>
    <s v="23"/>
    <s v="23"/>
    <s v="NOUVELLE-AQUITAINE"/>
    <s v="Vienne et Creuse"/>
    <x v="4"/>
    <s v="Creuse"/>
    <n v="3"/>
    <n v="2"/>
    <n v="3"/>
    <n v="3"/>
    <n v="3"/>
    <n v="3"/>
    <n v="3"/>
    <n v="2"/>
    <n v="3"/>
    <n v="0"/>
    <n v="2"/>
    <n v="7"/>
    <n v="2"/>
  </r>
  <r>
    <s v="FRGR1716"/>
    <s v="LE ROUCHOUX ET SES AFFLUENTS DEPUIS LA SOURCE JUSQU'A LA CONFLUENCE AVEC L'ALLIER"/>
    <s v="NATURELLE"/>
    <n v="1"/>
    <n v="23.36320311285089"/>
    <s v="ROUCHOUX"/>
    <s v="TP3"/>
    <s v="43"/>
    <s v="43"/>
    <s v="AUVERGNE-RHONE-ALPES"/>
    <s v="Allier-Loire amont"/>
    <x v="0"/>
    <s v="Haut Allier"/>
    <n v="3"/>
    <n v="3"/>
    <n v="3"/>
    <n v="3"/>
    <n v="3"/>
    <n v="3"/>
    <n v="3"/>
    <n v="1"/>
    <n v="3"/>
    <n v="1"/>
    <n v="0"/>
    <n v="8"/>
    <n v="1"/>
  </r>
  <r>
    <s v="FRGR1717"/>
    <s v="LA FAYE ET SES AFFLUENTS DEPUIS LA SOURCE JUSQU'A LA CONFLUENCE AVEC LA SIOULE"/>
    <s v="NATURELLE"/>
    <n v="1"/>
    <n v="30.07666181688321"/>
    <s v="FAYE"/>
    <s v="TP21"/>
    <s v="63"/>
    <s v="63"/>
    <s v="AUVERGNE-RHONE-ALPES"/>
    <s v="Allier-Loire amont"/>
    <x v="0"/>
    <s v="Sioule"/>
    <n v="3"/>
    <n v="3"/>
    <n v="3"/>
    <n v="2"/>
    <n v="2"/>
    <n v="3"/>
    <n v="3"/>
    <n v="3"/>
    <n v="3"/>
    <n v="0"/>
    <n v="2"/>
    <n v="7"/>
    <n v="2"/>
  </r>
  <r>
    <s v="FRGR1718"/>
    <s v="LES PLANCHES DE MOLLAS ET SES AFFLUENTS DEPUIS LA SOURCE JUSQU'A LA CONFLUENCE AVEC LA VOUEIZE"/>
    <s v="NATURELLE"/>
    <n v="1"/>
    <n v="14.243359538269409"/>
    <s v="PLANCHES DE MOLLAS"/>
    <s v="TP21"/>
    <s v="23"/>
    <s v="23"/>
    <s v="NOUVELLE-AQUITAINE"/>
    <s v="Loire moyenne"/>
    <x v="4"/>
    <s v="Cher amont"/>
    <n v="3"/>
    <n v="3"/>
    <n v="3"/>
    <n v="3"/>
    <n v="3"/>
    <n v="3"/>
    <n v="3"/>
    <n v="3"/>
    <n v="3"/>
    <n v="0"/>
    <n v="0"/>
    <n v="9"/>
    <n v="3"/>
  </r>
  <r>
    <s v="FRGR1719"/>
    <s v="LA MALTAVERNE ET SES AFFLUENTS DEPUIS LA SOURCE JUSQU'A LA CONFLUENCE AVEC LA LOIRE"/>
    <s v="NATURELLE"/>
    <n v="1"/>
    <n v="12.09587969447526"/>
    <s v="MALTAVERNE"/>
    <s v="TP17"/>
    <s v="42"/>
    <s v="42"/>
    <s v="AUVERGNE-RHONE-ALPES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720"/>
    <s v="LE BRIANDET ET SES AFFLUENTS DEPUIS LA SOURCE JUSQU'A LA CONFLUENCE AVEC L'ALLIER"/>
    <s v="NATURELLE"/>
    <n v="1"/>
    <n v="10.26098579344019"/>
    <s v="BRIANDET"/>
    <s v="TP17"/>
    <s v="03"/>
    <s v="03"/>
    <s v="AUVERGNE-RHONE-ALPES"/>
    <s v="Allier-Loire amont"/>
    <x v="0"/>
    <s v="Allier aval"/>
    <n v="3"/>
    <n v="3"/>
    <n v="1"/>
    <n v="3"/>
    <n v="3"/>
    <n v="3"/>
    <n v="3"/>
    <n v="3"/>
    <n v="3"/>
    <n v="1"/>
    <n v="0"/>
    <n v="8"/>
    <n v="1"/>
  </r>
  <r>
    <s v="FRGR1721"/>
    <s v="LA BORDERIE ET SES AFFLUENTS DEPUIS LA SOURCE JUSQU'A LA CONFLUENCE AVEC LA GARTEMPE"/>
    <s v="NATURELLE"/>
    <n v="1"/>
    <n v="13.56481995685631"/>
    <s v="BORDERIE"/>
    <s v="TP21"/>
    <s v="87"/>
    <s v="87"/>
    <s v="NOUVELLE-AQUITAINE"/>
    <s v="Vienne et Creuse"/>
    <x v="4"/>
    <s v="Creuse"/>
    <n v="3"/>
    <n v="3"/>
    <n v="3"/>
    <n v="2"/>
    <n v="3"/>
    <n v="3"/>
    <n v="3"/>
    <n v="3"/>
    <n v="3"/>
    <n v="0"/>
    <n v="1"/>
    <n v="8"/>
    <n v="2"/>
  </r>
  <r>
    <s v="FRGR1722"/>
    <s v="LE JARNOSSIN ET SES AFFLUENTS DEPUIS LA SOURCE JUSQU'A LA CONFLUENCE AVEC LA LOIRE"/>
    <s v="NATURELLE"/>
    <n v="1"/>
    <n v="67.632651852506328"/>
    <s v="JARNOSSIN"/>
    <s v="TP3"/>
    <s v="42"/>
    <s v="42"/>
    <s v="AUVERGNE-RHONE-ALPES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1723"/>
    <s v="LE CHALON ET SES AFFLUENTS DEPUIS LA SOURCE JUSQU'A LA CONFLUENCE AVEC L'ANDELOT"/>
    <s v="NATURELLE"/>
    <n v="1"/>
    <n v="34.654560602589036"/>
    <s v="CHALON"/>
    <s v="TP17"/>
    <s v="03"/>
    <s v="03"/>
    <s v="AUVERGNE-RHONE-ALPES"/>
    <s v="Allier-Loire amont"/>
    <x v="0"/>
    <s v="Allier aval"/>
    <n v="2"/>
    <n v="3"/>
    <n v="1"/>
    <n v="2"/>
    <n v="3"/>
    <n v="3"/>
    <n v="3"/>
    <n v="2"/>
    <n v="3"/>
    <n v="1"/>
    <n v="3"/>
    <n v="5"/>
    <n v="1"/>
  </r>
  <r>
    <s v="FRGR1724"/>
    <s v="L'AILLANT ET SES AFFLUENTS DEPUIS LA SOURCE JUSQU'A LA CONFLUENCE AVEC LE SORNIN"/>
    <s v="NATURELLE"/>
    <n v="1"/>
    <n v="11.389313397168459"/>
    <s v="AILLANT"/>
    <s v="TP17"/>
    <s v="42"/>
    <s v="42"/>
    <s v="AUVERGNE-RHONE-ALPES"/>
    <s v="Allier-Loire amont"/>
    <x v="0"/>
    <s v="Hors_Sage"/>
    <n v="3"/>
    <n v="3"/>
    <n v="3"/>
    <n v="2"/>
    <n v="3"/>
    <n v="3"/>
    <n v="3"/>
    <n v="1"/>
    <n v="3"/>
    <n v="1"/>
    <n v="1"/>
    <n v="7"/>
    <n v="1"/>
  </r>
  <r>
    <s v="FRGR1725"/>
    <s v="LE CRECHAT ET SES AFFLUENTS DEPUIS LA SOURCE JUSQU'A LA CONFLUENCE AVEC LA TARDES"/>
    <s v="NATURELLE"/>
    <n v="1"/>
    <n v="10.889373980898331"/>
    <s v="CRECHAT"/>
    <s v="TP21"/>
    <s v="23"/>
    <s v="23"/>
    <s v="NOUVELLE-AQUITAINE"/>
    <s v="Loire moyenne"/>
    <x v="4"/>
    <s v="Cher amont"/>
    <n v="3"/>
    <n v="3"/>
    <n v="1"/>
    <n v="2"/>
    <n v="3"/>
    <n v="3"/>
    <n v="3"/>
    <n v="2"/>
    <n v="3"/>
    <n v="1"/>
    <n v="2"/>
    <n v="6"/>
    <n v="1"/>
  </r>
  <r>
    <s v="FRGR1726"/>
    <s v="LE MARSANGE ET SES AFFLUENTS DEPUIS LA SOURCE JUSQU'A LA CONFLUENCE AVEC L'ALLIER"/>
    <s v="NATURELLE"/>
    <n v="1"/>
    <n v="28.25547548920974"/>
    <s v="MARSANGE"/>
    <s v="TP3"/>
    <s v="43"/>
    <s v="43"/>
    <s v="AUVERGNE-RHONE-ALPES"/>
    <s v="Allier-Loire amont"/>
    <x v="0"/>
    <s v="Haut Allier"/>
    <n v="3"/>
    <n v="3"/>
    <n v="3"/>
    <n v="3"/>
    <n v="3"/>
    <n v="3"/>
    <n v="3"/>
    <n v="2"/>
    <n v="3"/>
    <n v="0"/>
    <n v="1"/>
    <n v="8"/>
    <n v="2"/>
  </r>
  <r>
    <s v="FRGR1727"/>
    <s v="LE CHERPONT ET SES AFFLUENTS DEPUIS LA SOURCE JUSQU'A LA CONFLUENCE AVEC LA CREUSE"/>
    <s v="NATURELLE"/>
    <n v="1"/>
    <n v="33.040702917407458"/>
    <s v="CHERPONT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728"/>
    <s v="LA CEPE ET SES AFFLUENTS DEPUIS LA SOURCE JUSQU'A LA CONFLUENCE AVEC LA SIOULE"/>
    <s v="NATURELLE"/>
    <n v="1"/>
    <n v="21.13167237742276"/>
    <s v="CEPE"/>
    <s v="TP21"/>
    <s v="03"/>
    <s v="03"/>
    <s v="AUVERGNE-RHONE-ALPES"/>
    <s v="Allier-Loire amont"/>
    <x v="0"/>
    <s v="Sioule"/>
    <n v="3"/>
    <n v="3"/>
    <n v="3"/>
    <n v="2"/>
    <n v="2"/>
    <n v="3"/>
    <n v="3"/>
    <n v="3"/>
    <n v="3"/>
    <n v="0"/>
    <n v="2"/>
    <n v="7"/>
    <n v="2"/>
  </r>
  <r>
    <s v="FRGR1729"/>
    <s v="LE VIGEVILLE ET SES AFFLUENTS DEPUIS LA SOURCE JUSQU'A LA CONFLUENCE AVEC LA CREUSE"/>
    <s v="NATURELLE"/>
    <n v="1"/>
    <n v="12.21943290727218"/>
    <s v="VIGEVIL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730"/>
    <s v="LE PLANTELOUP ET SES AFFLUENTS DEPUIS LA SOURCE JUSQU'A LA CONFLUENCE AVEC LA GARTEMPE"/>
    <s v="NATURELLE"/>
    <n v="1"/>
    <n v="12.562071061734541"/>
    <s v="PLANTELOUP"/>
    <s v="TP21"/>
    <s v="87"/>
    <s v="87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731"/>
    <s v="LE JOLAN ET SES AFFLUENTS DEPUIS LA SOURCE JUSQU'A LA CONFLUENCE AVEC LE SICHON"/>
    <s v="NATURELLE"/>
    <n v="1"/>
    <n v="66.766345231549863"/>
    <s v="JOLAN"/>
    <s v="TP21"/>
    <s v="03"/>
    <s v="0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732"/>
    <s v="L'ANCOUTAY ET SES AFFLUENTS DEPUIS LA SOURCE JUSQU'A LA CONFLUENCE AVEC L'ANDELOT"/>
    <s v="NATURELLE"/>
    <n v="1"/>
    <n v="27.31727803639372"/>
    <s v="ANCOUTAY"/>
    <s v="TP17"/>
    <s v="03"/>
    <s v="03"/>
    <s v="AUVERGNE-RHONE-ALPES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1733"/>
    <s v="LE BERON ET SES AFFLUENTS DEPUIS LA SOURCE JUSQU'A LA CONFLUENCE AVEC L'ALLIER"/>
    <s v="NATURELLE"/>
    <n v="1"/>
    <n v="49.063516143014361"/>
    <s v="BERON"/>
    <s v="TP17"/>
    <s v="03"/>
    <s v="03"/>
    <s v="AUVERGNE-RHONE-ALPES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1734"/>
    <s v="LE PEYRUSSE ET SES AFFLUENTS DEPUIS LA SOURCE JUSQU'A LA CONFLUENCE AVEC L'ALLIER"/>
    <s v="NATURELLE"/>
    <n v="1"/>
    <n v="36.657842799321131"/>
    <s v="PEYRUSSE"/>
    <s v="TP3"/>
    <s v="43"/>
    <s v="43"/>
    <s v="AUVERGNE-RHONE-ALPES"/>
    <s v="Allier-Loire amont"/>
    <x v="0"/>
    <s v="Haut Allier"/>
    <n v="3"/>
    <n v="3"/>
    <n v="3"/>
    <n v="3"/>
    <n v="2"/>
    <n v="3"/>
    <n v="3"/>
    <n v="3"/>
    <n v="3"/>
    <n v="0"/>
    <n v="1"/>
    <n v="8"/>
    <n v="2"/>
  </r>
  <r>
    <s v="FRGR1735"/>
    <s v="LE CHANDONNET ET SES AFFLUENTS DEPUIS LA SOURCE JUSQU'A LA CONFLUENCE AVEC LE SORNIN"/>
    <s v="NATURELLE"/>
    <n v="1"/>
    <n v="36.845694625675407"/>
    <s v="CHANDONNET"/>
    <s v="TP3"/>
    <s v="42"/>
    <s v="42 ; 71"/>
    <s v="AUVERGNE-RHONE-ALPES"/>
    <s v="Allier-Loire amont"/>
    <x v="0"/>
    <s v="Hors_Sage"/>
    <n v="3"/>
    <n v="3"/>
    <n v="3"/>
    <n v="2"/>
    <n v="3"/>
    <n v="3"/>
    <n v="3"/>
    <n v="1"/>
    <n v="3"/>
    <n v="1"/>
    <n v="1"/>
    <n v="7"/>
    <n v="1"/>
  </r>
  <r>
    <s v="FRGR1736"/>
    <s v="LE CHAT CROS ET SES AFFLUENTS DEPUIS LA SOURCE JUSQU'A LA CONFLUENCE AVEC LA TARDES"/>
    <s v="NATURELLE"/>
    <n v="1"/>
    <n v="67.891797752296569"/>
    <s v="CHAT CROS"/>
    <s v="TP21"/>
    <s v="23"/>
    <s v="23"/>
    <s v="NOUVELLE-AQUITAINE"/>
    <s v="Loire moyenne"/>
    <x v="4"/>
    <s v="Cher amont"/>
    <n v="3"/>
    <n v="3"/>
    <n v="3"/>
    <n v="3"/>
    <n v="2"/>
    <n v="3"/>
    <n v="3"/>
    <n v="3"/>
    <n v="3"/>
    <n v="0"/>
    <n v="1"/>
    <n v="8"/>
    <n v="2"/>
  </r>
  <r>
    <s v="FRGR1737"/>
    <s v="LA PLANCHE DE SAINT-BONNET ET SES AFFLUENTS DEPUIS LA SOURCE JUSQU'A LA CONFLUENCE AVEC LA GARTEMPE"/>
    <s v="NATURELLE"/>
    <n v="1"/>
    <n v="15.173261941828841"/>
    <s v="PLANCHE DE SAINT-BONNET"/>
    <s v="TP21"/>
    <s v="87"/>
    <s v="87"/>
    <s v="NOUVELLE-AQUITAINE"/>
    <s v="Vienne et Creuse"/>
    <x v="4"/>
    <s v="Creuse"/>
    <n v="3"/>
    <n v="3"/>
    <n v="3"/>
    <n v="2"/>
    <n v="2"/>
    <n v="2"/>
    <n v="3"/>
    <n v="3"/>
    <n v="3"/>
    <n v="0"/>
    <n v="3"/>
    <n v="6"/>
    <n v="2"/>
  </r>
  <r>
    <s v="FRGR1738"/>
    <s v="LE RUISSEAU DE L'ETANG DE LA BASTIDE DE LA SOURCE JUSQU'A L'ETANG DES LANDES"/>
    <s v="NATURELLE"/>
    <n v="1"/>
    <n v="21.117143594189681"/>
    <s v="ETANG"/>
    <s v="TP21"/>
    <s v="23"/>
    <s v="23"/>
    <s v="NOUVELLE-AQUITAINE"/>
    <s v="Loire moyenne"/>
    <x v="4"/>
    <s v="Cher amont"/>
    <n v="3"/>
    <n v="3"/>
    <n v="1"/>
    <n v="3"/>
    <n v="3"/>
    <n v="3"/>
    <n v="3"/>
    <n v="3"/>
    <n v="3"/>
    <n v="1"/>
    <n v="0"/>
    <n v="8"/>
    <n v="1"/>
  </r>
  <r>
    <s v="FRGR1739"/>
    <s v="LA VEAUCE ET SES AFFLUENTS DEPUIS LA SOURCE JUSQU'A LA CONFLUENCE AVEC LA SIOULE"/>
    <s v="NATURELLE"/>
    <n v="1"/>
    <n v="41.911903884746138"/>
    <s v="VEAUCE"/>
    <s v="TP21"/>
    <s v="03"/>
    <s v="0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1740"/>
    <s v="LES EQUETTERIES ET SES AFFLUENTS DEPUIS LA SOURCE JUSQU'A LA CONFLUENCE AVEC LE SORNIN"/>
    <s v="NATURELLE"/>
    <n v="1"/>
    <n v="19.056164650146801"/>
    <s v="EQUETTERIES"/>
    <s v="TP21"/>
    <s v="71"/>
    <s v="42 ; 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742"/>
    <s v="LE BANCHERAUD ET SES AFFLUENTS DEPUIS LA SOURCE JUSQU'A LA CONFLUENCE AVEC LA VOUEIZE"/>
    <s v="NATURELLE"/>
    <n v="1"/>
    <n v="16.902493862328061"/>
    <s v="BANCHERAUD"/>
    <s v="TP21"/>
    <s v="23"/>
    <s v="23"/>
    <s v="NOUVELLE-AQUITAINE"/>
    <s v="Loire moyenne"/>
    <x v="4"/>
    <s v="Cher amont"/>
    <n v="3"/>
    <n v="3"/>
    <n v="1"/>
    <n v="3"/>
    <n v="3"/>
    <n v="3"/>
    <n v="3"/>
    <n v="3"/>
    <n v="3"/>
    <n v="1"/>
    <n v="0"/>
    <n v="8"/>
    <n v="1"/>
  </r>
  <r>
    <s v="FRGR1743"/>
    <s v="LA RIBIERE ET SES AFFLUENTS DEPUIS LA SOURCE JUSQU'A LA CONFLUENCE AVEC LA CREUSE"/>
    <s v="NATURELLE"/>
    <n v="1"/>
    <n v="10.52211051903191"/>
    <s v="RIBIERE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744"/>
    <s v="LE VILLECHAUD ET SES AFFLUENTS DEPUIS LA SOURCE JUSQU'A LA CONFLUENCE AVEC LA CREUSE"/>
    <s v="NATURELLE"/>
    <n v="1"/>
    <n v="15.94211904377115"/>
    <s v="VILLECHAUD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745"/>
    <s v="LE LIAURON ET SES AFFLUENTS DEPUIS LA SOURCE JUSQU'A LA CONFLUENCE AVEC L'ALLIER"/>
    <s v="NATURELLE"/>
    <n v="1"/>
    <n v="19.669624285276399"/>
    <s v="LIAURON"/>
    <s v="PTP8-A"/>
    <s v="07"/>
    <s v="07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746"/>
    <s v="LE CIZIERES ET SES AFFLUENTS DEPUIS LA SOURCE JUSQU'A LA CONFLUENCE AVEC L'ALLIER"/>
    <s v="NATURELLE"/>
    <n v="1"/>
    <n v="21.06865705678543"/>
    <s v="CIZIERES"/>
    <s v="TP3"/>
    <s v="43"/>
    <s v="43"/>
    <s v="AUVERGNE-RHONE-ALPES"/>
    <s v="Allier-Loire amont"/>
    <x v="0"/>
    <s v="Haut Allier"/>
    <n v="3"/>
    <n v="3"/>
    <n v="3"/>
    <n v="2"/>
    <n v="2"/>
    <n v="3"/>
    <n v="3"/>
    <n v="3"/>
    <n v="3"/>
    <n v="0"/>
    <n v="2"/>
    <n v="7"/>
    <n v="2"/>
  </r>
  <r>
    <s v="FRGR1747"/>
    <s v="LE SALLES ET SES AFFLUENTS DEPUIS LA SOURCE JUSQU'A LA CONFLUENCE AVEC LA VIENNE"/>
    <s v="NATURELLE"/>
    <n v="1"/>
    <n v="17.193211246885781"/>
    <s v="SALLES"/>
    <s v="TP20"/>
    <s v="86"/>
    <s v="86"/>
    <s v="NOUVELLE-AQUITAINE"/>
    <s v="Vienne et Creuse"/>
    <x v="4"/>
    <s v="Vienne"/>
    <n v="3"/>
    <n v="3"/>
    <n v="3"/>
    <n v="3"/>
    <n v="3"/>
    <n v="3"/>
    <n v="3"/>
    <n v="1"/>
    <n v="3"/>
    <n v="1"/>
    <n v="0"/>
    <n v="8"/>
    <n v="1"/>
  </r>
  <r>
    <s v="FRGR1748"/>
    <s v="LE BRENASSET ET SES AFFLUENTS DEPUIS LA SOURCE JUSQU'A LA CONFLUENCE AVEC LA BESBRE"/>
    <s v="NATURELLE"/>
    <n v="1"/>
    <n v="25.716295192890492"/>
    <s v="BRENASSET"/>
    <s v="TP17"/>
    <s v="03"/>
    <s v="03"/>
    <s v="AUVERGNE-RHONE-ALPES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749"/>
    <s v="LA NAUTE ET SES AFFLUENTS DEPUIS LA SOURCE JUSQU'A LA CONFLUENCE AVEC LA CREUSE"/>
    <s v="NATURELLE"/>
    <n v="1"/>
    <n v="52.279656076488827"/>
    <s v="NAUTE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750"/>
    <s v="LES MAZEAUX ET SES AFFLUENTS DEPUIS LA SOURCE JUSQU'A LA CONFLUENCE AVEC LA CREUSE"/>
    <s v="NATURELLE"/>
    <n v="1"/>
    <n v="26.636429634381759"/>
    <s v="MAZEAUX"/>
    <s v="TP21"/>
    <s v="23"/>
    <s v="23"/>
    <s v="NOUVELLE-AQUITAINE"/>
    <s v="Vienne et Creuse"/>
    <x v="4"/>
    <s v="Creuse"/>
    <n v="3"/>
    <n v="3"/>
    <n v="3"/>
    <n v="2"/>
    <n v="2"/>
    <n v="2"/>
    <n v="3"/>
    <n v="3"/>
    <n v="3"/>
    <n v="0"/>
    <n v="3"/>
    <n v="6"/>
    <n v="2"/>
  </r>
  <r>
    <s v="FRGR1751"/>
    <s v="LE CHALON ET SES AFFLUENTS DEPUIS LA SOURCE JUSQU'A LA CONFLUENCE AVEC LA LOIRE"/>
    <s v="NATURELLE"/>
    <n v="1"/>
    <n v="45.521094162499367"/>
    <s v="CHALON"/>
    <s v="TP3"/>
    <s v="43"/>
    <s v="43"/>
    <s v="AUVERGNE-RHONE-ALPES"/>
    <s v="Allier-Loire amont"/>
    <x v="0"/>
    <s v="Loire amont"/>
    <n v="3"/>
    <n v="2"/>
    <n v="3"/>
    <n v="3"/>
    <n v="2"/>
    <n v="3"/>
    <n v="3"/>
    <n v="3"/>
    <n v="3"/>
    <n v="0"/>
    <n v="2"/>
    <n v="7"/>
    <n v="2"/>
  </r>
  <r>
    <s v="FRGR1752"/>
    <s v="LE BOUBLON ET SES AFFLUENTS DEPUIS LA SOURCE JUSQU'A LA CONFLUENCE AVEC LA BOUBLE"/>
    <s v="NATURELLE"/>
    <n v="1"/>
    <n v="71.374362699887413"/>
    <s v="BOUBLON"/>
    <s v="TP21"/>
    <s v="03"/>
    <s v="03"/>
    <s v="AUVERGNE-RHONE-ALPES"/>
    <s v="Allier-Loire amont"/>
    <x v="0"/>
    <s v="Sioule"/>
    <n v="3"/>
    <n v="3"/>
    <n v="3"/>
    <n v="1"/>
    <n v="3"/>
    <n v="3"/>
    <n v="1"/>
    <n v="2"/>
    <n v="3"/>
    <n v="2"/>
    <n v="1"/>
    <n v="6"/>
    <n v="1"/>
  </r>
  <r>
    <s v="FRGR1753"/>
    <s v="LE PONT CHANTE ET SES AFFLUENTS DEPUIS LA SOURCE JUSQU'A LA CONFLUENCE AVEC LA VOUEIZE"/>
    <s v="NATURELLE"/>
    <n v="1"/>
    <n v="13.687873239070861"/>
    <s v="PONT CHANTE"/>
    <s v="TP21"/>
    <s v="23"/>
    <s v="23"/>
    <s v="NOUVELLE-AQUITAINE"/>
    <s v="Loire moyenne"/>
    <x v="4"/>
    <s v="Cher amont"/>
    <n v="3"/>
    <n v="3"/>
    <n v="3"/>
    <n v="3"/>
    <n v="3"/>
    <n v="3"/>
    <n v="3"/>
    <n v="3"/>
    <n v="3"/>
    <n v="0"/>
    <n v="0"/>
    <n v="9"/>
    <n v="3"/>
  </r>
  <r>
    <s v="FRGR1754"/>
    <s v="LE BUDELIERE ET SES AFFLUENTS DEPUIS LA SOURCE JUSQU'AU COMPLEXE DE ROCHEBUT"/>
    <s v="NATURELLE"/>
    <n v="1"/>
    <n v="12.24527031604454"/>
    <s v="BUDELIERE"/>
    <s v="TP21"/>
    <s v="23"/>
    <s v="23"/>
    <s v="NOUVELLE-AQUITAINE"/>
    <s v="Loire moyenne"/>
    <x v="4"/>
    <s v="Cher amont"/>
    <n v="3"/>
    <n v="3"/>
    <n v="3"/>
    <n v="2"/>
    <n v="3"/>
    <n v="3"/>
    <n v="3"/>
    <n v="3"/>
    <n v="3"/>
    <n v="0"/>
    <n v="1"/>
    <n v="8"/>
    <n v="2"/>
  </r>
  <r>
    <s v="FRGR1755"/>
    <s v="LA SIAUVE ET SES AFFLUENTS DEPUIS LA SOURCE JUSQU'A LA CONFLUENCE AVEC LA CREUSE"/>
    <s v="NATURELLE"/>
    <n v="1"/>
    <n v="20.552368600057768"/>
    <s v="SIAUVE"/>
    <s v="TP21"/>
    <s v="23"/>
    <s v="23"/>
    <s v="NOUVELLE-AQUITAINE"/>
    <s v="Vienne et Creuse"/>
    <x v="4"/>
    <s v="Creuse"/>
    <n v="3"/>
    <n v="3"/>
    <n v="3"/>
    <n v="3"/>
    <n v="2"/>
    <n v="3"/>
    <n v="3"/>
    <n v="3"/>
    <n v="3"/>
    <n v="0"/>
    <n v="1"/>
    <n v="8"/>
    <n v="2"/>
  </r>
  <r>
    <s v="FRGR1756"/>
    <s v="LE PARGUE ET SES AFFLUENTS DEPUIS LA SOURCE JUSQU'A LA CONFLUENCE AVEC LA VIENNE"/>
    <s v="NATURELLE"/>
    <n v="1"/>
    <n v="22.976135222952749"/>
    <s v="PARGUE"/>
    <s v="TP20"/>
    <s v="86"/>
    <s v="86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757"/>
    <s v="L'ARCEL ET SES AFFLUENTS DEPUIS LA SOURCE JUSQU'A LA CONFLUENCE AVEC LA LOIRE"/>
    <s v="NATURELLE"/>
    <n v="1"/>
    <n v="23.92915769944895"/>
    <s v="ARCEL"/>
    <s v="TP17"/>
    <s v="71"/>
    <s v="42 ; 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758"/>
    <s v="L'AVESNE ET SES AFFLUENTS DEPUIS LA SOURCE JUSQU'A LA CONFLUENCE AVEC L'ALLIER"/>
    <s v="NATURELLE"/>
    <n v="1"/>
    <n v="33.669357660687943"/>
    <s v="AVESNE"/>
    <s v="TP3"/>
    <s v="43"/>
    <s v="15 ; 43"/>
    <s v="AUVERGNE-RHONE-ALPES"/>
    <s v="Allier-Loire amont"/>
    <x v="0"/>
    <s v="Haut Allier"/>
    <n v="3"/>
    <n v="3"/>
    <n v="3"/>
    <n v="2"/>
    <n v="2"/>
    <n v="3"/>
    <n v="3"/>
    <n v="3"/>
    <n v="3"/>
    <n v="0"/>
    <n v="2"/>
    <n v="7"/>
    <n v="2"/>
  </r>
  <r>
    <s v="FRGR1759"/>
    <s v="L'ETANG DE LASCAUX ET SES AFFLUENTS DEPUIS LA SOURCE JUSQU'AU COMPLEXE DE ROCHEBUT"/>
    <s v="NATURELLE"/>
    <n v="1"/>
    <n v="10.52285302462602"/>
    <s v="ETANG DE LASCAUX"/>
    <s v="TP21"/>
    <s v="23"/>
    <s v="23"/>
    <s v="NOUVELLE-AQUITAINE"/>
    <s v="Loire moyenne"/>
    <x v="4"/>
    <s v="Cher amont"/>
    <n v="3"/>
    <n v="3"/>
    <n v="3"/>
    <n v="2"/>
    <n v="3"/>
    <n v="3"/>
    <n v="3"/>
    <n v="3"/>
    <n v="3"/>
    <n v="0"/>
    <n v="1"/>
    <n v="8"/>
    <n v="2"/>
  </r>
  <r>
    <s v="FRGR1761"/>
    <s v="L'AGASSE ET SES AFFLUENTS DEPUIS LA SOURCE JUSQU'A LA CONFLUENCE AVEC L'ALLIER"/>
    <s v="NATURELLE"/>
    <n v="1"/>
    <n v="17.27196774160311"/>
    <s v="AGASSE"/>
    <s v="TP17"/>
    <s v="03"/>
    <s v="03"/>
    <s v="AUVERGNE-RHONE-ALPES"/>
    <s v="Allier-Loire amont"/>
    <x v="0"/>
    <s v="Allier aval"/>
    <n v="3"/>
    <n v="3"/>
    <n v="1"/>
    <n v="3"/>
    <n v="2"/>
    <n v="3"/>
    <n v="3"/>
    <n v="3"/>
    <n v="3"/>
    <n v="1"/>
    <n v="1"/>
    <n v="7"/>
    <n v="1"/>
  </r>
  <r>
    <s v="FRGR1762"/>
    <s v="L'OURS ET SES AFFLUENTS DEPUIS LA SOURCE JUSQU'A LA CONFLUENCE AVEC LE CHER"/>
    <s v="NATURELLE"/>
    <n v="1"/>
    <n v="22.03076424717085"/>
    <s v="OURS"/>
    <s v="T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1763"/>
    <s v="LA GOZE ET SES AFFLUENTS DEPUIS LA SOURCE JUSQU'A LA CONFLUENCE AVEC LA VOUEIZE"/>
    <s v="NATURELLE"/>
    <n v="1"/>
    <n v="78.783467046646848"/>
    <s v="GOZE"/>
    <s v="TP21"/>
    <s v="23"/>
    <s v="23"/>
    <s v="NOUVELLE-AQUITAINE"/>
    <s v="Loire moyenne"/>
    <x v="4"/>
    <s v="Cher amont"/>
    <n v="3"/>
    <n v="3"/>
    <n v="3"/>
    <n v="3"/>
    <n v="3"/>
    <n v="3"/>
    <n v="3"/>
    <n v="3"/>
    <n v="3"/>
    <n v="0"/>
    <n v="0"/>
    <n v="9"/>
    <n v="3"/>
  </r>
  <r>
    <s v="FRGR1764"/>
    <s v="LA GANE DE BOULERAND ET SES AFFLUENTS DEPUIS LA SOURCE JUSQU'A LA CONFLUENCE AVEC LA VOUEIZE"/>
    <s v="NATURELLE"/>
    <n v="1"/>
    <n v="17.308391690953901"/>
    <s v="GANE DE BOULERAND"/>
    <s v="TP21"/>
    <s v="23"/>
    <s v="23"/>
    <s v="NOUVELLE-AQUITAINE"/>
    <s v="Loire moyenne"/>
    <x v="4"/>
    <s v="Cher amont"/>
    <n v="3"/>
    <n v="3"/>
    <n v="3"/>
    <n v="2"/>
    <n v="3"/>
    <n v="3"/>
    <n v="3"/>
    <n v="3"/>
    <n v="3"/>
    <n v="0"/>
    <n v="1"/>
    <n v="8"/>
    <n v="2"/>
  </r>
  <r>
    <s v="FRGR1765"/>
    <s v="L'ISLES ET SES AFFLUENTS DEPUIS LA SOURCE JUSQU'A LA CONFLUENCE AVEC LA CREUSE"/>
    <s v="NATURELLE"/>
    <n v="1"/>
    <n v="25.05419799677491"/>
    <s v="ISLES"/>
    <s v="TP21"/>
    <s v="23"/>
    <s v="23"/>
    <s v="NOUVELLE-AQUITAINE"/>
    <s v="Vienne et Creuse"/>
    <x v="4"/>
    <s v="Creuse"/>
    <n v="3"/>
    <n v="3"/>
    <n v="3"/>
    <n v="3"/>
    <n v="2"/>
    <n v="3"/>
    <n v="3"/>
    <n v="2"/>
    <n v="3"/>
    <n v="0"/>
    <n v="2"/>
    <n v="7"/>
    <n v="2"/>
  </r>
  <r>
    <s v="FRGR1766"/>
    <s v="L'ARCON ET SES AFFLUENTS DEPUIS LA SOURCE JUSQU'A LA CONFLUENCE AVEC LA LOIRE"/>
    <s v="NATURELLE"/>
    <n v="1"/>
    <n v="87.443385049464766"/>
    <s v="ARCON"/>
    <s v="TP17"/>
    <s v="42"/>
    <s v="42 ; 71"/>
    <s v="AUVERGNE-RHONE-ALPES"/>
    <s v="Allier-Loire amont"/>
    <x v="0"/>
    <s v="Hors_Sage"/>
    <n v="3"/>
    <n v="2"/>
    <n v="3"/>
    <n v="3"/>
    <n v="3"/>
    <n v="3"/>
    <n v="3"/>
    <n v="2"/>
    <n v="3"/>
    <n v="0"/>
    <n v="2"/>
    <n v="7"/>
    <n v="2"/>
  </r>
  <r>
    <s v="FRGR1767"/>
    <s v="LE VALJOUZE ET SES AFFLUENTS DEPUIS LA SOURCE JUSQU'A LA CONFLUENCE AVEC L'ALAGNON"/>
    <s v="NATURELLE"/>
    <n v="1"/>
    <n v="19.247794584992029"/>
    <s v="VALJOUZE"/>
    <s v="TP3"/>
    <s v="15"/>
    <s v="15"/>
    <s v="AUVERGNE-RHONE-ALPES"/>
    <s v="Allier-Loire amont"/>
    <x v="0"/>
    <s v="Alagnon"/>
    <n v="3"/>
    <n v="3"/>
    <n v="3"/>
    <n v="3"/>
    <n v="3"/>
    <n v="3"/>
    <n v="3"/>
    <n v="3"/>
    <n v="3"/>
    <n v="0"/>
    <n v="0"/>
    <n v="9"/>
    <n v="3"/>
  </r>
  <r>
    <s v="FRGR1768"/>
    <s v="LE REDAN ET SES AFFLUENTS DEPUIS LA SOURCE JUSQU'A LA CONFLUENCE AVEC L'ALLIER"/>
    <s v="NATURELLE"/>
    <n v="1"/>
    <n v="37.70123342218313"/>
    <s v="REDAN"/>
    <s v="TP17"/>
    <s v="03"/>
    <s v="03"/>
    <s v="AUVERGNE-RHONE-ALPES"/>
    <s v="Allier-Loire amont"/>
    <x v="0"/>
    <s v="Allier aval"/>
    <n v="3"/>
    <n v="3"/>
    <n v="3"/>
    <n v="2"/>
    <n v="2"/>
    <n v="3"/>
    <n v="3"/>
    <n v="1"/>
    <n v="3"/>
    <n v="1"/>
    <n v="2"/>
    <n v="6"/>
    <n v="1"/>
  </r>
  <r>
    <s v="FRGR1769"/>
    <s v="LE MIGNON ET SES AFFLUENTS DEPUIS LA SOURCE JUSQU'A MAUZE-SUR-LE-MIGNON"/>
    <s v="NATURELLE"/>
    <n v="1"/>
    <n v="220.5576832268622"/>
    <s v="MIGNON"/>
    <s v="TP9"/>
    <s v="79"/>
    <s v="17 ; 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1770"/>
    <s v="L'ANDAN ET SES AFFLUENTS DEPUIS LA SOURCE JUSQU'A LA CONFLUENCE AVEC LA BESBRE"/>
    <s v="NATURELLE"/>
    <n v="1"/>
    <n v="39.392920831286347"/>
    <s v="ANDAN"/>
    <s v="TP21"/>
    <s v="03"/>
    <s v="03"/>
    <s v="AUVERGNE-RHONE-ALPES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771"/>
    <s v="L'ETANG DE PLANCHE ET SES AFFLUENTS DEPUIS LA SOURCE JUSQU'A LA CONFLUENCE AVEC LA VOUEIZE"/>
    <s v="NATURELLE"/>
    <n v="1"/>
    <n v="16.84773092055109"/>
    <s v="ETANG DE PLANCHE"/>
    <s v="TP21"/>
    <s v="23"/>
    <s v="03 ; 23"/>
    <s v="NOUVELLE-AQUITAINE"/>
    <s v="Loire moyenne"/>
    <x v="4"/>
    <s v="Cher amont"/>
    <n v="3"/>
    <n v="3"/>
    <n v="3"/>
    <n v="3"/>
    <n v="3"/>
    <n v="3"/>
    <n v="3"/>
    <n v="2"/>
    <n v="3"/>
    <n v="0"/>
    <n v="1"/>
    <n v="8"/>
    <n v="2"/>
  </r>
  <r>
    <s v="FRGR1772"/>
    <s v="LE PONT LEONARD ET SES AFFLUENTS DEPUIS LA SOURCE JUSQU'AU COMPLEXE DE ROCHEBUT"/>
    <s v="NATURELLE"/>
    <n v="1"/>
    <n v="31.951503493653249"/>
    <s v="PONT LEONARD"/>
    <s v="TP21"/>
    <s v="23"/>
    <s v="03 ; 23"/>
    <s v="NOUVELLE-AQUITAINE"/>
    <s v="Loire moyenne"/>
    <x v="4"/>
    <s v="Cher amont"/>
    <n v="3"/>
    <n v="3"/>
    <n v="3"/>
    <n v="2"/>
    <n v="3"/>
    <n v="3"/>
    <n v="3"/>
    <n v="3"/>
    <n v="3"/>
    <n v="0"/>
    <n v="1"/>
    <n v="8"/>
    <n v="2"/>
  </r>
  <r>
    <s v="FRGR1773"/>
    <s v="LE LOMBARTEIX ET SES AFFLUENTS DEPUIS LA SOURCE JUSQU'A LA CONFLUENCE AVEC LA CREUSE"/>
    <s v="NATURELLE"/>
    <n v="1"/>
    <n v="26.957359677074422"/>
    <s v="LOMBARTEIX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774"/>
    <s v="LES BOURDELLES ET SES AFFLUENTS DEPUIS LA SOURCE JUSQU'A LA CONFLUENCE AVEC LA VOUEIZE"/>
    <s v="NATURELLE"/>
    <n v="1"/>
    <n v="27.888121743178779"/>
    <s v="BOURDEL"/>
    <s v="TP21"/>
    <s v="23"/>
    <s v="23"/>
    <s v="NOUVELLE-AQUITAINE"/>
    <s v="Loire moyenne"/>
    <x v="4"/>
    <s v="Cher amont"/>
    <n v="3"/>
    <n v="3"/>
    <n v="3"/>
    <n v="2"/>
    <n v="2"/>
    <n v="3"/>
    <n v="3"/>
    <n v="3"/>
    <n v="3"/>
    <n v="0"/>
    <n v="2"/>
    <n v="7"/>
    <n v="2"/>
  </r>
  <r>
    <s v="FRGR1775"/>
    <s v="LA CROCHATIERE ET SES AFFLUENTS DEPUIS LA SOURCE JUSQU'A LA CONFLUENCE AVEC LA VIENNE"/>
    <s v="NATURELLE"/>
    <n v="1"/>
    <n v="10.973461139027391"/>
    <s v="CROCHATIERE"/>
    <s v="TP20"/>
    <s v="86"/>
    <s v="86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776"/>
    <s v="LE MALGASCON ET SES AFFLUENTS DEPUIS LA SOURCE JUSQU'A LA CONFLUENCE AVEC L'ALLIER"/>
    <s v="NATURELLE"/>
    <n v="1"/>
    <n v="24.793170613975221"/>
    <s v="MALGASCON"/>
    <s v="TP3"/>
    <s v="43"/>
    <s v="43"/>
    <s v="AUVERGNE-RHONE-ALPES"/>
    <s v="Allier-Loire amont"/>
    <x v="0"/>
    <s v="Haut Allier"/>
    <n v="3"/>
    <n v="3"/>
    <n v="3"/>
    <n v="2"/>
    <n v="3"/>
    <n v="3"/>
    <n v="3"/>
    <n v="3"/>
    <n v="3"/>
    <n v="0"/>
    <n v="1"/>
    <n v="8"/>
    <n v="2"/>
  </r>
  <r>
    <s v="FRGR1777"/>
    <s v="LE BEZO ET SES AFFLUENTS DEPUIS LA SOURCE JUSQU'A LA CONFLUENCE AVEC LE SORNIN"/>
    <s v="NATURELLE"/>
    <n v="1"/>
    <n v="62.926293606584117"/>
    <s v="BEZO"/>
    <s v="TP21"/>
    <s v="71"/>
    <s v="42 ; 71"/>
    <s v="BOURGOGNE-FRANCHE-COMTE"/>
    <s v="Allier-Loire amont"/>
    <x v="0"/>
    <s v="Hors_Sage"/>
    <n v="3"/>
    <n v="3"/>
    <n v="3"/>
    <n v="3"/>
    <n v="3"/>
    <n v="3"/>
    <n v="3"/>
    <n v="1"/>
    <n v="3"/>
    <n v="1"/>
    <n v="0"/>
    <n v="8"/>
    <n v="1"/>
  </r>
  <r>
    <s v="FRGR1778"/>
    <s v="LE BESSE ET SES AFFLUENTS DEPUIS LA SOURCE JUSQU'A LA CONFLUENCE AVEC LA CREUSE"/>
    <s v="NATURELLE"/>
    <n v="1"/>
    <n v="15.72342324182512"/>
    <s v="BESSE"/>
    <s v="TP21"/>
    <s v="23"/>
    <s v="23"/>
    <s v="NOUVELLE-AQUITAINE"/>
    <s v="Vienne et Creuse"/>
    <x v="4"/>
    <s v="Creuse"/>
    <n v="3"/>
    <n v="3"/>
    <n v="3"/>
    <n v="1"/>
    <n v="3"/>
    <n v="3"/>
    <n v="1"/>
    <n v="2"/>
    <n v="3"/>
    <n v="2"/>
    <n v="1"/>
    <n v="6"/>
    <n v="1"/>
  </r>
  <r>
    <s v="FRGR1779"/>
    <s v="LE BE ET SES AFFLUENTS DEPUIS LA SOURCE JUSQU'A LA CONFLUENCE AVEC LE CLAIN"/>
    <s v="NATURELLE"/>
    <n v="1"/>
    <n v="92.579554525324681"/>
    <s v="BE"/>
    <s v="TP9"/>
    <s v="86"/>
    <s v="86"/>
    <s v="NOUVELLE-AQUITAINE"/>
    <s v="Vienne et Creuse"/>
    <x v="4"/>
    <s v="Clain"/>
    <n v="3"/>
    <n v="3"/>
    <n v="3"/>
    <n v="3"/>
    <n v="3"/>
    <n v="3"/>
    <n v="3"/>
    <n v="3"/>
    <n v="3"/>
    <n v="0"/>
    <n v="0"/>
    <n v="9"/>
    <n v="3"/>
  </r>
  <r>
    <s v="FRGR1780"/>
    <s v="LE CHEZ PENDU ET SES AFFLUENTS DEPUIS LA SOURCE JUSQU'A LA CONFLUENCE AVEC LA PETITE CREUSE"/>
    <s v="NATURELLE"/>
    <n v="1"/>
    <n v="12.504895275853681"/>
    <s v="CHEZ PENDU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781"/>
    <s v="LE CROCHET ET SES AFFLUENTS DEPUIS LA SOURCE JUSQU'A LA CONFLUENCE AVEC LA VIENNE"/>
    <s v="NATURELLE"/>
    <n v="1"/>
    <n v="33.65292033653833"/>
    <s v="CROCHET"/>
    <s v="TP20"/>
    <s v="86"/>
    <s v="86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1782"/>
    <s v="LE GRAVERON ET SES AFFLUENTS DEPUIS LA SOURCE JUSQU'A LA CONFLUENCE AVEC LA BESBRE"/>
    <s v="NATURELLE"/>
    <n v="1"/>
    <n v="17.24950958826825"/>
    <s v="GRAVERON"/>
    <s v="TP17"/>
    <s v="03"/>
    <s v="03"/>
    <s v="AUVERGNE-RHONE-ALPES"/>
    <s v="Allier-Loire amont"/>
    <x v="0"/>
    <s v="Hors_Sage"/>
    <n v="3"/>
    <n v="3"/>
    <n v="3"/>
    <n v="2"/>
    <n v="2"/>
    <n v="3"/>
    <n v="3"/>
    <n v="3"/>
    <n v="3"/>
    <n v="0"/>
    <n v="2"/>
    <n v="7"/>
    <n v="2"/>
  </r>
  <r>
    <s v="FRGR1783"/>
    <s v="LE MERDASSON ET SES AFFLUENTS DEPUIS LA SOURCE JUSQU'A LA CONFLUENCE AVEC LA LOIRE"/>
    <s v="NATURELLE"/>
    <n v="1"/>
    <n v="28.744988960318871"/>
    <s v="MERDASSON"/>
    <s v="TP21"/>
    <s v="71"/>
    <s v="71"/>
    <s v="BOURGOGNE-FRANCHE-COMTE"/>
    <s v="Allier-Loire amont"/>
    <x v="0"/>
    <s v="Hors_Sage"/>
    <n v="3"/>
    <n v="3"/>
    <n v="1"/>
    <n v="2"/>
    <n v="2"/>
    <n v="3"/>
    <n v="3"/>
    <n v="3"/>
    <n v="3"/>
    <n v="1"/>
    <n v="2"/>
    <n v="6"/>
    <n v="1"/>
  </r>
  <r>
    <s v="FRGR1784"/>
    <s v="LA PETITE TECHE ET SES AFFLUENTS DEPUIS LA SOURCE JUSQU'A LA CONFLUENCE AVEC LA BESBRE"/>
    <s v="NATURELLE"/>
    <n v="1"/>
    <n v="27.359664737418321"/>
    <s v="PETITE TECHE"/>
    <s v="TP21"/>
    <s v="03"/>
    <s v="03"/>
    <s v="AUVERGNE-RHONE-ALPES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785"/>
    <s v="LE RAN ET SES AFFLUENTS DEPUIS LA SOURCE JUSQU'A LA CONFLUENCE AVEC LA LOIRE"/>
    <s v="NATURELLE"/>
    <n v="1"/>
    <n v="18.1526948377659"/>
    <s v="RAN"/>
    <s v="TP3"/>
    <s v="43"/>
    <s v="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1786"/>
    <s v="LE MUSANT ET SES AFFLUENTS DEPUIS LA SOURCE JUSQU'A LA CONFLUENCE AVEC LA BOUBLE"/>
    <s v="NATURELLE"/>
    <n v="1"/>
    <n v="43.123726294104237"/>
    <s v="MUSANT"/>
    <s v="TP21"/>
    <s v="03"/>
    <s v="0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1787"/>
    <s v="LE RUISSEAU DE BAUGY ET SES AFFLUENTS DEPUIS LA SOURCE JUSQU'A LA CONFLUENCE AVEC LA LOIRE"/>
    <s v="NATURELLE"/>
    <n v="1"/>
    <n v="15.628968425592371"/>
    <s v="BAUGY"/>
    <s v="TP21"/>
    <s v="71"/>
    <s v="71"/>
    <s v="BOURGOGNE-FRANCHE-COMTE"/>
    <s v="Allier-Loire amont"/>
    <x v="0"/>
    <s v="Hors_Sage"/>
    <n v="3"/>
    <n v="3"/>
    <n v="1"/>
    <n v="2"/>
    <n v="3"/>
    <n v="3"/>
    <n v="3"/>
    <n v="3"/>
    <n v="3"/>
    <n v="1"/>
    <n v="1"/>
    <n v="7"/>
    <n v="1"/>
  </r>
  <r>
    <s v="FRGR1788"/>
    <s v="LA VERNEIGETTE ET SES AFFLUENTS DEPUIS LA SOURCE JUSQU'A LA CONFLUENCE AVEC LA VOUEIZE"/>
    <s v="NATURELLE"/>
    <n v="1"/>
    <n v="54.932372510572968"/>
    <s v="VERNEIGETTE"/>
    <s v="TP21"/>
    <s v="23"/>
    <s v="03 ; 23"/>
    <s v="NOUVELLE-AQUITAINE"/>
    <s v="Loire moyenne"/>
    <x v="4"/>
    <s v="Cher amont"/>
    <n v="3"/>
    <n v="3"/>
    <n v="1"/>
    <n v="3"/>
    <n v="3"/>
    <n v="3"/>
    <n v="3"/>
    <n v="3"/>
    <n v="3"/>
    <n v="1"/>
    <n v="0"/>
    <n v="8"/>
    <n v="1"/>
  </r>
  <r>
    <s v="FRGR1790"/>
    <s v="LE CHASSIDOUZE ET SES AFFLUENTS DEPUIS LA SOURCE JUSQU'A LA CONFLUENCE AVEC LA CREUSE"/>
    <s v="NATURELLE"/>
    <n v="1"/>
    <n v="14.528300517158121"/>
    <s v="CHASSIDOUZE"/>
    <s v="TP21"/>
    <s v="23"/>
    <s v="23"/>
    <s v="NOUVELLE-AQUITAINE"/>
    <s v="Vienne et Creuse"/>
    <x v="4"/>
    <s v="Creuse"/>
    <n v="3"/>
    <n v="3"/>
    <n v="3"/>
    <n v="2"/>
    <n v="3"/>
    <n v="3"/>
    <n v="3"/>
    <n v="3"/>
    <n v="3"/>
    <n v="0"/>
    <n v="1"/>
    <n v="8"/>
    <n v="2"/>
  </r>
  <r>
    <s v="FRGR1791"/>
    <s v="LES SERPENTS ET SES AFFLUENTS DEPUIS LA SOURCE JUSQU'A LA CONFLUENCE AVEC LE CHER"/>
    <s v="NATURELLE"/>
    <n v="1"/>
    <n v="11.675044966259239"/>
    <s v="SERPENTS"/>
    <s v="TP21"/>
    <s v="03"/>
    <s v="03"/>
    <s v="AUVERGNE-RHONE-ALPES"/>
    <s v="Loire moyenne"/>
    <x v="0"/>
    <s v="Cher amont"/>
    <n v="3"/>
    <n v="3"/>
    <n v="3"/>
    <n v="3"/>
    <n v="3"/>
    <n v="3"/>
    <n v="3"/>
    <n v="2"/>
    <n v="3"/>
    <n v="0"/>
    <n v="1"/>
    <n v="8"/>
    <n v="2"/>
  </r>
  <r>
    <s v="FRGR1792"/>
    <s v="LA BELAINE ET SES AFFLUENTS DEPUIS LA SOURCE JUSQU'A LA CONFLUENCE AVEC L'ARCONCE"/>
    <s v="NATURELLE"/>
    <n v="1"/>
    <n v="22.133629683661741"/>
    <s v="BELAINE"/>
    <s v="TP21"/>
    <s v="71"/>
    <s v="7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793"/>
    <s v="LE RAMEY ET SES AFFLUENTS DEPUIS LA SOURCE JUSQU'A LA CONFLUENCE AVEC LA LOIRE"/>
    <s v="NATURELLE"/>
    <n v="1"/>
    <n v="14.530193656720559"/>
    <s v="RAMEY"/>
    <s v="TP3"/>
    <s v="43"/>
    <s v="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1794"/>
    <s v="LA VEAUVRE ET SES AFFLUENTS DEPUIS LA SOURCE JUSQU'A LA CONFLUENCE AVEC LA BOUBLE"/>
    <s v="NATURELLE"/>
    <n v="1"/>
    <n v="68.977783977306601"/>
    <s v="VEAUVRE"/>
    <s v="TP21"/>
    <s v="03"/>
    <s v="03"/>
    <s v="AUVERGNE-RHONE-ALPES"/>
    <s v="Allier-Loire amont"/>
    <x v="0"/>
    <s v="Sioule"/>
    <n v="3"/>
    <n v="3"/>
    <n v="3"/>
    <n v="3"/>
    <n v="2"/>
    <n v="3"/>
    <n v="3"/>
    <n v="3"/>
    <n v="3"/>
    <n v="0"/>
    <n v="1"/>
    <n v="8"/>
    <n v="2"/>
  </r>
  <r>
    <s v="FRGR1796"/>
    <s v="LE MORNAY ET SES AFFLUENTS DEPUIS LA SOURCE JUSQU'A LA CONFLUENCE AVEC LA PETITE CREUSE"/>
    <s v="NATURELLE"/>
    <n v="1"/>
    <n v="10.20361091318361"/>
    <s v="MORNAY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797"/>
    <s v="LES MAUVIERES ET SES AFFLUENTS DEPUIS LA SOURCE JUSQU'A LA CONFLUENCE AVEC L'ARCONCE"/>
    <s v="NATURELLE"/>
    <n v="1"/>
    <n v="11.57469743530868"/>
    <s v="MAUVIERES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798"/>
    <s v="LA GUIRANDE ET SES AFFLUENTS DEPUIS LA SOURCE JUSQU'A LA CONFLUENCE AVEC LA SEVRE NIORTAISE"/>
    <s v="NATURELLE"/>
    <n v="1"/>
    <n v="158.08130114334159"/>
    <s v="GUIRANDE"/>
    <s v="TP9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1"/>
    <n v="3"/>
    <n v="1"/>
    <n v="0"/>
    <n v="8"/>
    <n v="1"/>
  </r>
  <r>
    <s v="FRGR1799"/>
    <s v="LA VERNAELE ET SES AFFLUENTS DEPUIS LA SOURCE JUSQU'A LA CONFLUENCE AVEC LE CHER"/>
    <s v="NATURELLE"/>
    <n v="1"/>
    <n v="36.867495661698271"/>
    <s v="VERNAELE"/>
    <s v="TP21"/>
    <s v="03"/>
    <s v="03 ; 2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1800"/>
    <s v="LA TECHE ET SES AFFLUENTS DEPUIS LA SOURCE JUSQU'A LA CONFLUENCE AVEC LA BESBRE"/>
    <s v="NATURELLE"/>
    <n v="1"/>
    <n v="53.99151351911771"/>
    <s v="TECHE"/>
    <s v="TP21"/>
    <s v="03"/>
    <s v="03"/>
    <s v="AUVERGNE-RHONE-ALPES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801"/>
    <s v="LE PREBOURGNON ET SES AFFLUENTS DEPUIS LA SOURCE JUSQU'A LA CONFLUENCE AVEC LA PETITE CREUSE"/>
    <s v="NATURELLE"/>
    <n v="1"/>
    <n v="15.828380303767339"/>
    <s v="PREBOURGNON"/>
    <s v="TP21"/>
    <s v="23"/>
    <s v="23"/>
    <s v="NOUVELLE-AQUITAINE"/>
    <s v="Vienne et Creuse"/>
    <x v="4"/>
    <s v="Creuse"/>
    <n v="3"/>
    <n v="2"/>
    <n v="3"/>
    <n v="3"/>
    <n v="2"/>
    <n v="3"/>
    <n v="3"/>
    <n v="3"/>
    <n v="3"/>
    <n v="0"/>
    <n v="2"/>
    <n v="7"/>
    <n v="2"/>
  </r>
  <r>
    <s v="FRGR1802"/>
    <s v="LE LAMARON ET SES AFFLUENTS DEPUIS LA SOURCE JUSQU'A LA CONFLUENCE AVEC LE CHER"/>
    <s v="NATURELLE"/>
    <n v="1"/>
    <n v="36.05685852427289"/>
    <s v="LAMARON"/>
    <s v="T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1803"/>
    <s v="L'ARCON ET SES AFFLUENTS DEPUIS LA SOURCE JUSQU'A LA CONFLUENCE AVEC L'ALLIER"/>
    <s v="NATURELLE"/>
    <n v="1"/>
    <n v="27.741558331426649"/>
    <s v="ARCON"/>
    <s v="TP3"/>
    <s v="43"/>
    <s v="43"/>
    <s v="AUVERGNE-RHONE-ALPES"/>
    <s v="Allier-Loire amont"/>
    <x v="0"/>
    <s v="Haut Allier"/>
    <n v="3"/>
    <n v="3"/>
    <n v="3"/>
    <n v="3"/>
    <n v="2"/>
    <n v="3"/>
    <n v="3"/>
    <n v="3"/>
    <n v="3"/>
    <n v="0"/>
    <n v="1"/>
    <n v="8"/>
    <n v="2"/>
  </r>
  <r>
    <s v="FRGR1804"/>
    <s v="LA GASNE ET SES AFFLUENTS DEPUIS LA SOURCE JUSQU'A LA CONFLUENCE AVEC LA PETITE CREUSE"/>
    <s v="NATURELLE"/>
    <n v="1"/>
    <n v="14.858790414698669"/>
    <s v="GASNE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805"/>
    <s v="LE GADUET ET SES AFFLUENTS DEPUIS LA SOURCE JUSQU'A LA CONFLUENCE AVEC LA SIOULE"/>
    <s v="NATURELLE"/>
    <n v="1"/>
    <n v="45.798924022161138"/>
    <s v="GADUET"/>
    <s v="TP21"/>
    <s v="03"/>
    <s v="03"/>
    <s v="AUVERGNE-RHONE-ALPES"/>
    <s v="Allier-Loire amont"/>
    <x v="0"/>
    <s v="Sioule"/>
    <n v="3"/>
    <n v="3"/>
    <n v="3"/>
    <n v="2"/>
    <n v="3"/>
    <n v="3"/>
    <n v="3"/>
    <n v="1"/>
    <n v="3"/>
    <n v="1"/>
    <n v="1"/>
    <n v="7"/>
    <n v="1"/>
  </r>
  <r>
    <s v="FRGR1806"/>
    <s v="LES POIRIERS ET SES AFFLUENTS DEPUIS LA SOURCE JUSQU'A LA CONFLUENCE AVEC LA PETITE CREUSE"/>
    <s v="NATURELLE"/>
    <n v="1"/>
    <n v="34.176045200249817"/>
    <s v="POIRIERS"/>
    <s v="TP21"/>
    <s v="23"/>
    <s v="23"/>
    <s v="NOUVELLE-AQUITAINE"/>
    <s v="Vienne et Creuse"/>
    <x v="4"/>
    <s v="Creuse"/>
    <n v="3"/>
    <n v="2"/>
    <n v="3"/>
    <n v="2"/>
    <n v="2"/>
    <n v="3"/>
    <n v="3"/>
    <n v="2"/>
    <n v="3"/>
    <n v="0"/>
    <n v="4"/>
    <n v="5"/>
    <n v="2"/>
  </r>
  <r>
    <s v="FRGR1807"/>
    <s v="LE PREAU ET SES AFFLUENTS DEPUIS LA SOURCE JUSQU'A LA CONFLUENCE AVEC LE CHER"/>
    <s v="NATURELLE"/>
    <n v="1"/>
    <n v="11.37922934070065"/>
    <s v="PREAU"/>
    <s v="TP21"/>
    <s v="03"/>
    <s v="03"/>
    <s v="AUVERGNE-RHONE-ALPES"/>
    <s v="Loire moyenne"/>
    <x v="0"/>
    <s v="Cher amont"/>
    <n v="3"/>
    <n v="2"/>
    <n v="1"/>
    <n v="3"/>
    <n v="3"/>
    <n v="3"/>
    <n v="3"/>
    <n v="3"/>
    <n v="3"/>
    <n v="1"/>
    <n v="1"/>
    <n v="7"/>
    <n v="1"/>
  </r>
  <r>
    <s v="FRGR1808"/>
    <s v="LE MOULIN DE GAUTRON ET SES AFFLUENTS DEPUIS LA SOURCE JUSQU'A LA CONFLUENCE AVEC LA PETITE CREUSE"/>
    <s v="NATURELLE"/>
    <n v="1"/>
    <n v="22.358401349272999"/>
    <s v="MOULIN DE GAUTRON"/>
    <s v="TP21"/>
    <s v="23"/>
    <s v="23"/>
    <s v="NOUVELLE-AQUITAINE"/>
    <s v="Vienne et Creuse"/>
    <x v="4"/>
    <s v="Creuse"/>
    <n v="3"/>
    <n v="3"/>
    <n v="1"/>
    <n v="3"/>
    <n v="3"/>
    <n v="3"/>
    <n v="3"/>
    <n v="3"/>
    <n v="3"/>
    <n v="1"/>
    <n v="0"/>
    <n v="8"/>
    <n v="1"/>
  </r>
  <r>
    <s v="FRGR1809"/>
    <s v="LE BOUCHAT ET SES AFFLUENTS DEPUIS LA SOURCE JUSQU'A LA CONFLUENCE AVEC L'OEIL"/>
    <s v="NATURELLE"/>
    <n v="1"/>
    <n v="27.57719612610483"/>
    <s v="BOUCHAT"/>
    <s v="T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1810"/>
    <s v="LE BEAUPUY ET SES AFFLUENTS DEPUIS LA SOURCE JUSQU'A LA CONFLUENCE AVEC LA GARTEMPE"/>
    <s v="NATURELLE"/>
    <n v="1"/>
    <n v="10.854668164359341"/>
    <s v="BEAUPUY"/>
    <s v="TP21"/>
    <s v="86"/>
    <s v="86"/>
    <s v="NOUVELLE-AQUITAINE"/>
    <s v="Vienne et Creuse"/>
    <x v="4"/>
    <s v="Creuse"/>
    <n v="3"/>
    <n v="2"/>
    <n v="1"/>
    <n v="3"/>
    <n v="3"/>
    <n v="3"/>
    <n v="3"/>
    <n v="3"/>
    <n v="3"/>
    <n v="1"/>
    <n v="1"/>
    <n v="7"/>
    <n v="1"/>
  </r>
  <r>
    <s v="FRGR1811"/>
    <s v="LE GOBERTE ET SES AFFLUENTS DEPUIS LA SOURCE JUSQU'A LA CONFLUENCE AVEC LA VIENNE"/>
    <s v="NATURELLE"/>
    <n v="1"/>
    <n v="52.953368887631378"/>
    <s v="GOBERTE"/>
    <s v="TP9"/>
    <s v="86"/>
    <s v="86"/>
    <s v="NOUVELLE-AQUITAINE"/>
    <s v="Vienne et Creuse"/>
    <x v="4"/>
    <s v="Vienne"/>
    <n v="3"/>
    <n v="3"/>
    <n v="3"/>
    <n v="2"/>
    <n v="3"/>
    <n v="3"/>
    <n v="3"/>
    <n v="3"/>
    <n v="3"/>
    <n v="0"/>
    <n v="1"/>
    <n v="8"/>
    <n v="2"/>
  </r>
  <r>
    <s v="FRGR1813"/>
    <s v="LE SERMAIZE ET SES AFFLUENTS DEPUIS LA SOURCE JUSQU'A LA CONFLUENCE AVEC L'ARCONCE"/>
    <s v="NATURELLE"/>
    <n v="1"/>
    <n v="42.451083743625759"/>
    <s v="SERMAIZE"/>
    <s v="TP21"/>
    <s v="71"/>
    <s v="7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814"/>
    <s v="L'HERMITAIN ET SES AFFLUENTS DEPUIS LA SOURCE JUSQU'A LA CONFLUENCE AVEC LA SEVRE NIORTAISE"/>
    <s v="NATURELLE"/>
    <n v="1"/>
    <n v="29.69785513584068"/>
    <s v="HERMITAIN"/>
    <s v="TP9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1815"/>
    <s v="LE GUE DE LANDE ET SES AFFLUENTS DEPUIS LA SOURCE JUSQU'A LA CONFLUENCE AVEC LA GARTEMPE"/>
    <s v="NATURELLE"/>
    <n v="1"/>
    <n v="19.03962504108733"/>
    <s v="GUE DE LANDE"/>
    <s v="TP20"/>
    <s v="86"/>
    <s v="86"/>
    <s v="NOUVELLE-AQUITAINE"/>
    <s v="Vienne et Creuse"/>
    <x v="4"/>
    <s v="Creuse"/>
    <n v="3"/>
    <n v="3"/>
    <n v="1"/>
    <n v="3"/>
    <n v="2"/>
    <n v="3"/>
    <n v="3"/>
    <n v="3"/>
    <n v="3"/>
    <n v="1"/>
    <n v="1"/>
    <n v="7"/>
    <n v="1"/>
  </r>
  <r>
    <s v="FRGR1816"/>
    <s v="LE VALENCON ET SES AFFLUENTS DEPUIS LA SOURCE JUSQU'A RONGERES"/>
    <s v="NATURELLE"/>
    <n v="1"/>
    <n v="84.083470048695048"/>
    <s v="VALENCON"/>
    <s v="TP17"/>
    <s v="03"/>
    <s v="0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817"/>
    <s v="LES AGES ET SES AFFLUENTS DEPUIS LA SOURCE JUSQU'A LA CONFLUENCE AVEC LA VIENNE"/>
    <s v="NATURELLE"/>
    <n v="1"/>
    <n v="23.60409340087044"/>
    <s v="AGES"/>
    <s v="TP20"/>
    <s v="86"/>
    <s v="86"/>
    <s v="NOUVELLE-AQUITAINE"/>
    <s v="Vienne et Creuse"/>
    <x v="4"/>
    <s v="Vienne"/>
    <n v="3"/>
    <n v="3"/>
    <n v="1"/>
    <n v="2"/>
    <n v="3"/>
    <n v="2"/>
    <n v="3"/>
    <n v="3"/>
    <n v="3"/>
    <n v="1"/>
    <n v="2"/>
    <n v="6"/>
    <n v="1"/>
  </r>
  <r>
    <s v="FRGR1818"/>
    <s v="LA VACHERIE ET SES AFFLUENTS DEPUIS LA SOURCE JUSQU'A LA CONFLUENCE AVEC LA PETITE CREUSE"/>
    <s v="NATURELLE"/>
    <n v="1"/>
    <n v="16.913474161822599"/>
    <s v="VACHERIE"/>
    <s v="TP21"/>
    <s v="23"/>
    <s v="23 ; 36"/>
    <s v="NOUVELLE-AQUITAINE"/>
    <s v="Vienne et Creuse"/>
    <x v="4"/>
    <s v="Creuse"/>
    <n v="3"/>
    <n v="3"/>
    <n v="3"/>
    <n v="3"/>
    <n v="3"/>
    <n v="3"/>
    <n v="3"/>
    <n v="2"/>
    <n v="3"/>
    <n v="0"/>
    <n v="1"/>
    <n v="8"/>
    <n v="2"/>
  </r>
  <r>
    <s v="FRGR1819"/>
    <s v="LE VEZAN ET SES AFFLUENTS DEPUIS LA SOURCE JUSQU'A LA CONFLUENCE AVEC L'ALLIER"/>
    <s v="NATURELLE"/>
    <n v="1"/>
    <n v="35.075343024992627"/>
    <s v="VEZAN"/>
    <s v="TP21"/>
    <s v="03"/>
    <s v="03"/>
    <s v="AUVERGNE-RHONE-ALPES"/>
    <s v="Allier-Loire amont"/>
    <x v="0"/>
    <s v="Allier aval"/>
    <n v="3"/>
    <n v="2"/>
    <n v="3"/>
    <n v="3"/>
    <n v="3"/>
    <n v="3"/>
    <n v="3"/>
    <n v="3"/>
    <n v="3"/>
    <n v="0"/>
    <n v="1"/>
    <n v="8"/>
    <n v="2"/>
  </r>
  <r>
    <s v="FRGR1820"/>
    <s v="LE CLUZEAU ET SES AFFLUENTS DEPUIS LA SOURCE JUSQU'A LA CONFLUENCE AVEC LA PETITE CREUSE"/>
    <s v="NATURELLE"/>
    <n v="1"/>
    <n v="17.556239123226622"/>
    <s v="CLUZEAU"/>
    <s v="TP21"/>
    <s v="23"/>
    <s v="23"/>
    <s v="NOUVELLE-AQUITAINE"/>
    <s v="Vienne et Creuse"/>
    <x v="4"/>
    <s v="Creuse"/>
    <n v="3"/>
    <n v="3"/>
    <n v="3"/>
    <n v="3"/>
    <n v="2"/>
    <n v="3"/>
    <n v="3"/>
    <n v="3"/>
    <n v="3"/>
    <n v="0"/>
    <n v="1"/>
    <n v="8"/>
    <n v="2"/>
  </r>
  <r>
    <s v="FRGR1821"/>
    <s v="LE BROSSETTES ET SES AFFLUENTS DEPUIS LA SOURCE JUSQU'AU COMPLEXE DE LAVALETTE"/>
    <s v="NATURELLE"/>
    <n v="1"/>
    <n v="23.571158141484879"/>
    <s v="BROSSETTES"/>
    <s v="TP3"/>
    <s v="43"/>
    <s v="43"/>
    <s v="AUVERGNE-RHONE-ALPES"/>
    <s v="Allier-Loire amont"/>
    <x v="0"/>
    <s v="Lignon du Velay"/>
    <n v="3"/>
    <n v="3"/>
    <n v="3"/>
    <n v="3"/>
    <n v="3"/>
    <n v="3"/>
    <n v="3"/>
    <n v="3"/>
    <n v="3"/>
    <n v="0"/>
    <n v="0"/>
    <n v="9"/>
    <n v="3"/>
  </r>
  <r>
    <s v="FRGR1822"/>
    <s v="LE NARABLON ET SES AFFLUENTS DEPUIS LA SOURCE JUSQU'A LA CONFLUENCE AVEC LA BENAIZE"/>
    <s v="NATURELLE"/>
    <n v="1"/>
    <n v="42.417836989040303"/>
    <s v="NARABLON"/>
    <s v="TP21"/>
    <s v="86"/>
    <s v="86 ; 87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823"/>
    <s v="LE LUCENAY ET SES AFFLUENTS DEPUIS LA SOURCE JUSQU'A LA CONFLUENCE AVEC L'ARCONCE"/>
    <s v="NATURELLE"/>
    <n v="1"/>
    <n v="12.261863666382039"/>
    <s v="LUCENAY"/>
    <s v="TP21"/>
    <s v="71"/>
    <s v="71"/>
    <s v="BOURGOGNE-FRANCHE-COMTE"/>
    <s v="Allier-Loire amont"/>
    <x v="0"/>
    <s v="Hors_Sage"/>
    <n v="3"/>
    <n v="3"/>
    <n v="1"/>
    <n v="3"/>
    <n v="3"/>
    <n v="3"/>
    <n v="3"/>
    <n v="2"/>
    <n v="3"/>
    <n v="1"/>
    <n v="1"/>
    <n v="7"/>
    <n v="1"/>
  </r>
  <r>
    <s v="FRGR1824"/>
    <s v="LE SELORE ET SES AFFLUENTS DEPUIS LA SOURCE JUSQU'A LA CONFLUENCE AVEC L'ARCONCE"/>
    <s v="NATURELLE"/>
    <n v="1"/>
    <n v="16.4217372577526"/>
    <s v="SELORE"/>
    <s v="TP17"/>
    <s v="71"/>
    <s v="7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825"/>
    <s v="L'ETANG DES GORSES ET SES AFFLUENTS DEPUIS LA SOURCE JUSQU'A LA CONFLUENCE AVEC LA PETITE CREUSE"/>
    <s v="NATURELLE"/>
    <n v="1"/>
    <n v="14.63629581841248"/>
    <s v="ETANG DES GORSES"/>
    <s v="TP21"/>
    <s v="36"/>
    <s v="23 ; 36"/>
    <s v="CENTRE-VAL DE LOIRE"/>
    <s v="Vienne et Creuse"/>
    <x v="1"/>
    <s v="Creuse"/>
    <n v="3"/>
    <n v="3"/>
    <n v="3"/>
    <n v="3"/>
    <n v="2"/>
    <n v="3"/>
    <n v="3"/>
    <n v="2"/>
    <n v="3"/>
    <n v="0"/>
    <n v="2"/>
    <n v="7"/>
    <n v="2"/>
  </r>
  <r>
    <s v="FRGR1826"/>
    <s v="LE MOULIN ET SES AFFLUENTS DEPUIS LA SOURCE JUSQU'A LA CONFLUENCE AVEC LE LUZERAY"/>
    <s v="NATURELLE"/>
    <n v="1"/>
    <n v="34.761001422398749"/>
    <s v="MOULIN"/>
    <s v="TP17"/>
    <s v="03"/>
    <s v="03"/>
    <s v="AUVERGNE-RHONE-ALPES"/>
    <s v="Allier-Loire amont"/>
    <x v="0"/>
    <s v="Allier aval"/>
    <n v="3"/>
    <n v="3"/>
    <n v="1"/>
    <n v="3"/>
    <n v="3"/>
    <n v="3"/>
    <n v="3"/>
    <n v="3"/>
    <n v="3"/>
    <n v="1"/>
    <n v="0"/>
    <n v="8"/>
    <n v="1"/>
  </r>
  <r>
    <s v="FRGR1827"/>
    <s v="LE THIZON ET SES AFFLUENTS DEPUIS LA SOURCE JUSQU'A LA CONFLUENCE AVEC LE CHER"/>
    <s v="NATURELLE"/>
    <n v="1"/>
    <n v="20.223079208818898"/>
    <s v="THIZON"/>
    <s v="TP21"/>
    <s v="03"/>
    <s v="03"/>
    <s v="AUVERGNE-RHONE-ALPES"/>
    <s v="Loire moyenne"/>
    <x v="0"/>
    <s v="Cher amont"/>
    <n v="3"/>
    <n v="2"/>
    <n v="3"/>
    <n v="3"/>
    <n v="3"/>
    <n v="3"/>
    <n v="3"/>
    <n v="2"/>
    <n v="3"/>
    <n v="0"/>
    <n v="2"/>
    <n v="7"/>
    <n v="2"/>
  </r>
  <r>
    <s v="FRGR1828"/>
    <s v="LE GRAVERON ET SES AFFLUENTS DEPUIS LA SOURCE JUSQU'A LA CONFLUENCE AVEC LA BESBRE"/>
    <s v="NATURELLE"/>
    <n v="1"/>
    <n v="46.227416319186482"/>
    <s v="GRAVERON"/>
    <s v="TP21"/>
    <s v="03"/>
    <s v="03"/>
    <s v="AUVERGNE-RHONE-ALPES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829"/>
    <s v="LA SEVRE NIORTAISE ET SES AFFLUENTS DEPUIS LA SOURCE JUSQU'A LA CONFLUENCE AVEC LE MAGNEROLLES"/>
    <s v="NATURELLE"/>
    <n v="1"/>
    <n v="171.40155666788209"/>
    <s v="SEVRE NIORTAISE"/>
    <s v="TP9"/>
    <s v="79"/>
    <s v="79 ; 86"/>
    <s v="NOUVELLE-AQUITAINE"/>
    <s v="Loire aval et côtiers vendéens"/>
    <x v="4"/>
    <s v="Sèvre Niortaise et Marais Poitevin"/>
    <n v="3"/>
    <n v="2"/>
    <n v="3"/>
    <n v="2"/>
    <n v="2"/>
    <n v="3"/>
    <n v="3"/>
    <n v="3"/>
    <n v="3"/>
    <n v="0"/>
    <n v="3"/>
    <n v="6"/>
    <n v="2"/>
  </r>
  <r>
    <s v="FRGR1830"/>
    <s v="LE DOUZENAN ET SES AFFLUENTS DEPUIS LA SOURCE JUSQU'A LA CONFLUENCE AVEC LA SIOULE"/>
    <s v="NATURELLE"/>
    <n v="1"/>
    <n v="81.636860986337865"/>
    <s v="DOUZENAN"/>
    <s v="TP21"/>
    <s v="03"/>
    <s v="0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1831"/>
    <s v="LE FOUILLOUSE ET SES AFFLUENTS DEPUIS LA SOURCE JUSQU'A LA CONFLUENCE AVEC LE CHAPEAUROUX"/>
    <s v="NATURELLE"/>
    <n v="1"/>
    <n v="19.443234580213119"/>
    <s v="FOUILLOUSE"/>
    <s v="TP3"/>
    <s v="48"/>
    <s v="48"/>
    <s v="OCCITANIE"/>
    <s v="Allier-Loire amont"/>
    <x v="0"/>
    <s v="Haut Allier"/>
    <n v="3"/>
    <n v="3"/>
    <n v="3"/>
    <n v="3"/>
    <n v="2"/>
    <n v="3"/>
    <n v="3"/>
    <n v="3"/>
    <n v="3"/>
    <n v="0"/>
    <n v="1"/>
    <n v="8"/>
    <n v="2"/>
  </r>
  <r>
    <s v="FRGR1832"/>
    <s v="L'ETANG DE LA CELLETTE ET SES AFFLUENTS DEPUIS LA SOURCE JUSQU'A LA CONFLUENCE AVEC LA PETITE CREUSE"/>
    <s v="NATURELLE"/>
    <n v="1"/>
    <n v="34.597764446753601"/>
    <s v="ETANG DE LA CELLETTE"/>
    <s v="TP21"/>
    <s v="23"/>
    <s v="23 ; 36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833"/>
    <s v="L'AIGUILLE ET SES AFFLUENTS DEPUIS LA SOURCE JUSQU'A LA CONFLUENCE AVEC LA PETITE CREUSE"/>
    <s v="NATURELLE"/>
    <n v="1"/>
    <n v="38.418334883508869"/>
    <s v="AIGUILLE"/>
    <s v="TP21"/>
    <s v="23"/>
    <s v="23 ; 36"/>
    <s v="NOUVELLE-AQUITAINE"/>
    <s v="Vienne et Creuse"/>
    <x v="4"/>
    <s v="Creuse"/>
    <n v="3"/>
    <n v="3"/>
    <n v="1"/>
    <n v="3"/>
    <n v="3"/>
    <n v="3"/>
    <n v="3"/>
    <n v="3"/>
    <n v="3"/>
    <n v="1"/>
    <n v="0"/>
    <n v="8"/>
    <n v="1"/>
  </r>
  <r>
    <s v="FRGR1834"/>
    <s v="LE LAGRILLERE ET SES AFFLUENTS DEPUIS LA SOURCE JUSQU'A LA CONFLUENCE AVEC L'ALLIER"/>
    <s v="NATURELLE"/>
    <n v="1"/>
    <n v="33.380554224724037"/>
    <s v="LAGRILLERE"/>
    <s v="TP17"/>
    <s v="03"/>
    <s v="03"/>
    <s v="AUVERGNE-RHONE-ALPES"/>
    <s v="Allier-Loire amont"/>
    <x v="0"/>
    <s v="Allier aval"/>
    <n v="3"/>
    <n v="2"/>
    <n v="3"/>
    <n v="1"/>
    <n v="3"/>
    <n v="3"/>
    <n v="1"/>
    <n v="3"/>
    <n v="3"/>
    <n v="2"/>
    <n v="1"/>
    <n v="6"/>
    <n v="1"/>
  </r>
  <r>
    <s v="FRGR1835"/>
    <s v="LE CHAMBON ET SES AFFLUENTS DEPUIS LA SOURCE JUSQU'A LA CONFLUENCE AVEC LA PETITE CREUSE"/>
    <s v="NATURELLE"/>
    <n v="1"/>
    <n v="30.60817289390366"/>
    <s v="CHAMBON"/>
    <s v="TP21"/>
    <s v="23"/>
    <s v="23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836"/>
    <s v="LA LONGERE ET SES AFFLUENTS DEPUIS LA SOURCE JUSQU'A LA CONFLUENCE AVEC LA VONNE"/>
    <s v="NATURELLE"/>
    <n v="1"/>
    <n v="113.3379922068025"/>
    <s v="LONGERE"/>
    <s v="TP9"/>
    <s v="86"/>
    <s v="79 ; 86"/>
    <s v="NOUVELLE-AQUITAINE"/>
    <s v="Vienne et Creuse"/>
    <x v="4"/>
    <s v="Clain"/>
    <n v="3"/>
    <n v="3"/>
    <n v="3"/>
    <n v="3"/>
    <n v="3"/>
    <n v="3"/>
    <n v="3"/>
    <n v="3"/>
    <n v="3"/>
    <n v="0"/>
    <n v="0"/>
    <n v="9"/>
    <n v="3"/>
  </r>
  <r>
    <s v="FRGR1837"/>
    <s v="LE RIOU ET SES AFFLUENTS DEPUIS LA SOURCE JUSQU'A LA CONFLUENCE AVEC LA GARTEMPE"/>
    <s v="NATURELLE"/>
    <n v="1"/>
    <n v="29.556881223769011"/>
    <s v="RIOU"/>
    <s v="TP20"/>
    <s v="86"/>
    <s v="86"/>
    <s v="NOUVELLE-AQUITAINE"/>
    <s v="Vienne et Creuse"/>
    <x v="4"/>
    <s v="Creuse"/>
    <n v="3"/>
    <n v="3"/>
    <n v="3"/>
    <n v="3"/>
    <n v="3"/>
    <n v="3"/>
    <n v="3"/>
    <n v="3"/>
    <n v="3"/>
    <n v="0"/>
    <n v="0"/>
    <n v="9"/>
    <n v="3"/>
  </r>
  <r>
    <s v="FRGR1838"/>
    <s v="LA VARENNE ET SES AFFLUENTS DEPUIS LA SOURCE JUSQU'A LA CONFLUENCE AVEC L'OEIL"/>
    <s v="NATURELLE"/>
    <n v="1"/>
    <n v="59.023241826823721"/>
    <s v="VARENNE"/>
    <s v="TP21"/>
    <s v="03"/>
    <s v="03"/>
    <s v="AUVERGNE-RHONE-ALPES"/>
    <s v="Loire moyenne"/>
    <x v="0"/>
    <s v="Cher amont"/>
    <n v="3"/>
    <n v="3"/>
    <n v="1"/>
    <n v="3"/>
    <n v="3"/>
    <n v="3"/>
    <n v="3"/>
    <n v="3"/>
    <n v="3"/>
    <n v="1"/>
    <n v="0"/>
    <n v="8"/>
    <n v="1"/>
  </r>
  <r>
    <s v="FRGR1839"/>
    <s v="LE BOUZAIRE ET SES AFFLUENTS DEPUIS LA SOURCE JUSQU'A LA CONFLUENCE AVEC L'ALAGNON"/>
    <s v="NATURELLE"/>
    <n v="1"/>
    <n v="25.655840325974779"/>
    <s v="BOUZAIRE"/>
    <s v="TP3"/>
    <s v="15"/>
    <s v="15"/>
    <s v="AUVERGNE-RHONE-ALPES"/>
    <s v="Allier-Loire amont"/>
    <x v="0"/>
    <s v="Alagnon"/>
    <n v="3"/>
    <n v="3"/>
    <n v="3"/>
    <n v="3"/>
    <n v="3"/>
    <n v="3"/>
    <n v="3"/>
    <n v="3"/>
    <n v="3"/>
    <n v="0"/>
    <n v="0"/>
    <n v="9"/>
    <n v="3"/>
  </r>
  <r>
    <s v="FRGR1840"/>
    <s v="LE LAVAUD ET SES AFFLUENTS DEPUIS LA SOURCE JUSQU'A LA CONFLUENCE AVEC LA PETITE CREUSE"/>
    <s v="NATURELLE"/>
    <n v="1"/>
    <n v="25.90929608804543"/>
    <s v="LAVAUD"/>
    <s v="TP21"/>
    <s v="23"/>
    <s v="23 ; 36"/>
    <s v="NOUVELLE-AQUITAINE"/>
    <s v="Vienne et Creuse"/>
    <x v="4"/>
    <s v="Creuse"/>
    <n v="3"/>
    <n v="3"/>
    <n v="3"/>
    <n v="3"/>
    <n v="2"/>
    <n v="3"/>
    <n v="3"/>
    <n v="3"/>
    <n v="3"/>
    <n v="0"/>
    <n v="1"/>
    <n v="8"/>
    <n v="2"/>
  </r>
  <r>
    <s v="FRGR1841"/>
    <s v="LA CLAVIERE ET SES AFFLUENTS DEPUIS LA SOURCE JUSQU'AU COMPLEXE D'EGUZON"/>
    <s v="NATURELLE"/>
    <n v="1"/>
    <n v="24.69980760037566"/>
    <s v="CLAVIERE"/>
    <s v="TP21"/>
    <s v="36"/>
    <s v="23 ; 36"/>
    <s v="CENTRE-VAL DE LOIRE"/>
    <s v="Vienne et Creuse"/>
    <x v="1"/>
    <s v="Creuse"/>
    <n v="3"/>
    <n v="3"/>
    <n v="3"/>
    <n v="3"/>
    <n v="2"/>
    <n v="3"/>
    <n v="3"/>
    <n v="2"/>
    <n v="3"/>
    <n v="0"/>
    <n v="2"/>
    <n v="7"/>
    <n v="2"/>
  </r>
  <r>
    <s v="FRGR1842"/>
    <s v="LE BONNET ET SES AFFLUENTS DEPUIS LA SOURCE JUSQU'A LA CONFLUENCE AVEC L'ARCONCE"/>
    <s v="NATURELLE"/>
    <n v="1"/>
    <n v="19.173925992475091"/>
    <s v="BONNET"/>
    <s v="TP17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843"/>
    <s v="LE LUZERAY ET SES AFFLUENTS DEPUIS LA SOURCE JUSQU'A LA CONFLUENCE AVEC L'ALLIER"/>
    <s v="NATURELLE"/>
    <n v="1"/>
    <n v="78.519839748073309"/>
    <s v="LUZERAY"/>
    <s v="TP17"/>
    <s v="03"/>
    <s v="0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844"/>
    <s v="LE TRIMBALANT ET SES AFFLUENTS DEPUIS LA SOURCE JUSQU'A LA CONFLUENCE AVEC LA BESBRE"/>
    <s v="NATURELLE"/>
    <n v="1"/>
    <n v="10.684107550930699"/>
    <s v="TRIMBALANT"/>
    <s v="TP21"/>
    <s v="03"/>
    <s v="03"/>
    <s v="AUVERGNE-RHONE-ALPES"/>
    <s v="Allier-Loire amont"/>
    <x v="0"/>
    <s v="Hors_Sage"/>
    <n v="3"/>
    <n v="3"/>
    <n v="3"/>
    <n v="2"/>
    <n v="2"/>
    <n v="3"/>
    <n v="3"/>
    <n v="3"/>
    <n v="3"/>
    <n v="0"/>
    <n v="2"/>
    <n v="7"/>
    <n v="2"/>
  </r>
  <r>
    <s v="FRGR1845"/>
    <s v="LE BOUZANTIN ET SES AFFLUENTS DEPUIS LA SOURCE JUSQU'AU COMPLEXE D'EGUZON"/>
    <s v="NATURELLE"/>
    <n v="1"/>
    <n v="30.31021882266629"/>
    <s v="BOUZANTIN"/>
    <s v="TP21"/>
    <s v="36"/>
    <s v="36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1846"/>
    <s v="LES GRANDS MOULINS ET SES AFFLUENTS DEPUIS LA SOURCE JUSQU'A LA CONFLUENCE AVEC LA VIENNE"/>
    <s v="NATURELLE"/>
    <n v="1"/>
    <n v="96.726423207772939"/>
    <s v="GRANDS MOULINS"/>
    <s v="TP9"/>
    <s v="86"/>
    <s v="86"/>
    <s v="NOUVELLE-AQUITAINE"/>
    <s v="Vienne et Creuse"/>
    <x v="4"/>
    <s v="Vienne"/>
    <n v="3"/>
    <n v="3"/>
    <n v="3"/>
    <n v="1"/>
    <n v="2"/>
    <n v="3"/>
    <n v="1"/>
    <n v="3"/>
    <n v="3"/>
    <n v="2"/>
    <n v="1"/>
    <n v="6"/>
    <n v="1"/>
  </r>
  <r>
    <s v="FRGR1847"/>
    <s v="L'INDRE ET SES AFFLUENTS DEPUIS LA SOURCE JUSQU'A PERASSAY"/>
    <s v="NATURELLE"/>
    <n v="1"/>
    <n v="27.191537606052101"/>
    <s v="INDRE"/>
    <s v="TP21"/>
    <s v="18"/>
    <s v="18 ; 23 ; 36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1848"/>
    <s v="LE POISSON ET SES AFFLUENTS DEPUIS LA SOURCE JUSQU'A LA CONFLUENCE AVEC LA BOURBINCE"/>
    <s v="NATURELLE"/>
    <n v="1"/>
    <n v="41.201040205819943"/>
    <s v="POISSON"/>
    <s v="TP17"/>
    <s v="71"/>
    <s v="7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849"/>
    <s v="LE BOUCHASSOU ET SES AFFLUENTS DEPUIS LA SOURCE JUSQU'A LA CONFLUENCE AVEC L'ALLIER"/>
    <s v="NATURELLE"/>
    <n v="1"/>
    <n v="14.630656176648349"/>
    <s v="BOUCHASSOU"/>
    <s v="TP3"/>
    <s v="43"/>
    <s v="43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850"/>
    <s v="LE PALAIS ET SES AFFLUENTS DEPUIS LA SOURCE JUSQU'A LA CONFLUENCE AVEC LE CLAIN"/>
    <s v="NATURELLE"/>
    <n v="1"/>
    <n v="56.718612773475172"/>
    <s v="PALAIS"/>
    <s v="TP9"/>
    <s v="86"/>
    <s v="86"/>
    <s v="NOUVELLE-AQUITAINE"/>
    <s v="Vienne et Creuse"/>
    <x v="4"/>
    <s v="Clain"/>
    <n v="3"/>
    <n v="3"/>
    <n v="3"/>
    <n v="3"/>
    <n v="3"/>
    <n v="3"/>
    <n v="3"/>
    <n v="3"/>
    <n v="3"/>
    <n v="0"/>
    <n v="0"/>
    <n v="9"/>
    <n v="3"/>
  </r>
  <r>
    <s v="FRGR1851"/>
    <s v="LE MAGNEROLLES ET SES AFFLUENTS DEPUIS LA SOURCE JUSQU'A LA CONFLUENCE AVEC LA SEVRE NIORTAISE"/>
    <s v="NATURELLE"/>
    <n v="1"/>
    <n v="19.074852582137009"/>
    <s v="MAGNEROLLES"/>
    <s v="TP9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1852"/>
    <s v="LES PALLES ET SES AFFLUENTS DEPUIS LA SOURCE JUSQU'A LA CONFLUENCE AVEC L'INDRE"/>
    <s v="NATURELLE"/>
    <n v="1"/>
    <n v="67.169478845566886"/>
    <s v="PAL"/>
    <s v="TP21"/>
    <s v="36"/>
    <s v="23 ; 36"/>
    <s v="CENTRE-VAL DE LOIRE"/>
    <s v="Loire moyenne"/>
    <x v="1"/>
    <s v="Hors_Sage"/>
    <n v="3"/>
    <n v="3"/>
    <n v="3"/>
    <n v="3"/>
    <n v="2"/>
    <n v="3"/>
    <n v="3"/>
    <n v="3"/>
    <n v="3"/>
    <n v="0"/>
    <n v="1"/>
    <n v="8"/>
    <n v="2"/>
  </r>
  <r>
    <s v="FRGR1853"/>
    <s v="L'ETANG ROMPU ET SES AFLLUENTS DEPUIS LA SOURCE JUSQU'A LA CONFLUENCE AVEC LA GARTEMPE"/>
    <s v="NATURELLE"/>
    <n v="1"/>
    <n v="15.41521922562543"/>
    <s v="ETANG ROMPU ET SES AFLLUENTS"/>
    <s v="TP9"/>
    <s v="86"/>
    <s v="86"/>
    <s v="NOUVELLE-AQUITAINE"/>
    <s v="Vienne et Creuse"/>
    <x v="4"/>
    <s v="Creuse"/>
    <n v="3"/>
    <n v="3"/>
    <n v="3"/>
    <n v="3"/>
    <n v="3"/>
    <n v="3"/>
    <n v="3"/>
    <n v="2"/>
    <n v="3"/>
    <n v="0"/>
    <n v="1"/>
    <n v="8"/>
    <n v="2"/>
  </r>
  <r>
    <s v="FRGR1854"/>
    <s v="LE MARCUSSON ET SES AFFLUENTS DEPUIS LA SOURCE JUSQU'A LA CONFLUENCE AVEC LA SEVRE NIORTAISE"/>
    <s v="NATURELLE"/>
    <n v="1"/>
    <n v="46.566304906157498"/>
    <s v="MARCUSSON"/>
    <s v="TP9"/>
    <s v="79"/>
    <s v="79"/>
    <s v="NOUVELLE-AQUITAINE"/>
    <s v="Loire aval et côtiers vendéens"/>
    <x v="4"/>
    <s v="Sèvre Niortaise et Marais Poitevin"/>
    <n v="3"/>
    <n v="3"/>
    <n v="1"/>
    <n v="2"/>
    <n v="3"/>
    <n v="3"/>
    <n v="3"/>
    <n v="3"/>
    <n v="3"/>
    <n v="1"/>
    <n v="1"/>
    <n v="7"/>
    <n v="1"/>
  </r>
  <r>
    <s v="FRGR1855"/>
    <s v="LA DIVE ET SES AFFLUENTS DEPUIS LA SOURCE JUSQU'A LA CONFLUENCE AVEC LA VIENNE"/>
    <s v="NATURELLE"/>
    <n v="1"/>
    <n v="166.8063616862764"/>
    <s v="DIVE"/>
    <s v="TP9"/>
    <s v="86"/>
    <s v="86"/>
    <s v="NOUVELLE-AQUITAINE"/>
    <s v="Vienne et Creuse"/>
    <x v="4"/>
    <s v="Vienne"/>
    <n v="3"/>
    <n v="2"/>
    <n v="3"/>
    <n v="2"/>
    <n v="3"/>
    <n v="2"/>
    <n v="3"/>
    <n v="3"/>
    <n v="3"/>
    <n v="0"/>
    <n v="3"/>
    <n v="6"/>
    <n v="2"/>
  </r>
  <r>
    <s v="FRGR1856"/>
    <s v="LE PIN ET SES AFFLUENTS DEPUIS LA SOURCE JUSQU'A LA CONFLUENCE AVEC LA LOIRE"/>
    <s v="NATURELLE"/>
    <n v="1"/>
    <n v="30.081042427027171"/>
    <s v="PIN"/>
    <s v="TP17"/>
    <s v="03"/>
    <s v="03"/>
    <s v="AUVERGNE-RHONE-ALPES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857"/>
    <s v="LE RIOUGRAND ET SES AFFLUENTS DEPUIS LA SOURCE JUSQU'A LA CONFLUENCE AVEC LA LOIRE"/>
    <s v="NATURELLE"/>
    <n v="1"/>
    <n v="11.11337119289592"/>
    <s v="RIOUGRAND"/>
    <s v="TP3"/>
    <s v="43"/>
    <s v="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1858"/>
    <s v="LE THEIL ET SES AFFLUENTS DEPUIS LA SOURCE JUSQU'A LA CONFLUENCE AVEC LA LOIRE"/>
    <s v="NATURELLE"/>
    <n v="1"/>
    <n v="9.8139056202530206"/>
    <s v="THEIL"/>
    <s v="TP17"/>
    <s v="03"/>
    <s v="03"/>
    <s v="AUVERGNE-RHONE-ALPES"/>
    <s v="Allier-Loire amont"/>
    <x v="0"/>
    <s v="Hors_Sage"/>
    <n v="3"/>
    <n v="3"/>
    <n v="1"/>
    <n v="2"/>
    <n v="3"/>
    <n v="3"/>
    <n v="3"/>
    <n v="3"/>
    <n v="3"/>
    <n v="1"/>
    <n v="1"/>
    <n v="7"/>
    <n v="1"/>
  </r>
  <r>
    <s v="FRGR1859"/>
    <s v="LE VERDELIN ET SES AFFLUENTS DEPUIS LA SOURCE JUSQU'A LA CONFLUENCE AVEC LA BOURBINCE"/>
    <s v="NATURELLE"/>
    <n v="1"/>
    <n v="21.484599281772319"/>
    <s v="VERDELIN"/>
    <s v="TP17"/>
    <s v="71"/>
    <s v="71"/>
    <s v="BOURGOGNE-FRANCHE-COMTE"/>
    <s v="Allier-Loire amont"/>
    <x v="0"/>
    <s v="Hors_Sage"/>
    <n v="3"/>
    <n v="3"/>
    <n v="1"/>
    <n v="2"/>
    <n v="2"/>
    <n v="3"/>
    <n v="3"/>
    <n v="3"/>
    <n v="3"/>
    <n v="1"/>
    <n v="2"/>
    <n v="6"/>
    <n v="1"/>
  </r>
  <r>
    <s v="FRGR1860"/>
    <s v="LA CHAUSSEE OU RUISSEAU DE SAINT GERMIER ET SES AFFLUENTS DEPUIS LA SOURCE JUSQU'A LA CONFLUENCE AVEC LA VONNE"/>
    <s v="NATURELLE"/>
    <n v="1"/>
    <n v="29.260638848137852"/>
    <s v="CHAUSSEE"/>
    <s v="TP9"/>
    <s v="79"/>
    <s v="79 ; 86"/>
    <s v="NOUVELLE-AQUITAINE"/>
    <s v="Vienne et Creuse"/>
    <x v="4"/>
    <s v="Clain"/>
    <n v="3"/>
    <n v="3"/>
    <n v="3"/>
    <n v="3"/>
    <n v="3"/>
    <n v="3"/>
    <n v="3"/>
    <n v="3"/>
    <n v="3"/>
    <n v="0"/>
    <n v="0"/>
    <n v="9"/>
    <n v="3"/>
  </r>
  <r>
    <s v="FRGR1861"/>
    <s v="LE DORE ET SES AFFLUENTS DEPUIS LA SOURCE JUSQU'A LA CONFLUENCE AVEC L'AUTISE"/>
    <s v="NATURELLE"/>
    <n v="1"/>
    <n v="12.260862643336271"/>
    <s v="DORE"/>
    <s v="TP9"/>
    <s v="79"/>
    <s v="79"/>
    <s v="NOUVELLE-AQUITAINE"/>
    <s v="Loire aval et côtiers vendéens"/>
    <x v="4"/>
    <s v="Sèvre Niortaise et Marais Poitevin"/>
    <n v="3"/>
    <n v="3"/>
    <n v="1"/>
    <n v="2"/>
    <n v="3"/>
    <n v="3"/>
    <n v="3"/>
    <n v="3"/>
    <n v="3"/>
    <n v="1"/>
    <n v="1"/>
    <n v="7"/>
    <n v="1"/>
  </r>
  <r>
    <s v="FRGR1862"/>
    <s v="LE CHANTEGROS ET SES AFFLUENTS DEPUIS LA SOURCE JUSQU'A LA CONFLUENCE AVEC L'AUTISE"/>
    <s v="NATURELLE"/>
    <n v="1"/>
    <n v="13.752901843330021"/>
    <s v="CHANTEGROS"/>
    <s v="TP9"/>
    <s v="79"/>
    <s v="79 ; 85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1863"/>
    <s v="LE VILLEVANDRET ET SES AFFLUENTS DEPUIS LA SOURCE JUSQU'A LA CONFLUENCE AVEC LE CHER"/>
    <s v="NATURELLE"/>
    <n v="1"/>
    <n v="17.580633328051249"/>
    <s v="VILLEVANDRET"/>
    <s v="T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1864"/>
    <s v="LE GOULET ET SES AFFLUENTS DEPUIS LA SOURCE JUSQU'A LA MER"/>
    <s v="NATURELLE"/>
    <n v="1"/>
    <n v="45.794084007620043"/>
    <s v="GOULET"/>
    <s v="TP12-A"/>
    <s v="85"/>
    <s v="85"/>
    <s v="PAYS DE LA LOIRE"/>
    <s v="Loire aval et côtiers vendéens"/>
    <x v="2"/>
    <s v="Auzance, Vertonne et cours d'eau côtiers"/>
    <n v="3"/>
    <n v="3"/>
    <n v="3"/>
    <n v="3"/>
    <n v="3"/>
    <n v="3"/>
    <n v="3"/>
    <n v="2"/>
    <n v="3"/>
    <n v="0"/>
    <n v="1"/>
    <n v="8"/>
    <n v="2"/>
  </r>
  <r>
    <s v="FRGR1865"/>
    <s v="LE CORCHERON ET SES AFFLUENTS DEPUIS LA SOURCE JUSQU'A LA CONFLUENCE AVEC LA BENAIZE"/>
    <s v="NATURELLE"/>
    <n v="1"/>
    <n v="34.204502517394808"/>
    <s v="CORCHERON"/>
    <s v="TP20"/>
    <s v="86"/>
    <s v="86"/>
    <s v="NOUVELLE-AQUITAINE"/>
    <s v="Vienne et Creuse"/>
    <x v="4"/>
    <s v="Creuse"/>
    <n v="3"/>
    <n v="3"/>
    <n v="3"/>
    <n v="2"/>
    <n v="2"/>
    <n v="2"/>
    <n v="3"/>
    <n v="3"/>
    <n v="3"/>
    <n v="0"/>
    <n v="3"/>
    <n v="6"/>
    <n v="2"/>
  </r>
  <r>
    <s v="FRGR1866"/>
    <s v="LA GARGILESSE ET SES AFFLUENTS DEPUIS LA SOURCE JUSQU'AU COMPLEXE D'EGUZON"/>
    <s v="NATURELLE"/>
    <n v="1"/>
    <n v="86.974349177559262"/>
    <s v="GARGILESSE"/>
    <s v="TP21"/>
    <s v="36"/>
    <s v="23 ; 36"/>
    <s v="CENTRE-VAL DE LOIRE"/>
    <s v="Vienne et Creuse"/>
    <x v="1"/>
    <s v="Creuse"/>
    <n v="3"/>
    <n v="3"/>
    <n v="1"/>
    <n v="2"/>
    <n v="2"/>
    <n v="3"/>
    <n v="3"/>
    <n v="3"/>
    <n v="3"/>
    <n v="1"/>
    <n v="2"/>
    <n v="6"/>
    <n v="1"/>
  </r>
  <r>
    <s v="FRGR1867"/>
    <s v="L'EPEAU ET SES AFFLUENTS DEPUIS LA SOURCE JUSQU'A LA CONFLUENCE AVEC L'ANGLIN"/>
    <s v="NATURELLE"/>
    <n v="1"/>
    <n v="10.468446669376849"/>
    <s v="EPEAU"/>
    <s v="TP20"/>
    <s v="36"/>
    <s v="36 ; 86"/>
    <s v="CENTRE-VAL DE LOIRE"/>
    <s v="Vienne et Creuse"/>
    <x v="1"/>
    <s v="Creuse"/>
    <n v="3"/>
    <n v="3"/>
    <n v="3"/>
    <n v="2"/>
    <n v="3"/>
    <n v="3"/>
    <n v="3"/>
    <n v="3"/>
    <n v="3"/>
    <n v="0"/>
    <n v="1"/>
    <n v="8"/>
    <n v="2"/>
  </r>
  <r>
    <s v="FRGR1868"/>
    <s v="LE DOMPIERRE-SUR-BESBRE ET SES AFFLUENTS DEPUIS LA SOURCE JUSQU'A LA CONFLUENCE AVEC LA BESBRE"/>
    <s v="NATURELLE"/>
    <n v="1"/>
    <n v="14.33882923822372"/>
    <s v="DOMPIERRE-SUR-BESBRE"/>
    <s v="TP17"/>
    <s v="03"/>
    <s v="03"/>
    <s v="AUVERGNE-RHONE-ALPES"/>
    <s v="Allier-Loire amont"/>
    <x v="0"/>
    <s v="Hors_Sage"/>
    <n v="3"/>
    <n v="3"/>
    <n v="1"/>
    <n v="3"/>
    <n v="3"/>
    <n v="3"/>
    <n v="3"/>
    <n v="3"/>
    <n v="3"/>
    <n v="1"/>
    <n v="0"/>
    <n v="8"/>
    <n v="1"/>
  </r>
  <r>
    <s v="FRGR1869"/>
    <s v="L'ALLEMETTE ET SES AFFLUENTS DEPUIS LA SOURCE JUSQU'A LA CONFLUENCE AVEC L'ANGLIN"/>
    <s v="NATURELLE"/>
    <n v="1"/>
    <n v="121.2054399732956"/>
    <s v="ALLEMETTE"/>
    <s v="TP9"/>
    <s v="36"/>
    <s v="36 ; 86"/>
    <s v="CENTRE-VAL DE LOIRE"/>
    <s v="Vienne et Creuse"/>
    <x v="1"/>
    <s v="Creuse"/>
    <n v="3"/>
    <n v="3"/>
    <n v="3"/>
    <n v="2"/>
    <n v="3"/>
    <n v="3"/>
    <n v="3"/>
    <n v="3"/>
    <n v="3"/>
    <n v="0"/>
    <n v="1"/>
    <n v="8"/>
    <n v="2"/>
  </r>
  <r>
    <s v="FRGR1870"/>
    <s v="LES PLANCHETTES ET SES AFFLUENTS DEPUIS LA SOURCE JUSQU'A LA CONFLUENCE AVEC L'AUMANCE"/>
    <s v="NATURELLE"/>
    <n v="1"/>
    <n v="10.513288169806531"/>
    <s v="PLANCHETTES"/>
    <s v="TP21"/>
    <s v="03"/>
    <s v="03"/>
    <s v="AUVERGNE-RHONE-ALPES"/>
    <s v="Loire moyenne"/>
    <x v="0"/>
    <s v="Cher amont"/>
    <n v="3"/>
    <n v="3"/>
    <n v="3"/>
    <n v="3"/>
    <n v="2"/>
    <n v="3"/>
    <n v="3"/>
    <n v="3"/>
    <n v="3"/>
    <n v="0"/>
    <n v="1"/>
    <n v="8"/>
    <n v="2"/>
  </r>
  <r>
    <s v="FRGR1871"/>
    <s v="LA MENUSE ET SES AFFLUENTS DEPUIS LA SOURCE JUSQU'A LA CONFLUENCE AVEC LE CLAIN"/>
    <s v="NATURELLE"/>
    <n v="1"/>
    <n v="31.717690121389619"/>
    <s v="MENUSE"/>
    <s v="TP9"/>
    <s v="86"/>
    <s v="86"/>
    <s v="NOUVELLE-AQUITAINE"/>
    <s v="Vienne et Creuse"/>
    <x v="4"/>
    <s v="Clain"/>
    <n v="3"/>
    <n v="3"/>
    <n v="3"/>
    <n v="3"/>
    <n v="3"/>
    <n v="3"/>
    <n v="3"/>
    <n v="2"/>
    <n v="3"/>
    <n v="0"/>
    <n v="1"/>
    <n v="8"/>
    <n v="2"/>
  </r>
  <r>
    <s v="FRGR1872"/>
    <s v="LE TILLY ET SES AFFLUENTS DEPUIS LA SOURCE JUSQU'A LA CONFLUENCE AVEC LA BOURBINCE"/>
    <s v="NATURELLE"/>
    <n v="1"/>
    <n v="37.681015295593632"/>
    <s v="TILLY"/>
    <s v="TP17"/>
    <s v="71"/>
    <s v="71"/>
    <s v="BOURGOGNE-FRANCHE-COMTE"/>
    <s v="Allier-Loire amont"/>
    <x v="0"/>
    <s v="Hors_Sage"/>
    <n v="3"/>
    <n v="3"/>
    <n v="1"/>
    <n v="3"/>
    <n v="2"/>
    <n v="3"/>
    <n v="3"/>
    <n v="3"/>
    <n v="3"/>
    <n v="1"/>
    <n v="1"/>
    <n v="7"/>
    <n v="1"/>
  </r>
  <r>
    <s v="FRGR1873"/>
    <s v="LA SONATE ET SES AFFLUENTS DEPUIS LA SOURCE JUSQU'A LA CONFLUENCE AVEC L'ALLIER"/>
    <s v="NATURELLE"/>
    <n v="1"/>
    <n v="86.721142857930545"/>
    <s v="SONATE"/>
    <s v="TP17"/>
    <s v="03"/>
    <s v="03"/>
    <s v="AUVERGNE-RHONE-ALPES"/>
    <s v="Allier-Loire amont"/>
    <x v="0"/>
    <s v="Allier aval"/>
    <n v="3"/>
    <n v="3"/>
    <n v="1"/>
    <n v="3"/>
    <n v="3"/>
    <n v="3"/>
    <n v="3"/>
    <n v="3"/>
    <n v="3"/>
    <n v="1"/>
    <n v="0"/>
    <n v="8"/>
    <n v="1"/>
  </r>
  <r>
    <s v="FRGR1874"/>
    <s v="LE RIS ET SES AFFLUENTS DEPUIS LA SOURCE JUSQU'A LA CONFLUENCE AVEC LA CREUSE"/>
    <s v="NATURELLE"/>
    <n v="1"/>
    <n v="16.696782911798302"/>
    <s v="RIS"/>
    <s v="TP9"/>
    <s v="36"/>
    <s v="36"/>
    <s v="CENTRE-VAL DE LOIRE"/>
    <s v="Vienne et Creuse"/>
    <x v="1"/>
    <s v="Creuse"/>
    <n v="3"/>
    <n v="3"/>
    <n v="1"/>
    <n v="3"/>
    <n v="3"/>
    <n v="3"/>
    <n v="3"/>
    <n v="3"/>
    <n v="3"/>
    <n v="1"/>
    <n v="0"/>
    <n v="8"/>
    <n v="1"/>
  </r>
  <r>
    <s v="FRGR1875"/>
    <s v="LES BLAINS ET SES AFFLUENTS DEPUIS LA SOURCE JUSQU'A LA CONFLUENCE AVEC L'AUMANCE"/>
    <s v="NATURELLE"/>
    <n v="1"/>
    <n v="18.918847865250228"/>
    <s v="BLAINS"/>
    <s v="T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1876"/>
    <s v="LE RUISSEAU DES VEINES ET SES AFFLUENTS DEPUIS LA SOURCE JUSQU'A LA CONFLUENCE AVEC L'ALLIER"/>
    <s v="NATURELLE"/>
    <n v="1"/>
    <n v="36.198396647797189"/>
    <s v="BRESSOLLES"/>
    <s v="TP17"/>
    <s v="03"/>
    <s v="0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877"/>
    <s v="LA GOUTTE CHAMP-LOUE ET SES AFFLUENTS DEPUIS LA SOURCE JUSQU'A LA CONFLUENCE AVEC L'ALLIER"/>
    <s v="NATURELLE"/>
    <n v="1"/>
    <n v="19.026359894465791"/>
    <s v="GOUTTE NOIRE"/>
    <s v="TP17"/>
    <s v="03"/>
    <s v="03"/>
    <s v="AUVERGNE-RHONE-ALPES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1878"/>
    <s v="LE COURGOUX ET SES AFFLUENTS DEPUIS LA SOURCE JUSQU'A LA CONFLUENCE AVEC L'ALLIER"/>
    <s v="NATURELLE"/>
    <n v="1"/>
    <n v="19.937487685816048"/>
    <s v="COURGOUX"/>
    <s v="TP3"/>
    <s v="43"/>
    <s v="4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879"/>
    <s v="LA CORNELIERE ET SES AFFLUENTS DEPUIS LA SOURCE JUSQU'A LA CONFLUENCE AVEC LA VENDEE"/>
    <s v="NATURELLE"/>
    <n v="1"/>
    <n v="22.541364584272589"/>
    <s v="CORNELIERE"/>
    <s v="TP12-A"/>
    <s v="85"/>
    <s v="85"/>
    <s v="PAYS DE LA LOIRE"/>
    <s v="Loire aval et côtiers vendéens"/>
    <x v="2"/>
    <s v="Vendée"/>
    <n v="3"/>
    <n v="3"/>
    <n v="3"/>
    <n v="3"/>
    <n v="3"/>
    <n v="3"/>
    <n v="3"/>
    <n v="3"/>
    <n v="3"/>
    <n v="0"/>
    <n v="0"/>
    <n v="9"/>
    <n v="3"/>
  </r>
  <r>
    <s v="FRGR1880"/>
    <s v="LA CAQUIGNOLLE ET SES AFFLUENTS DEPUIS LA SOURCE JUSQU'A LA CONFLUENCE AVEC L'ANGLIN"/>
    <s v="NATURELLE"/>
    <n v="1"/>
    <n v="16.683987788007631"/>
    <s v="CAQUIGNOLLE"/>
    <s v="TP20"/>
    <s v="36"/>
    <s v="36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1881"/>
    <s v="LE COLOMBIER ET SES AFFLUENTS DEPUIS LA SOURCE JUSQU'A LA CONFLUENCE AVEC L'ALLIER"/>
    <s v="NATURELLE"/>
    <n v="1"/>
    <n v="24.075509905758668"/>
    <s v="COLOMBIER"/>
    <s v="TP17"/>
    <s v="03"/>
    <s v="0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882"/>
    <s v="LE TANCHET ET SES AFFLUENTS DEPUIS LA SOURCE JUSQU'A LA MER"/>
    <s v="NATURELLE"/>
    <n v="1"/>
    <n v="11.84966072381545"/>
    <s v="TANCHET"/>
    <s v="TP12-A"/>
    <s v="85"/>
    <s v="85"/>
    <s v="PAYS DE LA LOIRE"/>
    <s v="Loire aval et côtiers vendéens"/>
    <x v="2"/>
    <s v="Auzance, Vertonne et cours d'eau côtiers"/>
    <n v="3"/>
    <n v="3"/>
    <n v="3"/>
    <n v="3"/>
    <n v="3"/>
    <n v="3"/>
    <n v="3"/>
    <n v="3"/>
    <n v="3"/>
    <n v="0"/>
    <n v="0"/>
    <n v="9"/>
    <n v="3"/>
  </r>
  <r>
    <s v="FRGR1883"/>
    <s v="LE MIOCHETTE ET SES AFFLUENTS DEPUIS LA SOURCE JUSQU'A LA CONFLUENCE AVEC L'AUTISE"/>
    <s v="NATURELLE"/>
    <n v="1"/>
    <n v="39.115022526647493"/>
    <s v="MIOCHETTE"/>
    <s v="TP12-A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1884"/>
    <s v="LE DOULIN ET SES AFFLUENTS DEPUIS LA SOURCE JUSQU'A LA CONFLUENCE AVEC LA LOIRE"/>
    <s v="NATURELLE"/>
    <n v="1"/>
    <n v="21.301457184091301"/>
    <s v="DOULIN"/>
    <s v="TP21"/>
    <s v="71"/>
    <s v="71"/>
    <s v="BOURGOGNE-FRANCHE-COMTE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1885"/>
    <s v="LA VIOLETTE ET SES AFFLUENTS DEPUIS LA SOURCE JUSQU'A LA CONFLUENCE AVEC L'ALAGNON"/>
    <s v="NATURELLE"/>
    <n v="1"/>
    <n v="44.02483700362545"/>
    <s v="VIOLETTE"/>
    <s v="TP3"/>
    <s v="43"/>
    <s v="15 ; 43"/>
    <s v="AUVERGNE-RHONE-ALPES"/>
    <s v="Allier-Loire amont"/>
    <x v="0"/>
    <s v="Alagnon"/>
    <n v="3"/>
    <n v="3"/>
    <n v="3"/>
    <n v="2"/>
    <n v="2"/>
    <n v="3"/>
    <n v="3"/>
    <n v="3"/>
    <n v="3"/>
    <n v="0"/>
    <n v="2"/>
    <n v="7"/>
    <n v="2"/>
  </r>
  <r>
    <s v="FRGR1886"/>
    <s v="LE RAU DE RIGNY-SUR-ARROUX ET SES AFFLUENTS DEPUIS LA SOURCE JUSQU'A LA CONFLUENCE AVEC L'ARROUX"/>
    <s v="NATURELLE"/>
    <n v="1"/>
    <n v="20.111246717498339"/>
    <s v="RAU DE RIGNY-SUR-ARROUX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887"/>
    <s v="LE MIOSSON ET SES AFFLUENTS DEPUIS LA SOURCE JUSQU'A LA CONFLUENCE AVEC LE CLAIN"/>
    <s v="NATURELLE"/>
    <n v="1"/>
    <n v="146.46659881557511"/>
    <s v="MIOSSON"/>
    <s v="TP9"/>
    <s v="86"/>
    <s v="86"/>
    <s v="NOUVELLE-AQUITAINE"/>
    <s v="Vienne et Creuse"/>
    <x v="4"/>
    <s v="Clain"/>
    <n v="3"/>
    <n v="3"/>
    <n v="3"/>
    <n v="3"/>
    <n v="2"/>
    <n v="3"/>
    <n v="3"/>
    <n v="2"/>
    <n v="3"/>
    <n v="0"/>
    <n v="2"/>
    <n v="7"/>
    <n v="2"/>
  </r>
  <r>
    <s v="FRGR1888"/>
    <s v="LE TROUSSEPOIL ET SES AFFLUENTS DEPUIS LA SOURCE JUSQU'A LA CEINTURE DES BOURASSES"/>
    <s v="NATURELLE"/>
    <n v="1"/>
    <n v="94.459835889829435"/>
    <s v="TROUSSEPOIL"/>
    <s v="TP12-A"/>
    <s v="85"/>
    <s v="85"/>
    <s v="PAYS DE LA LOIRE"/>
    <s v="Loire aval et côtiers vendéens"/>
    <x v="2"/>
    <s v="Lay"/>
    <n v="3"/>
    <n v="3"/>
    <n v="3"/>
    <n v="3"/>
    <n v="3"/>
    <n v="3"/>
    <n v="3"/>
    <n v="2"/>
    <n v="3"/>
    <n v="0"/>
    <n v="1"/>
    <n v="8"/>
    <n v="2"/>
  </r>
  <r>
    <s v="FRGR1889"/>
    <s v="LA BOUTEILLE ET SES AFFLUENTS DEPUIS LA SOURCE JUSQU'A LA CONFLUENCE AVEC L'AUMANCE"/>
    <s v="NATURELLE"/>
    <n v="1"/>
    <n v="12.204223744183199"/>
    <s v="BOUTEILLE"/>
    <s v="T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1890"/>
    <s v="LES INGARANDS ET SES AFFLUENTS DEPUIS LA SOURCE JUSQU'A LA CONFLUENCE AVEC L'AUMANCE"/>
    <s v="NATURELLE"/>
    <n v="1"/>
    <n v="20.667322356008761"/>
    <s v="INGARANDS"/>
    <s v="T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1891"/>
    <s v="LE MOULIN DE FOUGERE ET SES AFFLUENTS DEPUIS LA SOURCE JUSQU'A LA CONFLUENCE AVEC LA BOURBINCE"/>
    <s v="NATURELLE"/>
    <n v="1"/>
    <n v="20.821507831963839"/>
    <s v="MOULIN DE FOUGERE"/>
    <s v="TP17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892"/>
    <s v="L'AUTISE ET SES AFFLUENTS DEPUIS LA SOURCE JUSQU'A LA CONFLUENCE AVEC LE MIOCHETTE"/>
    <s v="NATURELLE"/>
    <n v="1"/>
    <n v="40.540676270120471"/>
    <s v="AUTISE"/>
    <s v="TP12-A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1893"/>
    <s v="LA ROCHE ET SES AFFLUENTS DEPUIS LA SOURCE JUSQU'A LA CONFLUENCE AVEC L'ALAGNON"/>
    <s v="NATURELLE"/>
    <n v="1"/>
    <n v="17.412260539557789"/>
    <s v="ROCHE"/>
    <s v="TP3"/>
    <s v="63"/>
    <s v="43 ; 63"/>
    <s v="AUVERGNE-RHONE-ALPES"/>
    <s v="Allier-Loire amont"/>
    <x v="0"/>
    <s v="Alagnon"/>
    <n v="3"/>
    <n v="3"/>
    <n v="1"/>
    <n v="3"/>
    <n v="3"/>
    <n v="3"/>
    <n v="3"/>
    <n v="3"/>
    <n v="3"/>
    <n v="1"/>
    <n v="0"/>
    <n v="8"/>
    <n v="1"/>
  </r>
  <r>
    <s v="FRGR1894"/>
    <s v="LE RUISSEAU DE BEAULON ET SES AFFLUENTS DEPUIS LA SOURCE JUSQU'A LA CONFLUENCE AVEC LA LOIRE"/>
    <s v="NATURELLE"/>
    <n v="1"/>
    <n v="10.09212947320364"/>
    <s v="BEAULON"/>
    <s v="TP17"/>
    <s v="03"/>
    <s v="03"/>
    <s v="AUVERGNE-RHONE-ALPES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895"/>
    <s v="LE SAUVIGNY ET SES AFFLUENTS DEPUIS LA SOURCE JUSQU'A LA CONFLUENCE AVEC LA LOIRE"/>
    <s v="NATURELLE"/>
    <n v="1"/>
    <n v="26.446558612438981"/>
    <s v="SAUVIGNY"/>
    <s v="TP21"/>
    <s v="71"/>
    <s v="7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896"/>
    <s v="LE GAI CHATENAY ET SES AFFLUENTS DEPUIS LA SOURCE JUSQU'A LA MER"/>
    <s v="NATURELLE"/>
    <n v="1"/>
    <n v="100.9923972172711"/>
    <s v="GAI CHATENAY"/>
    <s v="TP12-A"/>
    <s v="85"/>
    <s v="85"/>
    <s v="PAYS DE LA LOIRE"/>
    <s v="Loire aval et côtiers vendéens"/>
    <x v="2"/>
    <s v="Auzance, Vertonne et cours d'eau côtiers"/>
    <n v="3"/>
    <n v="3"/>
    <n v="3"/>
    <n v="3"/>
    <n v="3"/>
    <n v="3"/>
    <n v="3"/>
    <n v="2"/>
    <n v="3"/>
    <n v="0"/>
    <n v="1"/>
    <n v="8"/>
    <n v="2"/>
  </r>
  <r>
    <s v="FRGR1897"/>
    <s v="LE PUYRAJOUX ET SES AFFLUENTS DEPUIS LA SOURCE JUSQU'A LA CONFLUENCE AVEC L'ANGLIN"/>
    <s v="NATURELLE"/>
    <n v="1"/>
    <n v="13.76268985977962"/>
    <s v="PUYRAJOUX"/>
    <s v="TP20"/>
    <s v="36"/>
    <s v="36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1898"/>
    <s v="LA GASTEVINE ET SES AFFLUENTS DEPUIS LA SOURCE JUSQU'A LA CONFLUENCE AVEC L'ANGLIN"/>
    <s v="NATURELLE"/>
    <n v="1"/>
    <n v="24.77834900668779"/>
    <s v="GASTEVINE"/>
    <s v="TP20"/>
    <s v="36"/>
    <s v="36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1900"/>
    <s v="LE FOSSE CHALON ET SES AFFLUENTS DEPUIS LA SOURCE JUSQU'A LA RETENUE DU GRAON"/>
    <s v="NATURELLE"/>
    <n v="1"/>
    <n v="11.02985949934266"/>
    <s v="FOSSE CHALON"/>
    <s v="T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1901"/>
    <s v="L'ESPEZONNETTE ET SES AFFLUENTS DEPUIS LA SOURCE JUSQU'A LA CONFLUENCE AVEC L'ALLIER"/>
    <s v="NATURELLE"/>
    <n v="1"/>
    <n v="77.395268998141617"/>
    <s v="ESPEZONNETTE"/>
    <s v="PTP8-A"/>
    <s v="07"/>
    <s v="07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902"/>
    <s v="LE FOLETIER ET SES AFFLUENTS DEPUIS LA SOURCE JUSQU'A LA CONFLUENCE AVEC LA LOIRE"/>
    <s v="NATURELLE"/>
    <n v="1"/>
    <n v="45.570816890365037"/>
    <s v="FOLETIER"/>
    <s v="P3"/>
    <s v="43"/>
    <s v="43"/>
    <s v="AUVERGNE-RHONE-ALPES"/>
    <s v="Allier-Loire amont"/>
    <x v="0"/>
    <s v="Loire amont"/>
    <n v="3"/>
    <n v="3"/>
    <n v="3"/>
    <n v="3"/>
    <n v="2"/>
    <n v="3"/>
    <n v="3"/>
    <n v="1"/>
    <n v="3"/>
    <n v="1"/>
    <n v="1"/>
    <n v="7"/>
    <n v="1"/>
  </r>
  <r>
    <s v="FRGR1903"/>
    <s v="LE RUISSEAU LA LOIRE ET SES AFFLUENTS DEPUIS LA SOURCE JUSQU'A LA CONFLUENCE AVEC L'ALLIER"/>
    <s v="NATURELLE"/>
    <n v="1"/>
    <n v="28.5704437019659"/>
    <s v="RAU LA LOIRE"/>
    <s v="TP17"/>
    <s v="03"/>
    <s v="03"/>
    <s v="AUVERGNE-RHONE-ALPES"/>
    <s v="Allier-Loire amont"/>
    <x v="0"/>
    <s v="Allier aval"/>
    <n v="3"/>
    <n v="3"/>
    <n v="1"/>
    <n v="3"/>
    <n v="3"/>
    <n v="3"/>
    <n v="3"/>
    <n v="3"/>
    <n v="3"/>
    <n v="1"/>
    <n v="0"/>
    <n v="8"/>
    <n v="1"/>
  </r>
  <r>
    <s v="FRGR1904"/>
    <s v="LE BRION ET SES AFFLUENTS DEPUIS LA SOURCE JUSQU'A LA CONFLUENCE AVEC LA CREUSE"/>
    <s v="NATURELLE"/>
    <n v="1"/>
    <n v="99.26031181735874"/>
    <s v="BRION"/>
    <s v="TP20"/>
    <s v="36"/>
    <s v="36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1905"/>
    <s v="LE FAY ET SES AFFLUENTS DEPUIS LA SOURCE JUSQU'A LA CONFLUENCE AVEC L'AUMANCE"/>
    <s v="NATURELLE"/>
    <n v="1"/>
    <n v="15.521668074590201"/>
    <s v="FAY"/>
    <s v="T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1906"/>
    <s v="LE RUISSEAU DE BLANC ET SES AFFLUENTS DEPUIS LA SOURCE JUSQU'A LA CONFLUENCE AVEC LA CREUSE"/>
    <s v="NATURELLE"/>
    <n v="1"/>
    <n v="13.50026530481462"/>
    <s v="BLANC"/>
    <s v="TP20"/>
    <s v="36"/>
    <s v="36"/>
    <s v="CENTRE-VAL DE LOIRE"/>
    <s v="Vienne et Creuse"/>
    <x v="1"/>
    <s v="Creuse"/>
    <n v="3"/>
    <n v="3"/>
    <n v="1"/>
    <n v="3"/>
    <n v="3"/>
    <n v="3"/>
    <n v="3"/>
    <n v="3"/>
    <n v="3"/>
    <n v="1"/>
    <n v="0"/>
    <n v="8"/>
    <n v="1"/>
  </r>
  <r>
    <s v="FRGR1907"/>
    <s v="LE TRANCHARD ET SES AFFLUENTS DEPUIS LA SOURCE JUSQU'A LA CONFLUENCE AVEC LA LOIRE"/>
    <s v="NATURELLE"/>
    <n v="1"/>
    <n v="15.43358047422025"/>
    <s v="TRANCHARD"/>
    <s v="TP3"/>
    <s v="43"/>
    <s v="43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1908"/>
    <s v="LE TAMARON ET SES AFFLUENTS DEPUIS LA SOURCE JUSQU'A LA CONFLUENCE AVEC LA BOURBINCE"/>
    <s v="NATURELLE"/>
    <n v="1"/>
    <n v="44.115305111765693"/>
    <s v="TAMARON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909"/>
    <s v="LE BLANDENAN ET SES AFFLUENTS DEPUIS LA SOURCE JUSQU'A LA CONFLUENCE AVEC LA LOIRE"/>
    <s v="NATURELLE"/>
    <n v="1"/>
    <n v="63.780283929137447"/>
    <s v="BLANDENAN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910"/>
    <s v="LE GRAON ET SES AFFLUENTS DEPUIS LA SOURCE JUSQU'A LA RETENUE DU GRAON"/>
    <s v="NATURELLE"/>
    <n v="1"/>
    <n v="12.525914523819679"/>
    <s v="GRAON"/>
    <s v="T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1911"/>
    <s v="LE VEZON ET SES AFFLUENTS DEPUIS LA SOURCE JUSQU'A LA CONFLUENCE AVEC LA LOIRE"/>
    <s v="NATURELLE"/>
    <n v="1"/>
    <n v="44.727229239758998"/>
    <s v="VEZON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912"/>
    <s v="LE PETIT FOUGERAIS ET SES AFFLUENTS DEPUIS LA SOURCE JUSQU'AU COMPLEXE DE MERVENT"/>
    <s v="NATURELLE"/>
    <n v="1"/>
    <n v="39.840906345512003"/>
    <s v="PETIT FOUGERAIS"/>
    <s v="TP12-A"/>
    <s v="85"/>
    <s v="85"/>
    <s v="PAYS DE LA LOIRE"/>
    <s v="Loire aval et côtiers vendéens"/>
    <x v="2"/>
    <s v="Vendée"/>
    <n v="3"/>
    <n v="3"/>
    <n v="3"/>
    <n v="3"/>
    <n v="3"/>
    <n v="3"/>
    <n v="3"/>
    <n v="3"/>
    <n v="3"/>
    <n v="0"/>
    <n v="0"/>
    <n v="9"/>
    <n v="3"/>
  </r>
  <r>
    <s v="FRGR1913"/>
    <s v="LA VOIREUZE ET SES AFFLUENTS DEPUIS LA SOURCE JUSQU'A LA CONFLUENCE AVEC L'ALAGNON"/>
    <s v="NATURELLE"/>
    <n v="1"/>
    <n v="67.995816800449788"/>
    <s v="VOIREUZE"/>
    <s v="P3"/>
    <s v="43"/>
    <s v="15 ; 43 ; 63"/>
    <s v="AUVERGNE-RHONE-ALPES"/>
    <s v="Allier-Loire amont"/>
    <x v="0"/>
    <s v="Alagnon"/>
    <n v="3"/>
    <n v="3"/>
    <n v="3"/>
    <n v="2"/>
    <n v="3"/>
    <n v="3"/>
    <n v="3"/>
    <n v="3"/>
    <n v="3"/>
    <n v="0"/>
    <n v="1"/>
    <n v="8"/>
    <n v="2"/>
  </r>
  <r>
    <s v="FRGR1914"/>
    <s v="LES CHEZEAUX ET SES AFFLUENTS DEPUIS LA SOURCE JUSQU'A LA CONFLUENCE AVEC LA CREUSE"/>
    <s v="NATURELLE"/>
    <n v="1"/>
    <n v="28.220977397454082"/>
    <s v="CHEZEAUX"/>
    <s v="TP9"/>
    <s v="36"/>
    <s v="36"/>
    <s v="CENTRE-VAL DE LOIRE"/>
    <s v="Vienne et Creuse"/>
    <x v="1"/>
    <s v="Creuse"/>
    <n v="3"/>
    <n v="3"/>
    <n v="3"/>
    <n v="2"/>
    <n v="2"/>
    <n v="3"/>
    <n v="3"/>
    <n v="3"/>
    <n v="3"/>
    <n v="0"/>
    <n v="2"/>
    <n v="7"/>
    <n v="2"/>
  </r>
  <r>
    <s v="FRGR1915"/>
    <s v="LE MOULIN NEUF ET SES AFFLUENTS DEPUIS LA SOURCE JUSQU'A LA CONFLUENCE AVEC LA BOURBINCE"/>
    <s v="NATURELLE"/>
    <n v="1"/>
    <n v="19.58411786977841"/>
    <s v="MOULIN NEUF"/>
    <s v="TP21"/>
    <s v="71"/>
    <s v="71"/>
    <s v="BOURGOGNE-FRANCHE-COMTE"/>
    <s v="Allier-Loire amont"/>
    <x v="0"/>
    <s v="Hors_Sage"/>
    <n v="3"/>
    <n v="3"/>
    <n v="3"/>
    <n v="2"/>
    <n v="2"/>
    <n v="3"/>
    <n v="3"/>
    <n v="3"/>
    <n v="3"/>
    <n v="0"/>
    <n v="2"/>
    <n v="7"/>
    <n v="2"/>
  </r>
  <r>
    <s v="FRGR1916"/>
    <s v="LE CREUZANCAIS ET SES AFFLUENTS DEPUIS LA SOURCE JUSQU'A LA CONFLUENCE AVEC LA BOUZANNE"/>
    <s v="NATURELLE"/>
    <n v="1"/>
    <n v="78.93988963090284"/>
    <s v="CREUZANCAIS"/>
    <s v="TP9"/>
    <s v="36"/>
    <s v="36"/>
    <s v="CENTRE-VAL DE LOIRE"/>
    <s v="Vienne et Creuse"/>
    <x v="1"/>
    <s v="Creuse"/>
    <n v="2"/>
    <n v="3"/>
    <n v="3"/>
    <n v="2"/>
    <n v="2"/>
    <n v="3"/>
    <n v="3"/>
    <n v="3"/>
    <n v="3"/>
    <n v="0"/>
    <n v="3"/>
    <n v="6"/>
    <n v="2"/>
  </r>
  <r>
    <s v="FRGR1917"/>
    <s v="LE SAUMORT ET SES AFFLUENTS DEPUIS LA SOURCE JUSQU'A LA CONFLUENCE AVEC L'AUTISE"/>
    <s v="NATURELLE"/>
    <n v="1"/>
    <n v="75.400116085069044"/>
    <s v="SAUMORT"/>
    <s v="TP12-A"/>
    <s v="79"/>
    <s v="79"/>
    <s v="NOUVELLE-AQUITAINE"/>
    <s v="Loire aval et côtiers vendéens"/>
    <x v="4"/>
    <s v="Sèvre Niortaise et Marais Poitevin"/>
    <n v="3"/>
    <n v="3"/>
    <n v="3"/>
    <n v="3"/>
    <n v="3"/>
    <n v="3"/>
    <n v="3"/>
    <n v="3"/>
    <n v="3"/>
    <n v="0"/>
    <n v="0"/>
    <n v="9"/>
    <n v="3"/>
  </r>
  <r>
    <s v="FRGR1918"/>
    <s v="L'ORDON ET SES AFFLUENTS DEPUIS LA SOURCE JUSQU'A LA CONFLUENCE AVEC L'OUDRACHE"/>
    <s v="NATURELLE"/>
    <n v="1"/>
    <n v="21.95625312018857"/>
    <s v="ORDON"/>
    <s v="TP17"/>
    <s v="71"/>
    <s v="71"/>
    <s v="BOURGOGNE-FRANCHE-COMTE"/>
    <s v="Allier-Loire amont"/>
    <x v="0"/>
    <s v="Hors_Sage"/>
    <n v="3"/>
    <n v="3"/>
    <n v="1"/>
    <n v="2"/>
    <n v="3"/>
    <n v="3"/>
    <n v="3"/>
    <n v="3"/>
    <n v="3"/>
    <n v="1"/>
    <n v="1"/>
    <n v="7"/>
    <n v="1"/>
  </r>
  <r>
    <s v="FRGR1919"/>
    <s v="LA LIMACE ET SES AFFLUENTS DEPUIS LA SOURCE JUSQU'A LA CONFLUENCE AVEC LA BOURBINCE"/>
    <s v="NATURELLE"/>
    <n v="1"/>
    <n v="29.12118745459528"/>
    <s v="LIMACE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920"/>
    <s v="LES REAUX ET SES AFFLUENTS DEPUIS LA SOURCE JUSQU'A LA CONFLUENCE AVEC L'ALLIER"/>
    <s v="NATURELLE"/>
    <n v="1"/>
    <n v="46.347903837854638"/>
    <s v="REAUX"/>
    <s v="TP17"/>
    <s v="03"/>
    <s v="03"/>
    <s v="AUVERGNE-RHONE-ALPES"/>
    <s v="Allier-Loire amont"/>
    <x v="0"/>
    <s v="Allier aval"/>
    <n v="3"/>
    <n v="3"/>
    <n v="3"/>
    <n v="1"/>
    <n v="3"/>
    <n v="3"/>
    <n v="1"/>
    <n v="3"/>
    <n v="3"/>
    <n v="2"/>
    <n v="0"/>
    <n v="7"/>
    <n v="1"/>
  </r>
  <r>
    <s v="FRGR1921"/>
    <s v="L'ETANG REUIL ET SES AFFLUENTS DEPUIS LA SOURCE JUSQU'A LA CONFLUENCE AVEC L'ARROUX"/>
    <s v="NATURELLE"/>
    <n v="1"/>
    <n v="25.5993462965763"/>
    <s v="ETANG REUIL"/>
    <s v="TP21"/>
    <s v="71"/>
    <s v="71"/>
    <s v="BOURGOGNE-FRANCHE-COMTE"/>
    <s v="Allier-Loire amont"/>
    <x v="0"/>
    <s v="Hors_Sage"/>
    <n v="3"/>
    <n v="3"/>
    <n v="1"/>
    <n v="2"/>
    <n v="2"/>
    <n v="3"/>
    <n v="3"/>
    <n v="3"/>
    <n v="3"/>
    <n v="1"/>
    <n v="2"/>
    <n v="6"/>
    <n v="1"/>
  </r>
  <r>
    <s v="FRGR1922"/>
    <s v="LE SADUIT ET SES AFFLUENTS DEPUIS LA SOURCE JUSQU'A LA CONFLUENCE AVEC L'ALAGNON"/>
    <s v="NATURELLE"/>
    <n v="1"/>
    <n v="33.728010829808071"/>
    <s v="SADUIT"/>
    <s v="TP3"/>
    <s v="43"/>
    <s v="43"/>
    <s v="AUVERGNE-RHONE-ALPES"/>
    <s v="Allier-Loire amont"/>
    <x v="0"/>
    <s v="Alagnon"/>
    <n v="3"/>
    <n v="3"/>
    <n v="3"/>
    <n v="1"/>
    <n v="2"/>
    <n v="3"/>
    <n v="1"/>
    <n v="3"/>
    <n v="3"/>
    <n v="2"/>
    <n v="1"/>
    <n v="6"/>
    <n v="1"/>
  </r>
  <r>
    <s v="FRGR1923"/>
    <s v="LE GERSON ET SES AFFLUENTS DEPUIS LA SOURCE JUSQU'A LA CONFLUENCE AVEC LE THOUET"/>
    <s v="NATURELLE"/>
    <n v="1"/>
    <n v="33.394612816213929"/>
    <s v="GERSON"/>
    <s v="TP12-A"/>
    <s v="79"/>
    <s v="79"/>
    <s v="NOUVELLE-AQUITAINE"/>
    <s v="Loire aval et côtiers vendéens"/>
    <x v="4"/>
    <s v="Thouet"/>
    <n v="3"/>
    <n v="3"/>
    <n v="1"/>
    <n v="3"/>
    <n v="3"/>
    <n v="3"/>
    <n v="3"/>
    <n v="3"/>
    <n v="3"/>
    <n v="1"/>
    <n v="0"/>
    <n v="8"/>
    <n v="1"/>
  </r>
  <r>
    <s v="FRGR1924"/>
    <s v="LE CHADET ET SES AFFLUENTS DEPUIS LA SOURCE JUSQU'A LA CONFLUENCE AVEC LE CHER"/>
    <s v="NATURELLE"/>
    <n v="1"/>
    <n v="55.225103671107483"/>
    <s v="CHADET"/>
    <s v="TP21"/>
    <s v="18"/>
    <s v="18"/>
    <s v="CENTRE-VAL DE LOIRE"/>
    <s v="Loire moyenne"/>
    <x v="1"/>
    <s v="Cher amont"/>
    <n v="3"/>
    <n v="2"/>
    <n v="3"/>
    <n v="3"/>
    <n v="3"/>
    <n v="3"/>
    <n v="3"/>
    <n v="3"/>
    <n v="3"/>
    <n v="0"/>
    <n v="1"/>
    <n v="8"/>
    <n v="2"/>
  </r>
  <r>
    <s v="FRGR1925"/>
    <s v="LE PORTEFEUILLE ET SES AFFLUENTS DEPUIS LA SOURCE JUSQU'A LA CONFLUENCE AVEC L'ARNON"/>
    <s v="NATURELLE"/>
    <n v="1"/>
    <n v="104.2095879416992"/>
    <s v="PORTEFEUIL"/>
    <s v="TP9"/>
    <s v="18"/>
    <s v="18"/>
    <s v="CENTRE-VAL DE LOIRE"/>
    <s v="Loire moyenne"/>
    <x v="1"/>
    <s v="Cher amont"/>
    <n v="3"/>
    <n v="3"/>
    <n v="3"/>
    <n v="3"/>
    <n v="3"/>
    <n v="3"/>
    <n v="3"/>
    <n v="3"/>
    <n v="3"/>
    <n v="0"/>
    <n v="0"/>
    <n v="9"/>
    <n v="3"/>
  </r>
  <r>
    <s v="FRGR1926"/>
    <s v="LE GOURDON ET SES AFFLUENTS DEPUIS LA SOURCE JUSQU'A LA CONFLUENCE AVEC LA BOUZANNE"/>
    <s v="NATURELLE"/>
    <n v="1"/>
    <n v="91.954806681198448"/>
    <s v="GOURDON"/>
    <s v="TP9"/>
    <s v="36"/>
    <s v="36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1927"/>
    <s v="LE TERNIVOL ET SES AFFLUENTS DEPUIS LA SOURCE JUSQU'A LA CONFLUENCE AVEC L'ALLIER"/>
    <s v="NATURELLE"/>
    <n v="1"/>
    <n v="54.350792549957049"/>
    <s v="TERNIVOL"/>
    <s v="TP3"/>
    <s v="43"/>
    <s v="43"/>
    <s v="AUVERGNE-RHONE-ALPES"/>
    <s v="Allier-Loire amont"/>
    <x v="0"/>
    <s v="Allier aval"/>
    <n v="3"/>
    <n v="3"/>
    <n v="1"/>
    <n v="3"/>
    <n v="2"/>
    <n v="3"/>
    <n v="3"/>
    <n v="3"/>
    <n v="3"/>
    <n v="1"/>
    <n v="1"/>
    <n v="7"/>
    <n v="1"/>
  </r>
  <r>
    <s v="FRGR1928"/>
    <s v="LE PONT EMERY ET SES AFFLUENTS DEPUIS LA SOURCE JUSQU'A LA CONFLUENCE AVEC LE LAY"/>
    <s v="NATURELLE"/>
    <n v="1"/>
    <n v="14.71246626014341"/>
    <s v="PONT EMERY"/>
    <s v="TP12-A"/>
    <s v="85"/>
    <s v="85"/>
    <s v="PAYS DE LA LOIRE"/>
    <s v="Loire aval et côtiers vendéens"/>
    <x v="2"/>
    <s v="Lay"/>
    <n v="3"/>
    <n v="2"/>
    <n v="3"/>
    <n v="3"/>
    <n v="3"/>
    <n v="3"/>
    <n v="3"/>
    <n v="3"/>
    <n v="3"/>
    <n v="0"/>
    <n v="1"/>
    <n v="8"/>
    <n v="2"/>
  </r>
  <r>
    <s v="FRGR1930"/>
    <s v="LA LOGE ET SES AFFLUENTS DEPUIS LA SOURCE JUSQU'A LA CONFLUENCE AVEC L'ARROUX"/>
    <s v="NATURELLE"/>
    <n v="1"/>
    <n v="11.77736024920403"/>
    <s v="LOGE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931"/>
    <s v="LA VALENCE ET SES AFFLUENTS DEPUIS LA SOURCE JUSQU'A LA CONFLUENCE AVEC LA SOMME"/>
    <s v="NATURELLE"/>
    <n v="1"/>
    <n v="67.618777214447547"/>
    <s v="VALENCE"/>
    <s v="TP21"/>
    <s v="71"/>
    <s v="71"/>
    <s v="BOURGOGNE-FRANCHE-COMTE"/>
    <s v="Allier-Loire amont"/>
    <x v="0"/>
    <s v="Hors_Sage"/>
    <n v="3"/>
    <n v="3"/>
    <n v="3"/>
    <n v="2"/>
    <n v="2"/>
    <n v="3"/>
    <n v="3"/>
    <n v="3"/>
    <n v="3"/>
    <n v="0"/>
    <n v="2"/>
    <n v="7"/>
    <n v="2"/>
  </r>
  <r>
    <s v="FRGR1932"/>
    <s v="LA GUERINEAU ET SES AFFLUENTS DEPUIS LA SOURCE JUSQU'AU COMPLEXE DU MARILLET"/>
    <s v="NATURELLE"/>
    <n v="1"/>
    <n v="32.745461216985319"/>
    <s v="GUERINEAU"/>
    <s v="TP12-A"/>
    <s v="85"/>
    <s v="85"/>
    <s v="PAYS DE LA LOIRE"/>
    <s v="Loire aval et côtiers vendéens"/>
    <x v="2"/>
    <s v="Lay"/>
    <n v="3"/>
    <n v="3"/>
    <n v="3"/>
    <n v="3"/>
    <n v="3"/>
    <n v="3"/>
    <n v="3"/>
    <n v="2"/>
    <n v="3"/>
    <n v="0"/>
    <n v="1"/>
    <n v="8"/>
    <n v="2"/>
  </r>
  <r>
    <s v="FRGR1933"/>
    <s v="LE RIAU ET SES AFFLUENTS DEPUIS LA SOURCE JUSQU'A LA CONFLUENCE AVEC L'ALLIER"/>
    <s v="NATURELLE"/>
    <n v="1"/>
    <n v="23.80740661771847"/>
    <s v="RIAU"/>
    <s v="TP17"/>
    <s v="03"/>
    <s v="0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935"/>
    <s v="LA PONTENOUE ET SES AFFLUENTS DEPUIS LA SOURCE JUSQU'A LA CONFLUENCE AVEC L'INDRE"/>
    <s v="NATURELLE"/>
    <n v="1"/>
    <n v="18.910639725912159"/>
    <s v="PONTENOUE"/>
    <s v="TP9"/>
    <s v="36"/>
    <s v="36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1936"/>
    <s v="LE COURBIERE ET SES AFFLUENTS DEPUIS LA SOURCE JUSQU'AUX GRAVIERES DE BAS-EN-BASSET"/>
    <s v="NATURELLE"/>
    <n v="1"/>
    <n v="26.790050704130181"/>
    <s v="COURBIERE"/>
    <s v="TP3"/>
    <s v="43"/>
    <s v="42 ; 43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1937"/>
    <s v="LE VILLEFRANCHE ET SES AFFLUENTS DEPUIS LA SOURCE JUSQU'A LA CONFLUENCE AVEC L'ALLIER"/>
    <s v="NATURELLE"/>
    <n v="1"/>
    <n v="21.49524063298659"/>
    <s v="VILLEFRANCHE"/>
    <s v="TP17"/>
    <s v="03"/>
    <s v="03 ; 58"/>
    <s v="AUVERGNE-RHONE-ALPES"/>
    <s v="Allier-Loire amont"/>
    <x v="0"/>
    <s v="Allier aval"/>
    <n v="3"/>
    <n v="3"/>
    <n v="3"/>
    <n v="1"/>
    <n v="3"/>
    <n v="3"/>
    <n v="1"/>
    <n v="3"/>
    <n v="3"/>
    <n v="2"/>
    <n v="0"/>
    <n v="7"/>
    <n v="1"/>
  </r>
  <r>
    <s v="FRGR1939"/>
    <s v="LE ROSIERE ET SES AFFLUENTS DEPUIS LA SOURCE JUSQU'A LA CONFLUENCE AVEC LA LOIRE"/>
    <s v="NATURELLE"/>
    <n v="1"/>
    <n v="33.318231297726108"/>
    <s v="ROSIERE"/>
    <s v="TP17"/>
    <s v="03"/>
    <s v="03"/>
    <s v="AUVERGNE-RHONE-ALPES"/>
    <s v="Allier-Loire amont"/>
    <x v="0"/>
    <s v="Hors_Sage"/>
    <n v="3"/>
    <n v="3"/>
    <n v="1"/>
    <n v="3"/>
    <n v="3"/>
    <n v="3"/>
    <n v="3"/>
    <n v="3"/>
    <n v="3"/>
    <n v="1"/>
    <n v="0"/>
    <n v="8"/>
    <n v="1"/>
  </r>
  <r>
    <s v="FRGR1940"/>
    <s v="L'ENGIEVRE ET SES AFFLUENTS DEPUIS LA SOURCE JUSQU'A LA CONFLUENCE AVEC LA LOIRE"/>
    <s v="NATURELLE"/>
    <n v="1"/>
    <n v="79.283691076205074"/>
    <s v="ENGIEVRE"/>
    <s v="TP17"/>
    <s v="03"/>
    <s v="03"/>
    <s v="AUVERGNE-RHONE-ALPES"/>
    <s v="Allier-Loire amont"/>
    <x v="0"/>
    <s v="Hors_Sage"/>
    <n v="3"/>
    <n v="3"/>
    <n v="3"/>
    <n v="3"/>
    <n v="3"/>
    <n v="3"/>
    <n v="3"/>
    <n v="2"/>
    <n v="3"/>
    <n v="0"/>
    <n v="1"/>
    <n v="8"/>
    <n v="2"/>
  </r>
  <r>
    <s v="FRGR1941"/>
    <s v="LE MOULIN NEUF ET SES AFFLUENTS DEPUIS LA SOURCE JUSQU'A LA CONFLUENCE AVEC LA BOURBINCE"/>
    <s v="NATURELLE"/>
    <n v="1"/>
    <n v="31.721388952550338"/>
    <s v="MOULIN NEUF"/>
    <s v="TP21"/>
    <s v="71"/>
    <s v="71"/>
    <s v="BOURGOGNE-FRANCHE-COMTE"/>
    <s v="Allier-Loire amont"/>
    <x v="0"/>
    <s v="Hors_Sage"/>
    <n v="3"/>
    <n v="3"/>
    <n v="3"/>
    <n v="2"/>
    <n v="2"/>
    <n v="3"/>
    <n v="3"/>
    <n v="3"/>
    <n v="3"/>
    <n v="0"/>
    <n v="2"/>
    <n v="7"/>
    <n v="2"/>
  </r>
  <r>
    <s v="FRGR1942"/>
    <s v="LA TREZANNE ET SES AFFLUENTS DEPUIS LA SOURCE JUSQU'A LA CONFLUENCE AVEC L'YON"/>
    <s v="NATURELLE"/>
    <n v="1"/>
    <n v="10.8615785562083"/>
    <s v="TREZANNE"/>
    <s v="T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1943"/>
    <s v="LA BAVE ET SES AFFLUENTS DEPUIS LA SOURCE JUSQU'A LA CONFLUENCE AVEC L'ALAGNON"/>
    <s v="NATURELLE"/>
    <n v="1"/>
    <n v="44.078285588437417"/>
    <s v="BAVE"/>
    <s v="TP3"/>
    <s v="63"/>
    <s v="15 ; 43 ; 63"/>
    <s v="AUVERGNE-RHONE-ALPES"/>
    <s v="Allier-Loire amont"/>
    <x v="0"/>
    <s v="Alagnon"/>
    <n v="3"/>
    <n v="3"/>
    <n v="3"/>
    <n v="3"/>
    <n v="3"/>
    <n v="3"/>
    <n v="3"/>
    <n v="3"/>
    <n v="3"/>
    <n v="0"/>
    <n v="0"/>
    <n v="9"/>
    <n v="3"/>
  </r>
  <r>
    <s v="FRGR1944"/>
    <s v="LA LOUBIERE ET SES AFFLUENTS DEPUIS LA SOURCE JUSQU'A LA CONFLUENCE AVEC LE CHER"/>
    <s v="NATURELLE"/>
    <n v="1"/>
    <n v="98.93373811056162"/>
    <s v="LOUBIERE"/>
    <s v="TP9"/>
    <s v="18"/>
    <s v="18"/>
    <s v="CENTRE-VAL DE LOIRE"/>
    <s v="Loire moyenne"/>
    <x v="1"/>
    <s v="Cher amont"/>
    <n v="3"/>
    <n v="3"/>
    <n v="3"/>
    <n v="3"/>
    <n v="3"/>
    <n v="3"/>
    <n v="3"/>
    <n v="3"/>
    <n v="3"/>
    <n v="0"/>
    <n v="0"/>
    <n v="9"/>
    <n v="3"/>
  </r>
  <r>
    <s v="FRGR1945"/>
    <s v="L'ETANG DE MARTENET ET SES AFFLUENTS DEPUIS LA SOURCE JUSQU'A LA CONFLUENCE AVEC L'OUDRACHE"/>
    <s v="NATURELLE"/>
    <n v="1"/>
    <n v="20.831950724394879"/>
    <s v="ETANG DE MARTENET"/>
    <s v="TP21"/>
    <s v="71"/>
    <s v="7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946"/>
    <s v="LA RIGOLE DE MARIGNY ET SES AFFLUENTS DEPUIS LA SOURCE JUSQU'A LA CONFLUENCE AVEC LA BOURBINCE"/>
    <s v="NATURELLE"/>
    <n v="1"/>
    <n v="75.971389620674344"/>
    <s v="RIGOLE DE MARIGNY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947"/>
    <s v="LE CHIGNON ET SES AFFLUENTS DEPUIS LA SOURCE JUSQU'A LA CONFLUENCE AVEC LA MARMANDE"/>
    <s v="NATURELLE"/>
    <n v="1"/>
    <n v="24.530286668656689"/>
    <s v="CHIGNON"/>
    <s v="TP9"/>
    <s v="18"/>
    <s v="03 ; 18"/>
    <s v="CENTRE-VAL DE LOIRE"/>
    <s v="Loire moyenne"/>
    <x v="1"/>
    <s v="Cher amont"/>
    <n v="3"/>
    <n v="3"/>
    <n v="1"/>
    <n v="2"/>
    <n v="3"/>
    <n v="3"/>
    <n v="3"/>
    <n v="3"/>
    <n v="3"/>
    <n v="1"/>
    <n v="1"/>
    <n v="7"/>
    <n v="1"/>
  </r>
  <r>
    <s v="FRGR1948"/>
    <s v="L'AUXY ET SES AFFLUENTS DEPUIS LA SOURCE JUSQU'A LA CONFLUENCE AVEC L'ARROUX"/>
    <s v="NATURELLE"/>
    <n v="1"/>
    <n v="18.86692524679221"/>
    <s v="AUXY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950"/>
    <s v="LA MOZEE ET SES AFFLUENTS DEPUIS LA SOURCE JUSQU'A LA CONFLUENCE AVEC LE GRAND LAY"/>
    <s v="NATURELLE"/>
    <n v="1"/>
    <n v="25.601391963506519"/>
    <s v="MOZEE"/>
    <s v="T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1951"/>
    <s v="LE PONT BURET ET SES AFFLUENTS DEPUIS LA SOURCE JUSQU'A LA CONFLUENCE AVEC LE THOUET"/>
    <s v="NATURELLE"/>
    <n v="1"/>
    <n v="36.457951068541938"/>
    <s v="PONT BURET"/>
    <s v="TP12-A"/>
    <s v="79"/>
    <s v="79"/>
    <s v="NOUVELLE-AQUITAINE"/>
    <s v="Loire aval et côtiers vendéens"/>
    <x v="4"/>
    <s v="Thouet"/>
    <n v="3"/>
    <n v="3"/>
    <n v="1"/>
    <n v="3"/>
    <n v="3"/>
    <n v="3"/>
    <n v="3"/>
    <n v="3"/>
    <n v="3"/>
    <n v="1"/>
    <n v="0"/>
    <n v="8"/>
    <n v="1"/>
  </r>
  <r>
    <s v="FRGR1952"/>
    <s v="LA LEUGE ET SES AFFLUENTS DEPUIS LA SOURCE JUSQU'A LA CONFLUENCE AVEC L'ALLIER"/>
    <s v="NATURELLE"/>
    <n v="1"/>
    <n v="32.741224986017677"/>
    <s v="LEUGE"/>
    <s v="TP3"/>
    <s v="43"/>
    <s v="43"/>
    <s v="AUVERGNE-RHONE-ALPES"/>
    <s v="Allier-Loire amont"/>
    <x v="0"/>
    <s v="Allier aval"/>
    <n v="3"/>
    <n v="3"/>
    <n v="1"/>
    <n v="2"/>
    <n v="3"/>
    <n v="3"/>
    <n v="3"/>
    <n v="1"/>
    <n v="3"/>
    <n v="2"/>
    <n v="1"/>
    <n v="6"/>
    <n v="1"/>
  </r>
  <r>
    <s v="FRGR1954"/>
    <s v="LE RIO DE LA BURGE ET SES AFFLUENTS DEPUIS LA SOURCE JUSQU'A LA CONFLUENCE AVEC L'ALLIER"/>
    <s v="NATURELLE"/>
    <n v="1"/>
    <n v="22.007864207512171"/>
    <s v="RIO DE LA BURGE"/>
    <s v="TP17"/>
    <s v="03"/>
    <s v="0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955"/>
    <s v="LA RIALLEE ET SES AFFLUENTS DEPUIS LA SOURCE JUSQU'A LA CONFLUENCE AVEC L'YON"/>
    <s v="NATURELLE"/>
    <n v="1"/>
    <n v="24.919375135849972"/>
    <s v="RIALLEE"/>
    <s v="TP12-A"/>
    <s v="85"/>
    <s v="85"/>
    <s v="PAYS DE LA LOIRE"/>
    <s v="Loire aval et côtiers vendéens"/>
    <x v="2"/>
    <s v="Lay"/>
    <n v="3"/>
    <n v="3"/>
    <n v="1"/>
    <n v="3"/>
    <n v="3"/>
    <n v="3"/>
    <n v="3"/>
    <n v="3"/>
    <n v="3"/>
    <n v="1"/>
    <n v="0"/>
    <n v="8"/>
    <n v="1"/>
  </r>
  <r>
    <s v="FRGR1956"/>
    <s v="LE POMMIER ET SES AFFLUENTS DEPUIS LA SOURCE JUSQU'A LA CONFLUENCE AVEC LA LOIRE"/>
    <s v="NATURELLE"/>
    <n v="1"/>
    <n v="41.757168769446018"/>
    <s v="POMMIER"/>
    <s v="TP17"/>
    <s v="58"/>
    <s v="03 ; 58"/>
    <s v="BOURGOGNE-FRANCHE-COMTE"/>
    <s v="Allier-Loire amont"/>
    <x v="0"/>
    <s v="Hors_Sage"/>
    <n v="3"/>
    <n v="3"/>
    <n v="1"/>
    <n v="2"/>
    <n v="2"/>
    <n v="3"/>
    <n v="3"/>
    <n v="3"/>
    <n v="3"/>
    <n v="1"/>
    <n v="2"/>
    <n v="6"/>
    <n v="1"/>
  </r>
  <r>
    <s v="FRGR1957"/>
    <s v="LE MARILLET ET SES AFFLUENTS DEPUIS LA SOURCE JUSQU'AU COMPLEXE DU MARILLET"/>
    <s v="NATURELLE"/>
    <n v="1"/>
    <n v="50.551523146425879"/>
    <s v="MARILLET"/>
    <s v="T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1958"/>
    <s v="LE VEILLEROT ET SES AFFLUENTS DEPUIS LA SOURCE JUSQU'A LA CONFLUENCE AVEC L'ARROUX"/>
    <s v="NATURELLE"/>
    <n v="1"/>
    <n v="29.013290557773701"/>
    <s v="VEILLEROT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959"/>
    <s v="LE CHAZELLE ET SES AFFLUENTS DEPUIS LA SOURCE JUSQU'A LA CONFLUENCE AVEC L'ALLIER"/>
    <s v="NATURELLE"/>
    <n v="1"/>
    <n v="12.969828623727899"/>
    <s v="CHAZELLE"/>
    <s v="TP3"/>
    <s v="43"/>
    <s v="4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960"/>
    <s v="LA VILAINE ET SES AFFLUENTS DEPUIS LA SOURCE JUSQU'A LA CONFLUENCE AVEC LE CHER"/>
    <s v="NATURELLE"/>
    <n v="1"/>
    <n v="32.535586686391127"/>
    <s v="VILAINE"/>
    <s v="TP9"/>
    <s v="18"/>
    <s v="18"/>
    <s v="CENTRE-VAL DE LOIRE"/>
    <s v="Loire moyenne"/>
    <x v="1"/>
    <s v="Cher amont"/>
    <n v="3"/>
    <n v="3"/>
    <n v="1"/>
    <n v="2"/>
    <n v="3"/>
    <n v="3"/>
    <n v="3"/>
    <n v="3"/>
    <n v="3"/>
    <n v="1"/>
    <n v="1"/>
    <n v="7"/>
    <n v="1"/>
  </r>
  <r>
    <s v="FRGR1961"/>
    <s v="LE RIS ET SES AFFLUENTS DEPUIS LA SOURCE JUSQU'A LA CONFLUENCE AVEC LA GARTEMPE"/>
    <s v="NATURELLE"/>
    <n v="1"/>
    <n v="28.103539522296401"/>
    <s v="RIS"/>
    <s v="TP9"/>
    <s v="86"/>
    <s v="86"/>
    <s v="NOUVELLE-AQUITAINE"/>
    <s v="Vienne et Creuse"/>
    <x v="4"/>
    <s v="Creuse"/>
    <n v="3"/>
    <n v="2"/>
    <n v="3"/>
    <n v="3"/>
    <n v="2"/>
    <n v="3"/>
    <n v="3"/>
    <n v="3"/>
    <n v="3"/>
    <n v="0"/>
    <n v="2"/>
    <n v="7"/>
    <n v="2"/>
  </r>
  <r>
    <s v="FRGR1962"/>
    <s v="LE BOIS D'ARBIOUX ET SES AFFLUENTS DEPUIS LA SOURCE JUSQU'A LA CONFLUENCE AVEC L'ALLIER"/>
    <s v="NATURELLE"/>
    <n v="1"/>
    <n v="19.75660694341471"/>
    <s v="BOIS D ARBIOUX"/>
    <s v="TP3"/>
    <s v="43"/>
    <s v="43"/>
    <s v="AUVERGNE-RHONE-ALPES"/>
    <s v="Allier-Loire amont"/>
    <x v="0"/>
    <s v="Allier aval"/>
    <n v="3"/>
    <n v="3"/>
    <n v="3"/>
    <n v="2"/>
    <n v="3"/>
    <n v="3"/>
    <n v="3"/>
    <n v="2"/>
    <n v="3"/>
    <n v="0"/>
    <n v="2"/>
    <n v="7"/>
    <n v="2"/>
  </r>
  <r>
    <s v="FRGR1963"/>
    <s v="LE BARNAUD ET SES AFFLUENTS DEPUIS LA SOURCE JUSQU'A LA CONFLUENCE AVEC LA SOMME"/>
    <s v="NATURELLE"/>
    <n v="1"/>
    <n v="12.18780310222998"/>
    <s v="BARNAUD"/>
    <s v="TP21"/>
    <s v="58"/>
    <s v="58 ; 71"/>
    <s v="BOURGOGNE-FRANCHE-COMTE"/>
    <s v="Allier-Loire amont"/>
    <x v="0"/>
    <s v="Hors_Sage"/>
    <n v="3"/>
    <n v="3"/>
    <n v="1"/>
    <n v="2"/>
    <n v="3"/>
    <n v="3"/>
    <n v="3"/>
    <n v="3"/>
    <n v="3"/>
    <n v="1"/>
    <n v="1"/>
    <n v="7"/>
    <n v="1"/>
  </r>
  <r>
    <s v="FRGR1964"/>
    <s v="LES PONTINS ET SES AFFLUENTS DEPUIS LA SOURCE JUSQU'A LA CONFLUENCE AVEC L'ARROUX"/>
    <s v="NATURELLE"/>
    <n v="1"/>
    <n v="66.243769927730838"/>
    <s v="PONTINS"/>
    <s v="TP21"/>
    <s v="71"/>
    <s v="71"/>
    <s v="BOURGOGNE-FRANCHE-COMTE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1965"/>
    <s v="LA MAINE ET SES AFFLUENTS DEPUIS LA SOURCE JUSQU'A LA RETENUE DE ROCHEREAU"/>
    <s v="NATURELLE"/>
    <n v="1"/>
    <n v="34.14621692490347"/>
    <s v="MAINE"/>
    <s v="T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1966"/>
    <s v="LA RACONNIERE ET SES AFFLUENTS DEPUIS LA SOURCE JUSQU'A LA RETENUE DU CEBRON"/>
    <s v="NATURELLE"/>
    <n v="1"/>
    <n v="45.874996518254328"/>
    <s v="RACONNIERE"/>
    <s v="T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1967"/>
    <s v="LES TOUCHES ET SES AFFLUENTS DEPUIS LA SOURCE JUSQU'A LA RETENUE DE ROCHEREAU"/>
    <s v="NATURELLE"/>
    <n v="1"/>
    <n v="21.843424297546878"/>
    <s v="TOUCHES"/>
    <s v="TP12-A"/>
    <s v="85"/>
    <s v="85"/>
    <s v="PAYS DE LA LOIRE"/>
    <s v="Loire aval et côtiers vendéens"/>
    <x v="2"/>
    <s v="Lay"/>
    <n v="3"/>
    <n v="3"/>
    <n v="3"/>
    <n v="2"/>
    <n v="3"/>
    <n v="3"/>
    <n v="3"/>
    <n v="2"/>
    <n v="3"/>
    <n v="0"/>
    <n v="2"/>
    <n v="7"/>
    <n v="2"/>
  </r>
  <r>
    <s v="FRGR1968"/>
    <s v="LE RUISSEAU DE POINCONNET ET SES AFFLUENTS DEPUIS LA SOURCE JUSQU'A LA CONFLUENCE AVEC L'INDRE"/>
    <s v="NATURELLE"/>
    <n v="1"/>
    <n v="28.048676773216869"/>
    <s v="POINCONNET"/>
    <s v="TP9"/>
    <s v="36"/>
    <s v="36"/>
    <s v="CENTRE-VAL DE LOIRE"/>
    <s v="Loire moyenne"/>
    <x v="1"/>
    <s v="Hors_Sage"/>
    <n v="3"/>
    <n v="2"/>
    <n v="3"/>
    <n v="2"/>
    <n v="3"/>
    <n v="3"/>
    <n v="3"/>
    <n v="3"/>
    <n v="3"/>
    <n v="0"/>
    <n v="2"/>
    <n v="7"/>
    <n v="2"/>
  </r>
  <r>
    <s v="FRGR1969"/>
    <s v="LE DONOZAU ET SES AFFLUENTS DEPUIS LA SOURCE JUSQU'A LA RETENUE DE NAUSSAC"/>
    <s v="NATURELLE"/>
    <n v="1"/>
    <n v="15.664353274291649"/>
    <s v="DONOZAU"/>
    <s v="TP3"/>
    <s v="48"/>
    <s v="48"/>
    <s v="OCCITANIE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1970"/>
    <s v="L'AUBAIGUE ET SES AFFLUENTS DEPUIS LA SOURCE JUSQU'A LA CONFLUENCE AVEC LA LOIRE"/>
    <s v="NATURELLE"/>
    <n v="1"/>
    <n v="17.70260994141287"/>
    <s v="AUBAIGUE"/>
    <s v="TP3"/>
    <s v="43"/>
    <s v="42 ; 43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1971"/>
    <s v="LE BEAUMONT ET SES AFFLUENTS DEPUIS LA SOURCE JUSQU'A LA CONFLUENCE AVEC L'ALLIER"/>
    <s v="NATURELLE"/>
    <n v="1"/>
    <n v="29.793179753183932"/>
    <s v="BEAUMONT"/>
    <s v="TP17"/>
    <s v="58"/>
    <s v="58"/>
    <s v="BOURGOGNE-FRANCHE-COMTE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1972"/>
    <s v="L'ETANG DE VILLIERS ET SES AFFLUENTS DEPUIS LA SOURCE JUSQU'A LA CONFLUENCE AVEC L'ARNON"/>
    <s v="NATURELLE"/>
    <n v="1"/>
    <n v="86.386944384449677"/>
    <s v="ETANG DE VILLIERS"/>
    <s v="TP9"/>
    <s v="18"/>
    <s v="18"/>
    <s v="CENTRE-VAL DE LOIRE"/>
    <s v="Loire moyenne"/>
    <x v="1"/>
    <s v="Cher amont"/>
    <n v="3"/>
    <n v="3"/>
    <n v="3"/>
    <n v="3"/>
    <n v="3"/>
    <n v="3"/>
    <n v="3"/>
    <n v="3"/>
    <n v="3"/>
    <n v="0"/>
    <n v="0"/>
    <n v="9"/>
    <n v="3"/>
  </r>
  <r>
    <s v="FRGR1973"/>
    <s v="L'ARGUIGNON ET SES AFFLUENTS DEPUIS LA SOURCE JUSQU'A LA CONFLUENCE AVEC LE GRAND LAY"/>
    <s v="NATURELLE"/>
    <n v="1"/>
    <n v="22.013466610348111"/>
    <s v="ARGUIGNON"/>
    <s v="TP12-A"/>
    <s v="85"/>
    <s v="85"/>
    <s v="PAYS DE LA LOIRE"/>
    <s v="Loire aval et côtiers vendéens"/>
    <x v="2"/>
    <s v="Lay"/>
    <n v="3"/>
    <n v="3"/>
    <n v="3"/>
    <n v="2"/>
    <n v="3"/>
    <n v="3"/>
    <n v="3"/>
    <n v="3"/>
    <n v="3"/>
    <n v="0"/>
    <n v="1"/>
    <n v="8"/>
    <n v="2"/>
  </r>
  <r>
    <s v="FRGR1974"/>
    <s v="L'ORNAY ET SES AFFLUENTS DEPUIS LA SOURCE JUSQU'A LA CONFLUENCE AVEC L'YON"/>
    <s v="NATURELLE"/>
    <n v="1"/>
    <n v="130.1074004990634"/>
    <s v="ORNAY"/>
    <s v="T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1975"/>
    <s v="LE GUE GORAND ET SES AFFLUENTS DEPUIS LA SOURCE JUSQU'A LA CONFLUENCE AVEC LE JAUNAY"/>
    <s v="NATURELLE"/>
    <n v="1"/>
    <n v="46.78475801283485"/>
    <s v="GUY GORAND"/>
    <s v="TP12-A"/>
    <s v="85"/>
    <s v="85"/>
    <s v="PAYS DE LA LOIRE"/>
    <s v="Loire aval et côtiers vendéens"/>
    <x v="2"/>
    <s v="Vie et Jaunay"/>
    <n v="3"/>
    <n v="3"/>
    <n v="3"/>
    <n v="3"/>
    <n v="3"/>
    <n v="3"/>
    <n v="3"/>
    <n v="3"/>
    <n v="3"/>
    <n v="0"/>
    <n v="0"/>
    <n v="9"/>
    <n v="3"/>
  </r>
  <r>
    <s v="FRGR1976"/>
    <s v="LE GRAND VICQ ET SES AFFLUENTS DEPUIS LA SOURCE JUSQU'A LA CONFLUENCE AVEC LA CREUSE"/>
    <s v="NATURELLE"/>
    <n v="1"/>
    <n v="29.353412418144451"/>
    <s v="GRAND VICQ"/>
    <s v="TP9"/>
    <s v="37"/>
    <s v="36 ; 37"/>
    <s v="CENTRE-VAL DE LOIRE"/>
    <s v="Vienne et Creuse"/>
    <x v="1"/>
    <s v="Creuse"/>
    <n v="3"/>
    <n v="2"/>
    <n v="3"/>
    <n v="3"/>
    <n v="3"/>
    <n v="3"/>
    <n v="3"/>
    <n v="3"/>
    <n v="3"/>
    <n v="0"/>
    <n v="1"/>
    <n v="8"/>
    <n v="2"/>
  </r>
  <r>
    <s v="FRGR1977"/>
    <s v="LE POMPET ET SES AFFLUENTS DEPUIS LA SOURCE JUSQU'A LA CONFLUENCE AVEC LA LOIRE"/>
    <s v="NATURELLE"/>
    <n v="1"/>
    <n v="16.834502760968"/>
    <s v="POMPET"/>
    <s v="TP3"/>
    <s v="43"/>
    <s v="42 ; 43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1979"/>
    <s v="L'HYVERNIN ET SES AFFLUENTS DEPUIS LA SOURCE JUSQU'A LA CONFLUENCE AVEC LE CHER"/>
    <s v="NATURELLE"/>
    <n v="1"/>
    <n v="60.877963729254198"/>
    <s v="HYVERNIN"/>
    <s v="TP9"/>
    <s v="18"/>
    <s v="18"/>
    <s v="CENTRE-VAL DE LOIRE"/>
    <s v="Loire moyenne"/>
    <x v="1"/>
    <s v="Cher amont"/>
    <n v="3"/>
    <n v="2"/>
    <n v="3"/>
    <n v="2"/>
    <n v="3"/>
    <n v="3"/>
    <n v="3"/>
    <n v="3"/>
    <n v="1"/>
    <n v="1"/>
    <n v="2"/>
    <n v="6"/>
    <n v="1"/>
  </r>
  <r>
    <s v="FRGR1980"/>
    <s v="LE VERNAIS ET SES AFFLUENTS DEPUIS LA SOURCE JUSQU'A LA CONFLUENCE AVEC LE CANAL DU BERRY"/>
    <s v="NATURELLE"/>
    <n v="1"/>
    <n v="27.978626375810311"/>
    <s v="VERNAIS"/>
    <s v="TP9"/>
    <s v="18"/>
    <s v="03 ; 18"/>
    <s v="CENTRE-VAL DE LOIRE"/>
    <s v="Loire moyenne"/>
    <x v="1"/>
    <s v="Yèvre - Auron"/>
    <n v="3"/>
    <n v="3"/>
    <n v="1"/>
    <n v="2"/>
    <n v="3"/>
    <n v="3"/>
    <n v="3"/>
    <n v="3"/>
    <n v="3"/>
    <n v="1"/>
    <n v="1"/>
    <n v="7"/>
    <n v="1"/>
  </r>
  <r>
    <s v="FRGR1981"/>
    <s v="LE VIESSAC ET SES AFFLUENTS DEPUIS LA SOURCE JUSQU'A LA CONFLUENCE AVEC L'AURON"/>
    <s v="NATURELLE"/>
    <n v="1"/>
    <n v="13.175477397713379"/>
    <s v="VIESSAC"/>
    <s v="TP9"/>
    <s v="18"/>
    <s v="18"/>
    <s v="CENTRE-VAL DE LOIRE"/>
    <s v="Loire moyenne"/>
    <x v="1"/>
    <s v="Yèvre - Auron"/>
    <n v="2"/>
    <n v="3"/>
    <n v="3"/>
    <n v="3"/>
    <n v="3"/>
    <n v="3"/>
    <n v="3"/>
    <n v="3"/>
    <n v="3"/>
    <n v="0"/>
    <n v="1"/>
    <n v="8"/>
    <n v="2"/>
  </r>
  <r>
    <s v="FRGR1983"/>
    <s v="LE CHAMBON ET SES AFFLUENTS DEPUIS LA SOURCE JUSQU'A LA CONFLUENCE AVEC LA CLAISE"/>
    <s v="NATURELLE"/>
    <n v="1"/>
    <n v="16.46984744781648"/>
    <s v="CHAMBON"/>
    <s v="TP20"/>
    <s v="36"/>
    <s v="36"/>
    <s v="CENTRE-VAL DE LOIRE"/>
    <s v="Vienne et Creuse"/>
    <x v="1"/>
    <s v="Creuse"/>
    <n v="3"/>
    <n v="3"/>
    <n v="3"/>
    <n v="3"/>
    <n v="3"/>
    <n v="3"/>
    <n v="3"/>
    <n v="2"/>
    <n v="3"/>
    <n v="0"/>
    <n v="1"/>
    <n v="8"/>
    <n v="2"/>
  </r>
  <r>
    <s v="FRGR1984"/>
    <s v="L'ECHAPRE ET SES AFFLUENTS DEPUIS LA SOURCE JUSQU'A LA CONFLUENCE AVEC L'ONDAINE"/>
    <s v="NATURELLE"/>
    <n v="1"/>
    <n v="19.525636414357649"/>
    <s v="ECHAPRE"/>
    <s v="TP3"/>
    <s v="43"/>
    <s v="42 ; 43"/>
    <s v="AUVERGNE-RHONE-ALPES"/>
    <s v="Allier-Loire amont"/>
    <x v="0"/>
    <s v="Loire en Rhône-Alpes"/>
    <n v="3"/>
    <n v="3"/>
    <n v="3"/>
    <n v="2"/>
    <n v="3"/>
    <n v="3"/>
    <n v="3"/>
    <n v="3"/>
    <n v="3"/>
    <n v="0"/>
    <n v="1"/>
    <n v="8"/>
    <n v="2"/>
  </r>
  <r>
    <s v="FRGR1985"/>
    <s v="LE NIZON ET SES AFFLUENTS DEPUIS LA SOURCE JUSQU'A LA CONFLUENCE AVEC L'ALLIER"/>
    <s v="NATURELLE"/>
    <n v="1"/>
    <n v="12.32683470324319"/>
    <s v="NIZON"/>
    <s v="TP17"/>
    <s v="03"/>
    <s v="03 ; 18"/>
    <s v="AUVERGNE-RHONE-ALPES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1986"/>
    <s v="LE CHARNAY ET SES AFFLUENTS DEPUIS LA SOURCE JUSQU'A LA CONFLUENCE AVEC LE CANAL DU BERRY"/>
    <s v="NATURELLE"/>
    <n v="1"/>
    <n v="22.136653824670208"/>
    <s v="CHARNAY"/>
    <s v="TP9"/>
    <s v="18"/>
    <s v="18"/>
    <s v="CENTRE-VAL DE LOIRE"/>
    <s v="Loire moyenne"/>
    <x v="1"/>
    <s v="Yèvre - Auron"/>
    <n v="3"/>
    <n v="3"/>
    <n v="3"/>
    <n v="3"/>
    <n v="2"/>
    <n v="3"/>
    <n v="3"/>
    <n v="3"/>
    <n v="3"/>
    <n v="0"/>
    <n v="1"/>
    <n v="8"/>
    <n v="2"/>
  </r>
  <r>
    <s v="FRGR1987"/>
    <s v="LA VALLEE DES BOIS ET SES AFFLUENTS DEPUIS LA SOURCE JUSQU'A LA CONFLUENCE AVEC LA CREUSE"/>
    <s v="NATURELLE"/>
    <n v="1"/>
    <n v="19.013947540137011"/>
    <s v="VALLEE DES BOIS"/>
    <s v="TP9"/>
    <s v="37"/>
    <s v="37"/>
    <s v="CENTRE-VAL DE LOIRE"/>
    <s v="Vienne et Creuse"/>
    <x v="1"/>
    <s v="Creuse"/>
    <n v="3"/>
    <n v="2"/>
    <n v="3"/>
    <n v="2"/>
    <n v="3"/>
    <n v="3"/>
    <n v="3"/>
    <n v="3"/>
    <n v="3"/>
    <n v="0"/>
    <n v="2"/>
    <n v="7"/>
    <n v="2"/>
  </r>
  <r>
    <s v="FRGR1988"/>
    <s v="LE GATEAU ET SES AFFLUENTS DEPUIS LA SOURCE JUSQU'A LA CONFLUENCE AVEC LE THOUET"/>
    <s v="NATURELLE"/>
    <n v="1"/>
    <n v="75.412838492762646"/>
    <s v="GATEAU"/>
    <s v="TP9"/>
    <s v="79"/>
    <s v="79"/>
    <s v="NOUVELLE-AQUITAINE"/>
    <s v="Loire aval et côtiers vendéens"/>
    <x v="4"/>
    <s v="Thouet"/>
    <n v="3"/>
    <n v="3"/>
    <n v="3"/>
    <n v="2"/>
    <n v="3"/>
    <n v="3"/>
    <n v="3"/>
    <n v="3"/>
    <n v="3"/>
    <n v="0"/>
    <n v="1"/>
    <n v="8"/>
    <n v="2"/>
  </r>
  <r>
    <s v="FRGR1989"/>
    <s v="L'ANGUILLERIE ET SES AFFLUENTS DEPUIS LA SOURCE JUSQU'A LA CONFLUENCE AVEC LE CANAL DU BERRY"/>
    <s v="NATURELLE"/>
    <n v="1"/>
    <n v="33.200793925344882"/>
    <s v="ANGUILLERIE"/>
    <s v="TP9"/>
    <s v="18"/>
    <s v="18"/>
    <s v="CENTRE-VAL DE LOIRE"/>
    <s v="Loire moyenne"/>
    <x v="1"/>
    <s v="Yèvre - Auron"/>
    <n v="3"/>
    <n v="3"/>
    <n v="3"/>
    <n v="3"/>
    <n v="2"/>
    <n v="3"/>
    <n v="3"/>
    <n v="3"/>
    <n v="3"/>
    <n v="0"/>
    <n v="1"/>
    <n v="8"/>
    <n v="2"/>
  </r>
  <r>
    <s v="FRGR1990"/>
    <s v="LE CHASTAN ET SES AFFLUENTS DEPUIS LA SOURCE JUSQU'A LA CONFLUENCE AVEC L'ALLIER"/>
    <s v="NATURELLE"/>
    <n v="1"/>
    <n v="10.24403064873848"/>
    <s v="CHASTAN"/>
    <s v="TP3"/>
    <s v="43"/>
    <s v="4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1991"/>
    <s v="LE BULVIN ET SES AFFLUENTS DEPUIS LA SOURCE JUSQU'A LA CONFLUENCE AVEC L'ALENE"/>
    <s v="NATURELLE"/>
    <n v="1"/>
    <n v="18.98543465282572"/>
    <s v="BULVIN"/>
    <s v="TP21"/>
    <s v="58"/>
    <s v="58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1992"/>
    <s v="LE NOIRON ET SES AFFLUENTS DEPUIS LA SOURCE JUSQU'A LA RETENUE D'APREMONT"/>
    <s v="NATURELLE"/>
    <n v="1"/>
    <n v="17.896589041661699"/>
    <s v="NOIRON"/>
    <s v="TP12-A"/>
    <s v="85"/>
    <s v="85"/>
    <s v="PAYS DE LA LOIRE"/>
    <s v="Loire aval et côtiers vendéens"/>
    <x v="2"/>
    <s v="Vie et Jaunay"/>
    <n v="3"/>
    <n v="3"/>
    <n v="3"/>
    <n v="3"/>
    <n v="3"/>
    <n v="3"/>
    <n v="3"/>
    <n v="3"/>
    <n v="3"/>
    <n v="0"/>
    <n v="0"/>
    <n v="9"/>
    <n v="3"/>
  </r>
  <r>
    <s v="FRGR1993"/>
    <s v="LA TACONNIERE ET SES AFFLUENTS DEPUIS LA SOURCE JUSQU'A LA RETENUE DU CEBRON"/>
    <s v="NATURELLE"/>
    <n v="1"/>
    <n v="32.723684069632178"/>
    <s v="TACONNIERE"/>
    <s v="T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1994"/>
    <s v="LE RAU DE BOSSAY-SUR-CLAISE ET SES AFFLUENTS DEPUIS LA SOURCE JUSQU'A LA CONFLUENCE AVEC LA CLAISE"/>
    <s v="NATURELLE"/>
    <n v="1"/>
    <n v="15.14314622608345"/>
    <s v="RAU DE BOSSAY-SUR-CLAISE"/>
    <s v="TP9"/>
    <s v="37"/>
    <s v="36 ; 37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1995"/>
    <s v="L'AUZON ET SES AFFLUENTS DEPUIS LA SOURCE JUSQU'A LA CONFLUENCE AVEC L'ARNON"/>
    <s v="NATURELLE"/>
    <n v="1"/>
    <n v="24.893169450412"/>
    <s v="AUZON"/>
    <s v="TP9"/>
    <s v="18"/>
    <s v="18"/>
    <s v="CENTRE-VAL DE LOIRE"/>
    <s v="Loire moyenne"/>
    <x v="1"/>
    <s v="Cher amont"/>
    <n v="3"/>
    <n v="3"/>
    <n v="3"/>
    <n v="3"/>
    <n v="3"/>
    <n v="3"/>
    <n v="3"/>
    <n v="3"/>
    <n v="3"/>
    <n v="0"/>
    <n v="0"/>
    <n v="9"/>
    <n v="3"/>
  </r>
  <r>
    <s v="FRGR1996"/>
    <s v="L'AUZE ET SES AFFLUENTS DEPUIS LA SOURCE JUSQU'A LA CONFLUENCE AVEC L'ALAGNON"/>
    <s v="NATURELLE"/>
    <n v="1"/>
    <n v="33.991464502601417"/>
    <s v="AUZE"/>
    <s v="TP3"/>
    <s v="63"/>
    <s v="43 ; 63"/>
    <s v="AUVERGNE-RHONE-ALPES"/>
    <s v="Allier-Loire amont"/>
    <x v="0"/>
    <s v="Alagnon"/>
    <n v="3"/>
    <n v="3"/>
    <n v="3"/>
    <n v="3"/>
    <n v="3"/>
    <n v="3"/>
    <n v="3"/>
    <n v="3"/>
    <n v="3"/>
    <n v="0"/>
    <n v="0"/>
    <n v="9"/>
    <n v="3"/>
  </r>
  <r>
    <s v="FRGR1997"/>
    <s v="LE RAU DE ST-NIZIER-SUR-ARROUX ET SES AFFLUENTS DEPUIS LA SOURCE JUSQU'A LA CONFLUENCE AVEC L'ARROUX"/>
    <s v="NATURELLE"/>
    <n v="1"/>
    <n v="14.266393443655589"/>
    <s v="ST-NIZIER-SUR-ARROUX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1998"/>
    <s v="LA PLANCHE ET SES AFFLUENTS DEPUIS LA SOURCE JUSQU'A LA CONFLUENCE AVEC L'ARROUX"/>
    <s v="NATURELLE"/>
    <n v="1"/>
    <n v="30.684942790676061"/>
    <s v="PLANCHE"/>
    <s v="TP21"/>
    <s v="71"/>
    <s v="71"/>
    <s v="BOURGOGNE-FRANCHE-COMTE"/>
    <s v="Allier-Loire amont"/>
    <x v="0"/>
    <s v="Hors_Sage"/>
    <n v="3"/>
    <n v="3"/>
    <n v="1"/>
    <n v="3"/>
    <n v="3"/>
    <n v="3"/>
    <n v="3"/>
    <n v="3"/>
    <n v="3"/>
    <n v="1"/>
    <n v="0"/>
    <n v="8"/>
    <n v="1"/>
  </r>
  <r>
    <s v="FRGR1999"/>
    <s v="LE RUISSEAU DE DEOLS ET SES AFFLUENTS DEPUIS LA SOURCE JUSQU'A LA CONFLUENCE AVEC L'INDRE"/>
    <s v="NATURELLE"/>
    <n v="1"/>
    <n v="26.63751145275516"/>
    <s v="DEOLS"/>
    <s v="TP9"/>
    <s v="36"/>
    <s v="36"/>
    <s v="CENTRE-VAL DE LOIRE"/>
    <s v="Loire moyenne"/>
    <x v="1"/>
    <s v="Hors_Sage"/>
    <n v="3"/>
    <n v="3"/>
    <n v="3"/>
    <n v="3"/>
    <n v="3"/>
    <n v="3"/>
    <n v="3"/>
    <n v="2"/>
    <n v="3"/>
    <n v="0"/>
    <n v="1"/>
    <n v="8"/>
    <n v="2"/>
  </r>
  <r>
    <s v="FRGR2000"/>
    <s v="LE TRIAN ET SES AFFLUENTS DEPUIS LA SOURCE JUSQU'A LA CONFLUENCE AVEC LE CHER"/>
    <s v="NATURELLE"/>
    <n v="1"/>
    <n v="61.944646249501723"/>
    <s v="TRIAN"/>
    <s v="TP9"/>
    <s v="18"/>
    <s v="18"/>
    <s v="CENTRE-VAL DE LOIRE"/>
    <s v="Loire moyenne"/>
    <x v="1"/>
    <s v="Cher amont"/>
    <n v="3"/>
    <n v="3"/>
    <n v="1"/>
    <n v="3"/>
    <n v="3"/>
    <n v="3"/>
    <n v="3"/>
    <n v="3"/>
    <n v="3"/>
    <n v="1"/>
    <n v="0"/>
    <n v="8"/>
    <n v="1"/>
  </r>
  <r>
    <s v="FRGR2001"/>
    <s v="LE DONJON ET SES AFFLUENTS DEPUIS LA SOURCE JUSQU'A LA CONFLUENCE AVEC L'ARON"/>
    <s v="NATURELLE"/>
    <n v="1"/>
    <n v="48.6621035934605"/>
    <s v="DONJON"/>
    <s v="TP17"/>
    <s v="58"/>
    <s v="58"/>
    <s v="BOURGOGNE-FRANCHE-COMTE"/>
    <s v="Allier-Loire amont"/>
    <x v="0"/>
    <s v="Hors_Sage"/>
    <n v="3"/>
    <n v="3"/>
    <n v="3"/>
    <n v="2"/>
    <n v="2"/>
    <n v="3"/>
    <n v="3"/>
    <n v="3"/>
    <n v="3"/>
    <n v="0"/>
    <n v="2"/>
    <n v="7"/>
    <n v="2"/>
  </r>
  <r>
    <s v="FRGR2002"/>
    <s v="LA GOUTTE ET SES AFFLUENTS DEPUIS LA SOURCE JUSQU'A LA CONFLUENCE AVEC L'ARROUX"/>
    <s v="NATURELLE"/>
    <n v="1"/>
    <n v="12.783544812789771"/>
    <s v="GOUTTE"/>
    <s v="TP21"/>
    <s v="71"/>
    <s v="71"/>
    <s v="BOURGOGNE-FRANCHE-COMTE"/>
    <s v="Allier-Loire amont"/>
    <x v="0"/>
    <s v="Hors_Sage"/>
    <n v="3"/>
    <n v="3"/>
    <n v="1"/>
    <n v="3"/>
    <n v="3"/>
    <n v="3"/>
    <n v="3"/>
    <n v="3"/>
    <n v="3"/>
    <n v="1"/>
    <n v="0"/>
    <n v="8"/>
    <n v="1"/>
  </r>
  <r>
    <s v="FRGR2003"/>
    <s v="LA GAMPILLE ET SES AFFLUENTS DEPUIS LA SOURCE JUSQU'A LA CONFLUENCE AVEC L'ONDAINE"/>
    <s v="NATURELLE"/>
    <n v="1"/>
    <n v="24.595374908197499"/>
    <s v="GAMPILLE"/>
    <s v="TP3"/>
    <s v="43"/>
    <s v="42 ; 43"/>
    <s v="AUVERGNE-RHONE-ALPES"/>
    <s v="Allier-Loire amont"/>
    <x v="0"/>
    <s v="Loire en Rhône-Alpes"/>
    <n v="3"/>
    <n v="3"/>
    <n v="3"/>
    <n v="3"/>
    <n v="2"/>
    <n v="3"/>
    <n v="3"/>
    <n v="2"/>
    <n v="3"/>
    <n v="0"/>
    <n v="2"/>
    <n v="7"/>
    <n v="2"/>
  </r>
  <r>
    <s v="FRGR2004"/>
    <s v="LE NOUZET ET SES AFFLUENTS DEPUIS LA SOURCE JUSQU'A LA CONFLUENCE AVEC L'ARNON"/>
    <s v="NATURELLE"/>
    <n v="1"/>
    <n v="31.04910558804298"/>
    <s v="NOUZET"/>
    <s v="TP9"/>
    <s v="18"/>
    <s v="18"/>
    <s v="CENTRE-VAL DE LOIRE"/>
    <s v="Loire moyenne"/>
    <x v="1"/>
    <s v="Cher amont"/>
    <n v="3"/>
    <n v="3"/>
    <n v="3"/>
    <n v="2"/>
    <n v="3"/>
    <n v="3"/>
    <n v="3"/>
    <n v="2"/>
    <n v="3"/>
    <n v="0"/>
    <n v="2"/>
    <n v="7"/>
    <n v="2"/>
  </r>
  <r>
    <s v="FRGR2005"/>
    <s v="LA CENDRONNE ET SES AFFLUENTS DEPUIS LA SOURCE JUSQU'A LA CONFLUENCE AVEC LE THOUET"/>
    <s v="NATURELLE"/>
    <n v="1"/>
    <n v="22.79432848772008"/>
    <s v="CENDRONNE"/>
    <s v="TP9"/>
    <s v="79"/>
    <s v="79"/>
    <s v="NOUVELLE-AQUITAINE"/>
    <s v="Loire aval et côtiers vendéens"/>
    <x v="4"/>
    <s v="Thouet"/>
    <n v="3"/>
    <n v="2"/>
    <n v="3"/>
    <n v="2"/>
    <n v="3"/>
    <n v="3"/>
    <n v="3"/>
    <n v="3"/>
    <n v="3"/>
    <n v="0"/>
    <n v="2"/>
    <n v="7"/>
    <n v="2"/>
  </r>
  <r>
    <s v="FRGR2006"/>
    <s v="LE GUE DE LA REINE ET SES AFFLUENTS DEPUIS LA SOURCE JUSQU'A LA CONFLUENCE AVEC LA CREUSE"/>
    <s v="NATURELLE"/>
    <n v="1"/>
    <n v="13.59686077039208"/>
    <s v="GUE DE LA REINE"/>
    <s v="TP9"/>
    <s v="86"/>
    <s v="86"/>
    <s v="NOUVELLE-AQUITAINE"/>
    <s v="Vienne et Creuse"/>
    <x v="4"/>
    <s v="Creuse"/>
    <n v="3"/>
    <n v="3"/>
    <n v="3"/>
    <n v="3"/>
    <n v="3"/>
    <n v="3"/>
    <n v="3"/>
    <n v="2"/>
    <n v="3"/>
    <n v="0"/>
    <n v="1"/>
    <n v="8"/>
    <n v="2"/>
  </r>
  <r>
    <s v="FRGR2007"/>
    <s v="LE FOND JUDAS ET SES AFFLUENTS DEPUIS LA SOURCE JUSQU'A LA CONFLUENCE AVEC L'ARON"/>
    <s v="NATURELLE"/>
    <n v="1"/>
    <n v="17.551524249415941"/>
    <s v="FOND JUDAS"/>
    <s v="T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2008"/>
    <s v="LES ARREAUX ET SES AFFLUENTS DEPUIS LA SOURCE JUSQU'A LA CONFLUENCE AVEC L'ARON"/>
    <s v="NATURELLE"/>
    <n v="1"/>
    <n v="9.448576562717582"/>
    <s v="ARREAUX"/>
    <s v="TP17"/>
    <s v="58"/>
    <s v="58"/>
    <s v="BOURGOGNE-FRANCHE-COMTE"/>
    <s v="Allier-Loire amont"/>
    <x v="0"/>
    <s v="Hors_Sage"/>
    <n v="3"/>
    <n v="2"/>
    <n v="3"/>
    <n v="3"/>
    <n v="3"/>
    <n v="3"/>
    <n v="3"/>
    <n v="3"/>
    <n v="3"/>
    <n v="0"/>
    <n v="1"/>
    <n v="8"/>
    <n v="2"/>
  </r>
  <r>
    <s v="FRGR2009"/>
    <s v="LE PONT AUBERT ET SES AFFLUENTS DEPUIS LA SOURCE JUSQU'A LA CONFLUENCE AVEC L'ALLIER"/>
    <s v="NATURELLE"/>
    <n v="1"/>
    <n v="41.254468267166608"/>
    <s v="PONT AUBERT"/>
    <s v="TP17"/>
    <s v="58"/>
    <s v="58"/>
    <s v="BOURGOGNE-FRANCHE-COMTE"/>
    <s v="Allier-Loire amont"/>
    <x v="0"/>
    <s v="Allier aval"/>
    <n v="3"/>
    <n v="3"/>
    <n v="3"/>
    <n v="2"/>
    <n v="3"/>
    <n v="3"/>
    <n v="3"/>
    <n v="3"/>
    <n v="3"/>
    <n v="0"/>
    <n v="1"/>
    <n v="8"/>
    <n v="2"/>
  </r>
  <r>
    <s v="FRGR2010"/>
    <s v="LA FONTAINE DE LA FLACHAUSSIERE ET SES AFFLUENTS DEPUIS LA SOURCE JUSQU'A LA RETENUE D'APREMONT"/>
    <s v="NATURELLE"/>
    <n v="1"/>
    <n v="11.19981930699711"/>
    <s v="FONTAINE DE FLACHAUSSIERE"/>
    <s v="TP12-A"/>
    <s v="85"/>
    <s v="85"/>
    <s v="PAYS DE LA LOIRE"/>
    <s v="Loire aval et côtiers vendéens"/>
    <x v="2"/>
    <s v="Vie et Jaunay"/>
    <n v="3"/>
    <n v="3"/>
    <n v="3"/>
    <n v="3"/>
    <n v="3"/>
    <n v="3"/>
    <n v="3"/>
    <n v="3"/>
    <n v="3"/>
    <n v="0"/>
    <n v="0"/>
    <n v="9"/>
    <n v="3"/>
  </r>
  <r>
    <s v="FRGR2011"/>
    <s v="LE RIOLET ET SES AFFLUENTS DEPUIS LA SOURCE JUSQU'A LA CONFLUENCE AVEC LA DORE"/>
    <s v="NATURELLE"/>
    <n v="1"/>
    <n v="12.32054298943117"/>
    <s v="RIOLET"/>
    <s v="TP3"/>
    <s v="63"/>
    <s v="63"/>
    <s v="AUVERGNE-RHONE-ALPES"/>
    <s v="Allier-Loire amont"/>
    <x v="0"/>
    <s v="Dore"/>
    <n v="3"/>
    <n v="3"/>
    <n v="3"/>
    <n v="2"/>
    <n v="2"/>
    <n v="2"/>
    <n v="3"/>
    <n v="3"/>
    <n v="3"/>
    <n v="0"/>
    <n v="3"/>
    <n v="6"/>
    <n v="2"/>
  </r>
  <r>
    <s v="FRGR2012"/>
    <s v="LE RICHAUFOUR ET SES AFFLUENTS DEPUIS LA SOURCE JUSQU'A LA CONFLUENCE AVEC L'ALENE"/>
    <s v="NATURELLE"/>
    <n v="1"/>
    <n v="27.256580711667311"/>
    <s v="RICHAUFOUR"/>
    <s v="TP21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2013"/>
    <s v="LE CLECQ ET SES AFFLUENTS DEPUIS LA SOURCE JUSQU'A LA CONFLUENCE AVEC LA CLAISE"/>
    <s v="NATURELLE"/>
    <n v="1"/>
    <n v="38.750397753200062"/>
    <s v="CLECQ"/>
    <s v="TP9"/>
    <s v="36"/>
    <s v="36"/>
    <s v="CENTRE-VAL DE LOIRE"/>
    <s v="Vienne et Creuse"/>
    <x v="1"/>
    <s v="Creuse"/>
    <n v="3"/>
    <n v="3"/>
    <n v="3"/>
    <n v="3"/>
    <n v="3"/>
    <n v="3"/>
    <n v="3"/>
    <n v="3"/>
    <n v="3"/>
    <n v="0"/>
    <n v="0"/>
    <n v="9"/>
    <n v="3"/>
  </r>
  <r>
    <s v="FRGR2014"/>
    <s v="LE RIAU GRAVOT ET SES AFFLUENTS DEPUIS LA SOURCE JUSQU'A LA CONFLUENCE AVEC LA LOIRE"/>
    <s v="NATURELLE"/>
    <n v="1"/>
    <n v="23.958500617641111"/>
    <s v="RIAU GRAVOT"/>
    <s v="T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2015"/>
    <s v="LA GROSSE PLANCHE ET SES AFFLUENTS DEPUIS LA SOURCE JUSQU'A LA CONFLUENCE AVEC L'INDRE"/>
    <s v="NATURELLE"/>
    <n v="1"/>
    <n v="35.203970216896089"/>
    <s v="GROSSE PLANCHE"/>
    <s v="TP9"/>
    <s v="36"/>
    <s v="36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016"/>
    <s v="L'ETANG BERNOT ET SES AFFLUENTS DEPUIS LA SOURCE JUSQU'A LA CONFLUENCE AVEC L'ALLIER"/>
    <s v="NATURELLE"/>
    <n v="1"/>
    <n v="31.949014778136458"/>
    <s v="ETANG BERNOT"/>
    <s v="TP17"/>
    <s v="18"/>
    <s v="18"/>
    <s v="CENTRE-VAL DE LOIRE"/>
    <s v="Allier-Loire amont"/>
    <x v="1"/>
    <s v="Allier aval"/>
    <n v="3"/>
    <n v="3"/>
    <n v="3"/>
    <n v="3"/>
    <n v="3"/>
    <n v="3"/>
    <n v="3"/>
    <n v="3"/>
    <n v="3"/>
    <n v="0"/>
    <n v="0"/>
    <n v="9"/>
    <n v="3"/>
  </r>
  <r>
    <s v="FRGR2017"/>
    <s v="LE LIGNERON ET SES AFFLUENTS DEPUIS LA SOURCE JUSQU'A LA CONFLUENCE AVEC LA VIE"/>
    <s v="NATURELLE"/>
    <n v="1"/>
    <n v="116.07824869152709"/>
    <s v="LIGNERON"/>
    <s v="TP12-A"/>
    <s v="85"/>
    <s v="85"/>
    <s v="PAYS DE LA LOIRE"/>
    <s v="Loire aval et côtiers vendéens"/>
    <x v="2"/>
    <s v="Vie et Jaunay"/>
    <n v="3"/>
    <n v="3"/>
    <n v="3"/>
    <n v="1"/>
    <n v="3"/>
    <n v="3"/>
    <n v="1"/>
    <n v="1"/>
    <n v="3"/>
    <n v="3"/>
    <n v="0"/>
    <n v="6"/>
    <n v="1"/>
  </r>
  <r>
    <s v="FRGR2018"/>
    <s v="LE RUISSEAU D'ANTRAN ET SES AFFLUENTS DEPUIS LA SOURCE JUSQU'A LA CONFLUENCE AVEC LA VIENNE"/>
    <s v="NATURELLE"/>
    <n v="1"/>
    <n v="17.30925949801885"/>
    <s v="ANTRAN"/>
    <s v="TP9"/>
    <s v="86"/>
    <s v="86"/>
    <s v="NOUVELLE-AQUITAINE"/>
    <s v="Vienne et Creuse"/>
    <x v="4"/>
    <s v="Vienne"/>
    <n v="3"/>
    <n v="3"/>
    <n v="1"/>
    <n v="2"/>
    <n v="3"/>
    <n v="3"/>
    <n v="3"/>
    <n v="3"/>
    <n v="3"/>
    <n v="1"/>
    <n v="1"/>
    <n v="7"/>
    <n v="1"/>
  </r>
  <r>
    <s v="FRGR2020"/>
    <s v="LE BATREAU ET SES AFFLUENTS DEPUIS LA SOURCE JUSQU'A LA CONFLUENCE AVEC LA VIENNE"/>
    <s v="NATURELLE"/>
    <n v="1"/>
    <n v="46.935031568662161"/>
    <s v="BATREAU"/>
    <s v="TP9"/>
    <s v="86"/>
    <s v="86"/>
    <s v="NOUVELLE-AQUITAINE"/>
    <s v="Vienne et Creuse"/>
    <x v="4"/>
    <s v="Vienne"/>
    <n v="3"/>
    <n v="3"/>
    <n v="1"/>
    <n v="2"/>
    <n v="3"/>
    <n v="3"/>
    <n v="3"/>
    <n v="3"/>
    <n v="3"/>
    <n v="1"/>
    <n v="1"/>
    <n v="7"/>
    <n v="1"/>
  </r>
  <r>
    <s v="FRGR2021"/>
    <s v="LA MUANNE ET SES AFFLUENTS DEPUIS LA SOURCE JUSQU'A LA CONFLUENCE AVEC LA CLAISE"/>
    <s v="NATURELLE"/>
    <n v="1"/>
    <n v="29.228104994757409"/>
    <s v="MUANNE"/>
    <s v="TP9"/>
    <s v="37"/>
    <s v="37"/>
    <s v="CENTRE-VAL DE LOIRE"/>
    <s v="Vienne et Creuse"/>
    <x v="1"/>
    <s v="Creuse"/>
    <n v="3"/>
    <n v="3"/>
    <n v="1"/>
    <n v="3"/>
    <n v="3"/>
    <n v="3"/>
    <n v="3"/>
    <n v="3"/>
    <n v="3"/>
    <n v="1"/>
    <n v="0"/>
    <n v="8"/>
    <n v="1"/>
  </r>
  <r>
    <s v="FRGR2022"/>
    <s v="LE ROSIERES ET SES AFFLUENTS DEPUIS LA SOURCE JUSQU'A LA CONFLUENCE AVEC LA LOIRE"/>
    <s v="NATURELLE"/>
    <n v="1"/>
    <n v="35.309685471108111"/>
    <s v="ROSIERE"/>
    <s v="T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2023"/>
    <s v="LES MOUSSIERES ET SES AFFLUENTS DEPUIS LA SOURCE JUSQU'A LA CONFLUENCE AVEC L'ALLIER"/>
    <s v="NATURELLE"/>
    <n v="1"/>
    <n v="58.231863234909667"/>
    <s v="MOUSSIERES"/>
    <s v="TP10"/>
    <s v="58"/>
    <s v="58"/>
    <s v="BOURGOGNE-FRANCHE-COMTE"/>
    <s v="Allier-Loire amont"/>
    <x v="0"/>
    <s v="Allier aval"/>
    <n v="3"/>
    <n v="3"/>
    <n v="3"/>
    <n v="3"/>
    <n v="3"/>
    <n v="3"/>
    <n v="3"/>
    <n v="2"/>
    <n v="3"/>
    <n v="0"/>
    <n v="1"/>
    <n v="8"/>
    <n v="2"/>
  </r>
  <r>
    <s v="FRGR2024"/>
    <s v="LE BUSSY ET SES AFFLUENTS DEPUIS LA SOURCE JUSQU'A LA CONFLUENCE AVEC L'ARROUX"/>
    <s v="NATURELLE"/>
    <n v="1"/>
    <n v="29.069664080479221"/>
    <s v="BUSSY"/>
    <s v="TP21"/>
    <s v="71"/>
    <s v="71"/>
    <s v="BOURGOGNE-FRANCHE-COMTE"/>
    <s v="Allier-Loire amont"/>
    <x v="0"/>
    <s v="Hors_Sage"/>
    <n v="3"/>
    <n v="3"/>
    <n v="3"/>
    <n v="2"/>
    <n v="2"/>
    <n v="3"/>
    <n v="3"/>
    <n v="3"/>
    <n v="3"/>
    <n v="0"/>
    <n v="2"/>
    <n v="7"/>
    <n v="2"/>
  </r>
  <r>
    <s v="FRGR2025"/>
    <s v="LE RUISSEAU DE LAIZY ET SES AFFLUENTS DEPUIS LA SOURCE JUSQU'A LA CONFLUENCE AVEC L'ARROUX"/>
    <s v="NATURELLE"/>
    <n v="1"/>
    <n v="9.3619996598987054"/>
    <s v="LAIZY"/>
    <s v="TP21"/>
    <s v="71"/>
    <s v="71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2027"/>
    <s v="LES ECHETS ET SES AFFLUENTS DEPUIS LA SOURCE JUSQU'A LA CONFLUENCE AVEC L'ARROUX"/>
    <s v="NATURELLE"/>
    <n v="1"/>
    <n v="15.374883302475149"/>
    <s v="ECHETS"/>
    <s v="TP21"/>
    <s v="71"/>
    <s v="7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2028"/>
    <s v="LA RINGOIRE ET SES AFFLUENTS DEPUIS LA SOURCE JUSQU'A LA CONFLUENCE AVEC L'INDRE"/>
    <s v="NATURELLE"/>
    <n v="1"/>
    <n v="97.539386213960682"/>
    <s v="RINGOIRE"/>
    <s v="TP9"/>
    <s v="36"/>
    <s v="36"/>
    <s v="CENTRE-VAL DE LOIRE"/>
    <s v="Loire moyenne"/>
    <x v="1"/>
    <s v="Hors_Sage"/>
    <n v="3"/>
    <n v="3"/>
    <n v="3"/>
    <n v="1"/>
    <n v="3"/>
    <n v="3"/>
    <n v="1"/>
    <n v="3"/>
    <n v="3"/>
    <n v="2"/>
    <n v="0"/>
    <n v="7"/>
    <n v="1"/>
  </r>
  <r>
    <s v="FRGR2029"/>
    <s v="LE BEUVRIER ET SES AFFLUENTS DEPUIS LA SOURCE JUSQU'A LA CONFLUENCE AVEC L'INDRE"/>
    <s v="NATURELLE"/>
    <n v="1"/>
    <n v="18.299483664368609"/>
    <s v="BEUVRIER"/>
    <s v="TP9"/>
    <s v="36"/>
    <s v="36"/>
    <s v="CENTRE-VAL DE LOIRE"/>
    <s v="Loire moyenne"/>
    <x v="1"/>
    <s v="Hors_Sage"/>
    <n v="3"/>
    <n v="2"/>
    <n v="3"/>
    <n v="2"/>
    <n v="3"/>
    <n v="3"/>
    <n v="3"/>
    <n v="3"/>
    <n v="3"/>
    <n v="0"/>
    <n v="2"/>
    <n v="7"/>
    <n v="2"/>
  </r>
  <r>
    <s v="FRGR2030"/>
    <s v="LA DREE ET SES AFFLUENTS DEPUIS LA SOURCE JUSQU'A LA RETENUE DU PONT DU ROI"/>
    <s v="NATURELLE"/>
    <n v="1"/>
    <n v="19.278788281073091"/>
    <s v="DREE"/>
    <s v="TP21"/>
    <s v="71"/>
    <s v="7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2032"/>
    <s v="L'OZANCE ET SES AFFLUENTS DEPUIS LA SOURCE JUSQU'A LA CONFLUENCE AVEC L'INDRE"/>
    <s v="NATURELLE"/>
    <n v="1"/>
    <n v="95.940285870937387"/>
    <s v="OZANCE"/>
    <s v="TP9"/>
    <s v="36"/>
    <s v="36"/>
    <s v="CENTRE-VAL DE LOIRE"/>
    <s v="Loire moyenne"/>
    <x v="1"/>
    <s v="Hors_Sage"/>
    <n v="3"/>
    <n v="3"/>
    <n v="3"/>
    <n v="3"/>
    <n v="3"/>
    <n v="3"/>
    <n v="3"/>
    <n v="2"/>
    <n v="3"/>
    <n v="0"/>
    <n v="1"/>
    <n v="8"/>
    <n v="2"/>
  </r>
  <r>
    <s v="FRGR2033"/>
    <s v="LES BARRES ET SES AFFLUENTS DEPUIS LA SOURCE JUSQU'AU CANAL LATERAL A LA LOIRE"/>
    <s v="NATURELLE"/>
    <n v="1"/>
    <n v="37.849075309206263"/>
    <s v="BARRES"/>
    <s v="TP17"/>
    <s v="18"/>
    <s v="18"/>
    <s v="CENTRE-VAL DE LOIRE"/>
    <s v="Allier-Loire amont"/>
    <x v="1"/>
    <s v="Allier aval"/>
    <n v="3"/>
    <n v="3"/>
    <n v="3"/>
    <n v="3"/>
    <n v="3"/>
    <n v="3"/>
    <n v="3"/>
    <n v="3"/>
    <n v="3"/>
    <n v="0"/>
    <n v="0"/>
    <n v="9"/>
    <n v="3"/>
  </r>
  <r>
    <s v="FRGR2034"/>
    <s v="LA RIBEYRE ET SES AFFLUENTS DEPUIS LA SOURCE JUSQU'A LA CONFLUENCE AVEC L'ALLIER"/>
    <s v="NATURELLE"/>
    <n v="1"/>
    <n v="12.471169999399519"/>
    <s v="RIBEYRE"/>
    <s v="TP3"/>
    <s v="07"/>
    <s v="07 ; 43 ; 48"/>
    <s v="AUVERGNE-RHONE-ALPES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2035"/>
    <s v="L'AUZON ET SES AFFLUENTS DEPUIS LA SOURCE JUSQU'A LA CONFLUENCE AVEC L'ALLIER"/>
    <s v="NATURELLE"/>
    <n v="1"/>
    <n v="46.295499463456579"/>
    <s v="AUZON"/>
    <s v="TP3"/>
    <s v="43"/>
    <s v="43 ; 63"/>
    <s v="AUVERGNE-RHONE-ALPES"/>
    <s v="Allier-Loire amont"/>
    <x v="0"/>
    <s v="Allier aval"/>
    <n v="3"/>
    <n v="3"/>
    <n v="3"/>
    <n v="3"/>
    <n v="2"/>
    <n v="3"/>
    <n v="3"/>
    <n v="3"/>
    <n v="3"/>
    <n v="0"/>
    <n v="1"/>
    <n v="8"/>
    <n v="2"/>
  </r>
  <r>
    <s v="FRGR2036"/>
    <s v="LE CHEVANNES ET SES AFFLUENTS DEPUIS LA SOURCE JUSQU'A LA CONFLUENCE AVEC L'ARON"/>
    <s v="NATURELLE"/>
    <n v="1"/>
    <n v="80.244570102803493"/>
    <s v="CHEVANNES"/>
    <s v="P17"/>
    <s v="58"/>
    <s v="58"/>
    <s v="BOURGOGNE-FRANCHE-COMTE"/>
    <s v="Allier-Loire amont"/>
    <x v="0"/>
    <s v="Hors_Sage"/>
    <n v="3"/>
    <n v="3"/>
    <n v="3"/>
    <n v="3"/>
    <n v="3"/>
    <n v="3"/>
    <n v="3"/>
    <n v="1"/>
    <n v="3"/>
    <n v="1"/>
    <n v="0"/>
    <n v="8"/>
    <n v="1"/>
  </r>
  <r>
    <s v="FRGR2037"/>
    <s v="LA TREGONCE ET SES AFFLUENTS DEPUIS LA SOURCE JUSQU'A LA CONFLUENCE AVEC L'INDRE"/>
    <s v="NATURELLE"/>
    <n v="1"/>
    <n v="80.433467512907114"/>
    <s v="TREGONCE"/>
    <s v="TP9"/>
    <s v="36"/>
    <s v="36"/>
    <s v="CENTRE-VAL DE LOIRE"/>
    <s v="Loire moyenne"/>
    <x v="1"/>
    <s v="Hors_Sage"/>
    <n v="3"/>
    <n v="3"/>
    <n v="1"/>
    <n v="3"/>
    <n v="3"/>
    <n v="3"/>
    <n v="3"/>
    <n v="3"/>
    <n v="3"/>
    <n v="1"/>
    <n v="0"/>
    <n v="8"/>
    <n v="1"/>
  </r>
  <r>
    <s v="FRGR2038"/>
    <s v="LA CHARBONNIERE ET SES AFFLUENTS DEPUIS LA SOURCE JUSQU'A LA RETENUE DU PONT DU ROI"/>
    <s v="NATURELLE"/>
    <n v="1"/>
    <n v="14.929127985579051"/>
    <s v="CHARBONNIERE"/>
    <s v="TP21"/>
    <s v="71"/>
    <s v="71"/>
    <s v="BOURGOGNE-FRANCHE-COMTE"/>
    <s v="Allier-Loire amont"/>
    <x v="0"/>
    <s v="Hors_Sage"/>
    <n v="3"/>
    <n v="3"/>
    <n v="3"/>
    <n v="3"/>
    <n v="2"/>
    <n v="3"/>
    <n v="3"/>
    <n v="3"/>
    <n v="3"/>
    <n v="0"/>
    <n v="1"/>
    <n v="8"/>
    <n v="2"/>
  </r>
  <r>
    <s v="FRGR2039"/>
    <s v="LA SENELLE ET SES AFFLUENTS DEPUIS LA SOURCE JUSQU'A LA CONFLUENCE AVEC L'ARON"/>
    <s v="NATURELLE"/>
    <n v="1"/>
    <n v="32.388243961423562"/>
    <s v="SENELLE"/>
    <s v="T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2040"/>
    <s v="LE PONTET ET SES AFFLUENTS DEPUIS LA SOURCE JUSQU'A LA CONFLUENCE AVEC L'ARNON"/>
    <s v="NATURELLE"/>
    <n v="1"/>
    <n v="70.464004593147976"/>
    <s v="PONTET"/>
    <s v="TP9"/>
    <s v="18"/>
    <s v="18"/>
    <s v="CENTRE-VAL DE LOIRE"/>
    <s v="Loire moyenne"/>
    <x v="1"/>
    <s v="Cher amont"/>
    <n v="3"/>
    <n v="3"/>
    <n v="3"/>
    <n v="3"/>
    <n v="3"/>
    <n v="3"/>
    <n v="3"/>
    <n v="3"/>
    <n v="3"/>
    <n v="0"/>
    <n v="0"/>
    <n v="9"/>
    <n v="3"/>
  </r>
  <r>
    <s v="FRGR2041"/>
    <s v="LE PONT CORNU ET SES AFFLUENTS DEPUIS LA SOURCE JUSQU'A LA CONFLUENCE AVEC LA SEVRE NANTAISE"/>
    <s v="NATURELLE"/>
    <n v="1"/>
    <n v="12.790782968316639"/>
    <s v="PONT CORNU"/>
    <s v="TP12-A"/>
    <s v="85"/>
    <s v="85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2042"/>
    <s v="LE FURAN ET SES AFFLUENTS DEPUIS LA SOURCE JUSQU'A SAINT-ETIENNE"/>
    <s v="NATURELLE"/>
    <n v="1"/>
    <n v="45.218776474312357"/>
    <s v="FURAN"/>
    <s v="TP3"/>
    <s v="42"/>
    <s v="42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2043"/>
    <s v="LE BOURON ET SES AFFLUENTS DEPUIS LA SOURCE JUSQU'A LA CONFLUENCE AVEC L'ARON"/>
    <s v="NATURELLE"/>
    <n v="1"/>
    <n v="22.101777368901331"/>
    <s v="BOURON"/>
    <s v="T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2044"/>
    <s v="LA MOTTE ET SES AFFLUENTS DEPUIS LA SOURCE JUSQU'A LA CONFLUENCE AVEC L'ARGENTON"/>
    <s v="NATURELLE"/>
    <n v="1"/>
    <n v="25.239925690031068"/>
    <s v="MOTTE"/>
    <s v="TP12-A"/>
    <s v="79"/>
    <s v="79"/>
    <s v="NOUVELLE-AQUITAINE"/>
    <s v="Loire aval et côtiers vendéens"/>
    <x v="4"/>
    <s v="Thouet"/>
    <n v="3"/>
    <n v="3"/>
    <n v="1"/>
    <n v="3"/>
    <n v="3"/>
    <n v="3"/>
    <n v="3"/>
    <n v="3"/>
    <n v="3"/>
    <n v="1"/>
    <n v="0"/>
    <n v="8"/>
    <n v="1"/>
  </r>
  <r>
    <s v="FRGR2045"/>
    <s v="LE JUSSAY ET SES AFFLUENTS DEPUIS LA SOURCE JUSQU'A LA CONFLUENCE AVEC LE THOUET"/>
    <s v="NATURELLE"/>
    <n v="1"/>
    <n v="37.287811175595792"/>
    <s v="JUSSAY"/>
    <s v="T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2046"/>
    <s v="LA BOUELLE ET SES AFFLUENTS DEPUIS LA SOURCE JUSQU'A LA CONFLUENCE AVEC LA LOIRE"/>
    <s v="NATURELLE"/>
    <n v="1"/>
    <n v="37.312136646562927"/>
    <s v="BOUELLE"/>
    <s v="T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2047"/>
    <s v="LES TROIS MOULINS ET SES AFFLUENTS DEPUIS LA SOURCE JUSQU'A LA CONFLUENCE AVEC LA VIENNE"/>
    <s v="NATURELLE"/>
    <n v="1"/>
    <n v="49.417033987000821"/>
    <s v="TROIS MOULINS"/>
    <s v="TP9"/>
    <s v="86"/>
    <s v="37 ; 86"/>
    <s v="NOUVELLE-AQUITAINE"/>
    <s v="Vienne et Creuse"/>
    <x v="4"/>
    <s v="Vienne"/>
    <n v="3"/>
    <n v="3"/>
    <n v="3"/>
    <n v="1"/>
    <n v="3"/>
    <n v="3"/>
    <n v="1"/>
    <n v="2"/>
    <n v="3"/>
    <n v="2"/>
    <n v="1"/>
    <n v="6"/>
    <n v="1"/>
  </r>
  <r>
    <s v="FRGR2048"/>
    <s v="LE LIZERON ET SES AFFLUENTS DEPUIS LA SOURCE JUSQU'A LA RETENUE DE GRANGENT"/>
    <s v="NATURELLE"/>
    <n v="1"/>
    <n v="21.501867665816601"/>
    <s v="LIZERON"/>
    <s v="TP3"/>
    <s v="42"/>
    <s v="42"/>
    <s v="AUVERGNE-RHONE-ALPES"/>
    <s v="Allier-Loire amont"/>
    <x v="0"/>
    <s v="Loire en Rhône-Alpes"/>
    <n v="3"/>
    <n v="2"/>
    <n v="3"/>
    <n v="3"/>
    <n v="3"/>
    <n v="3"/>
    <n v="3"/>
    <n v="2"/>
    <n v="3"/>
    <n v="0"/>
    <n v="2"/>
    <n v="7"/>
    <n v="2"/>
  </r>
  <r>
    <s v="FRGR2049"/>
    <s v="LA PRESLE ET SES AFFLUENTS DEPUIS LA SOURCE JUSQU'A LA CONFLUENCE AVEC LA LOIRE"/>
    <s v="NATURELLE"/>
    <n v="1"/>
    <n v="15.576530304210991"/>
    <s v="PRESLE"/>
    <s v="TP17"/>
    <s v="18"/>
    <s v="18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2050"/>
    <s v="LE RIBAULT ET SES AFFLUENTS DEPUIS LA SOURCE JUSQU'A LA CONFLUENCE AVEC LA CREUSE"/>
    <s v="NATURELLE"/>
    <n v="1"/>
    <n v="12.85686796791488"/>
    <s v="RIBAULT"/>
    <s v="TP9"/>
    <s v="37"/>
    <s v="37"/>
    <s v="CENTRE-VAL DE LOIRE"/>
    <s v="Vienne et Creuse"/>
    <x v="1"/>
    <s v="Creuse"/>
    <n v="3"/>
    <n v="3"/>
    <n v="3"/>
    <n v="2"/>
    <n v="3"/>
    <n v="3"/>
    <n v="3"/>
    <n v="3"/>
    <n v="3"/>
    <n v="0"/>
    <n v="1"/>
    <n v="8"/>
    <n v="2"/>
  </r>
  <r>
    <s v="FRGR2051"/>
    <s v="LA CITE ET SES AFFLUENTS DEPUIS LA SOURCE JUSQU'A LA CONFLUENCE AVEC L'INDRE"/>
    <s v="NATURELLE"/>
    <n v="1"/>
    <n v="119.9454429503088"/>
    <s v="CITE"/>
    <s v="TP9"/>
    <s v="36"/>
    <s v="36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2052"/>
    <s v="LE GRAND ETIER DE SALLERTAINE ET SES AFFLUENTS DEPUIS LA SOURCE JUSQU'A LA MER"/>
    <s v="MEFM"/>
    <n v="2"/>
    <n v="300.38595719115818"/>
    <s v="GRAND ETIER DE SALLERTAINE"/>
    <s v="TP12-A"/>
    <s v="85"/>
    <s v="85"/>
    <s v="PAYS DE LA LOIRE"/>
    <s v="Loire aval et côtiers vendéens"/>
    <x v="2"/>
    <s v="Marais Breton et baie de Bourgneuf"/>
    <n v="3"/>
    <n v="2"/>
    <n v="3"/>
    <n v="3"/>
    <n v="3"/>
    <n v="3"/>
    <n v="3"/>
    <n v="3"/>
    <n v="3"/>
    <n v="0"/>
    <n v="1"/>
    <n v="8"/>
    <n v="2"/>
  </r>
  <r>
    <s v="FRGR2053"/>
    <s v="LE BLANC ET SES AFFLUENTS DEPUIS LA SOURCE JUSQU'A LA CONFLUENCE AVEC LA SEVRE NANTAISE"/>
    <s v="NATURELLE"/>
    <n v="1"/>
    <n v="27.462052316494571"/>
    <s v="BLANC"/>
    <s v="TP12-A"/>
    <s v="85"/>
    <s v="85"/>
    <s v="PAYS DE LA LOIRE"/>
    <s v="Loire aval et côtiers vendéens"/>
    <x v="2"/>
    <s v="Sèvre Nantaise"/>
    <n v="3"/>
    <n v="3"/>
    <n v="3"/>
    <n v="1"/>
    <n v="3"/>
    <n v="3"/>
    <n v="1"/>
    <n v="2"/>
    <n v="3"/>
    <n v="2"/>
    <n v="1"/>
    <n v="6"/>
    <n v="1"/>
  </r>
  <r>
    <s v="FRGR2054"/>
    <s v="LA SCIE ET SES AFFLUENTS DEPUIS LA SOURCE JUSQU'A LA CONFLUENCE AVEC L'ARGENTON"/>
    <s v="NATURELLE"/>
    <n v="1"/>
    <n v="45.502287009000611"/>
    <s v="SCIE"/>
    <s v="T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2055"/>
    <s v="LE CE ET SES AFFLUENTS DEPUIS LA SOURCE JUSQU'A LA CONFLUENCE AVEC L'ALLIER"/>
    <s v="NATURELLE"/>
    <n v="1"/>
    <n v="59.218514287394989"/>
    <s v="CE"/>
    <s v="TP3"/>
    <s v="63"/>
    <s v="43 ; 63"/>
    <s v="AUVERGNE-RHONE-ALPES"/>
    <s v="Allier-Loire amont"/>
    <x v="0"/>
    <s v="Allier aval"/>
    <n v="3"/>
    <n v="3"/>
    <n v="3"/>
    <n v="3"/>
    <n v="2"/>
    <n v="3"/>
    <n v="3"/>
    <n v="3"/>
    <n v="3"/>
    <n v="0"/>
    <n v="1"/>
    <n v="8"/>
    <n v="2"/>
  </r>
  <r>
    <s v="FRGR2056"/>
    <s v="LE BLAISON ET SES AFFLUENTS DEPUIS LA SOURCE JUSQU'A LA CONFLUENCE AVEC LA MAINE"/>
    <s v="NATURELLE"/>
    <n v="1"/>
    <n v="41.124424764788067"/>
    <s v="BLAISON"/>
    <s v="TP12-A"/>
    <s v="85"/>
    <s v="44 ; 85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2057"/>
    <s v="LE PRIMARD ET SES AFFLUENTS DEPUIS LA SOURCE JUSQU'A LA CONFLUENCE AVEC L'ARGENTON"/>
    <s v="NATURELLE"/>
    <n v="1"/>
    <n v="24.903092772264301"/>
    <s v="PRIMARD"/>
    <s v="TP12-A"/>
    <s v="79"/>
    <s v="79"/>
    <s v="NOUVELLE-AQUITAINE"/>
    <s v="Loire aval et côtiers vendéens"/>
    <x v="4"/>
    <s v="Thouet"/>
    <n v="3"/>
    <n v="3"/>
    <n v="1"/>
    <n v="3"/>
    <n v="3"/>
    <n v="3"/>
    <n v="3"/>
    <n v="2"/>
    <n v="3"/>
    <n v="1"/>
    <n v="1"/>
    <n v="7"/>
    <n v="1"/>
  </r>
  <r>
    <s v="FRGR2058"/>
    <s v="LE POINSONNET ET SES AFFLUENTS DEPUIS LA SOURCE JUSQU'A LA CONFLUENCE AVEC L'INDRE"/>
    <s v="NATURELLE"/>
    <n v="1"/>
    <n v="67.176299550870993"/>
    <s v="POINSONNET"/>
    <s v="TP9"/>
    <s v="36"/>
    <s v="36 ; 37"/>
    <s v="CENTRE-VAL DE LOIRE"/>
    <s v="Loire moyenne"/>
    <x v="1"/>
    <s v="Hors_Sage"/>
    <n v="3"/>
    <n v="2"/>
    <n v="1"/>
    <n v="2"/>
    <n v="2"/>
    <n v="3"/>
    <n v="3"/>
    <n v="3"/>
    <n v="3"/>
    <n v="1"/>
    <n v="3"/>
    <n v="5"/>
    <n v="1"/>
  </r>
  <r>
    <s v="FRGR2059"/>
    <s v="LE MALVILLE ET SES AFFLUENTS DEPUIS LA SOURCE JUSQU'A LA CONFLUENCE AVEC L'INDRE"/>
    <s v="NATURELLE"/>
    <n v="1"/>
    <n v="29.715399695683171"/>
    <s v="MALVIL"/>
    <s v="TP9"/>
    <s v="36"/>
    <s v="36 ; 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060"/>
    <s v="LA MADOIRE ET SES AFFLUENTS DEPUIS LA SOURCE JUSQU'A LA CONFLUENCE AVEC L'ARGENTON"/>
    <s v="NATURELLE"/>
    <n v="1"/>
    <n v="101.4281340957502"/>
    <s v="MADOIRE"/>
    <s v="T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2061"/>
    <s v="LE CHOLET ET SES AFFLUENTS DEPUIS LA SOURCE JUSQU'A LA CONFLUENCE AVEC LA LOIRE"/>
    <s v="NATURELLE"/>
    <n v="1"/>
    <n v="22.679105674820249"/>
    <s v="CHOLET"/>
    <s v="TP10"/>
    <s v="58"/>
    <s v="58"/>
    <s v="BOURGOGNE-FRANCHE-COMTE"/>
    <s v="Allier-Loire amont"/>
    <x v="0"/>
    <s v="Hors_Sage"/>
    <n v="3"/>
    <n v="3"/>
    <n v="3"/>
    <n v="2"/>
    <n v="2"/>
    <n v="3"/>
    <n v="3"/>
    <n v="3"/>
    <n v="3"/>
    <n v="0"/>
    <n v="2"/>
    <n v="7"/>
    <n v="2"/>
  </r>
  <r>
    <s v="FRGR2062"/>
    <s v="LA VEUDE ET SES AFFLUENTS DEPUIS LA SOURCE JUSQU'A LA CONFLUENCE AVEC LA VIENNE"/>
    <s v="NATURELLE"/>
    <n v="1"/>
    <n v="43.131307483508593"/>
    <s v="VEUDE"/>
    <s v="TP9"/>
    <s v="37"/>
    <s v="37"/>
    <s v="CENTRE-VAL DE LOIRE"/>
    <s v="Vienne et Creuse"/>
    <x v="1"/>
    <s v="Vienne tourangelle"/>
    <n v="3"/>
    <n v="3"/>
    <n v="3"/>
    <n v="2"/>
    <n v="3"/>
    <n v="3"/>
    <n v="3"/>
    <n v="3"/>
    <n v="3"/>
    <n v="0"/>
    <n v="1"/>
    <n v="8"/>
    <n v="2"/>
  </r>
  <r>
    <s v="FRGR2063"/>
    <s v="LE DIARE ET SES AFFLUENTS DEPUIS LA SOURCE JUSQU'A LA CONFLUENCE AVEC LA DORE"/>
    <s v="NATURELLE"/>
    <n v="1"/>
    <n v="8.9625390447915301"/>
    <s v="DIARE"/>
    <s v="TP3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2064"/>
    <s v="LA RAMPENNE ET SES AFFLUENTS DEPUIS LA SOURCE JUSQU'A LA CONFLUENCE AVEC L'AURON"/>
    <s v="NATURELLE"/>
    <n v="1"/>
    <n v="103.1733360896832"/>
    <s v="RAMPENNE"/>
    <s v="TP9"/>
    <s v="18"/>
    <s v="18"/>
    <s v="CENTRE-VAL DE LOIRE"/>
    <s v="Loire moyenne"/>
    <x v="1"/>
    <s v="Yèvre - Auron"/>
    <n v="3"/>
    <n v="3"/>
    <n v="3"/>
    <n v="3"/>
    <n v="2"/>
    <n v="3"/>
    <n v="3"/>
    <n v="3"/>
    <n v="3"/>
    <n v="0"/>
    <n v="1"/>
    <n v="8"/>
    <n v="2"/>
  </r>
  <r>
    <s v="FRGR2065"/>
    <s v="LE RUISSEAU DE LA ROCHE ET SES AFFLUENTS DEPUIS LA SOURCE JUSQU'A LA CONFLUENCE AVEC L'ESVES"/>
    <s v="NATURELLE"/>
    <n v="1"/>
    <n v="23.13913625449435"/>
    <s v="RAVIN"/>
    <s v="TP9"/>
    <s v="37"/>
    <s v="37"/>
    <s v="CENTRE-VAL DE LOIRE"/>
    <s v="Vienne et Creuse"/>
    <x v="1"/>
    <s v="Creuse"/>
    <n v="3"/>
    <n v="3"/>
    <n v="3"/>
    <n v="2"/>
    <n v="3"/>
    <n v="3"/>
    <n v="3"/>
    <n v="3"/>
    <n v="3"/>
    <n v="0"/>
    <n v="1"/>
    <n v="8"/>
    <n v="2"/>
  </r>
  <r>
    <s v="FRGR2066"/>
    <s v="LA BERGANDERIE ET SES AFFLUENTS DEPUIS LA SOURCE JUSQU'A LA CONFLUENCE AVEC LE TENU"/>
    <s v="NATURELLE"/>
    <n v="1"/>
    <n v="22.110812660461331"/>
    <s v="BERGANDERIE"/>
    <s v="T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2068"/>
    <s v="LA CRUME ET SES AFFLUENTS DEPUIS LA SOURCE JUSQU'A LA CONFLUENCE AVEC LA SEVRE NANTAISE"/>
    <s v="NATURELLE"/>
    <n v="1"/>
    <n v="55.707381634701193"/>
    <s v="CRUME"/>
    <s v="TP12-A"/>
    <s v="85"/>
    <s v="85"/>
    <s v="PAYS DE LA LOIRE"/>
    <s v="Loire aval et côtiers vendéens"/>
    <x v="2"/>
    <s v="Sèvre Nantaise"/>
    <n v="3"/>
    <n v="3"/>
    <n v="3"/>
    <n v="2"/>
    <n v="3"/>
    <n v="3"/>
    <n v="3"/>
    <n v="3"/>
    <n v="3"/>
    <n v="0"/>
    <n v="1"/>
    <n v="8"/>
    <n v="2"/>
  </r>
  <r>
    <s v="FRGR2069"/>
    <s v="LE BALLON ET LE VITRAY ET SES AFFLUENTS DEPUIS LA SOURCE JUSQU'A LA CONFLUENCE AVEC L'INDRE"/>
    <s v="NATURELLE"/>
    <n v="1"/>
    <n v="35.00550312401937"/>
    <s v="BALLON ET VITRAY"/>
    <s v="TP9"/>
    <s v="37"/>
    <s v="36 ; 37"/>
    <s v="CENTRE-VAL DE LOIRE"/>
    <s v="Loire moyenne"/>
    <x v="1"/>
    <s v="Hors_Sage"/>
    <n v="3"/>
    <n v="2"/>
    <n v="3"/>
    <n v="3"/>
    <n v="3"/>
    <n v="3"/>
    <n v="3"/>
    <n v="3"/>
    <n v="3"/>
    <n v="0"/>
    <n v="1"/>
    <n v="8"/>
    <n v="2"/>
  </r>
  <r>
    <s v="FRGR2071"/>
    <s v="LE VERNEUIL ET SES AFFLUENTS DEPUIS LA SOURCE JUSQU'A LA CONFLUENCE AVEC L'INDRE"/>
    <s v="NATURELLE"/>
    <n v="1"/>
    <n v="21.458824290017208"/>
    <s v="VERNEUIL"/>
    <s v="TP9"/>
    <s v="37"/>
    <s v="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072"/>
    <s v="LE RIOT ET SES AFFLUENTS DEPUIS LA SOURCE JUSQU'A LA CONFLUENCE AVEC LA LOIRE"/>
    <s v="NATURELLE"/>
    <n v="1"/>
    <n v="40.793066410427443"/>
    <s v="RIOT"/>
    <s v="T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2073"/>
    <s v="LE REVEILLON ET SES AFFLUENTS DEPUIS LA SOURCE JUSQU'A LA CONFLUENCE AVEC LA VIENNE"/>
    <s v="NATURELLE"/>
    <n v="1"/>
    <n v="39.697667526604313"/>
    <s v="REVEILLON"/>
    <s v="TP9"/>
    <s v="37"/>
    <s v="37"/>
    <s v="CENTRE-VAL DE LOIRE"/>
    <s v="Vienne et Creuse"/>
    <x v="1"/>
    <s v="Vienne tourangelle"/>
    <n v="3"/>
    <n v="3"/>
    <n v="3"/>
    <n v="3"/>
    <n v="3"/>
    <n v="3"/>
    <n v="3"/>
    <n v="1"/>
    <n v="3"/>
    <n v="1"/>
    <n v="0"/>
    <n v="8"/>
    <n v="1"/>
  </r>
  <r>
    <s v="FRGR2074"/>
    <s v="LE SAINT-MARTIN ET SES AFFLUENTS DEPUIS LA SOURCE JUSQU'A LA CONFLUENCE AVEC LE RENON"/>
    <s v="NATURELLE"/>
    <n v="1"/>
    <n v="54.822035188121518"/>
    <s v="SAINT-MARTIN"/>
    <s v="TP9"/>
    <s v="36"/>
    <s v="36"/>
    <s v="CENTRE-VAL DE LOIRE"/>
    <s v="Loire moyenne"/>
    <x v="1"/>
    <s v="Cher aval"/>
    <n v="3"/>
    <n v="2"/>
    <n v="3"/>
    <n v="3"/>
    <n v="3"/>
    <n v="3"/>
    <n v="3"/>
    <n v="3"/>
    <n v="3"/>
    <n v="0"/>
    <n v="1"/>
    <n v="8"/>
    <n v="2"/>
  </r>
  <r>
    <s v="FRGR2075"/>
    <s v="L'ESTRIGUEIL ET SES AFFLUENTS DEPUIS LA SOURCE JUSQU'A LA CONFLUENCE AVEC L'ESVES"/>
    <s v="NATURELLE"/>
    <n v="1"/>
    <n v="25.97927107813765"/>
    <s v="ESTRIGUEIL"/>
    <s v="TP9"/>
    <s v="37"/>
    <s v="37"/>
    <s v="CENTRE-VAL DE LOIRE"/>
    <s v="Vienne et Creuse"/>
    <x v="1"/>
    <s v="Creuse"/>
    <n v="3"/>
    <n v="3"/>
    <n v="3"/>
    <n v="3"/>
    <n v="3"/>
    <n v="3"/>
    <n v="3"/>
    <n v="2"/>
    <n v="3"/>
    <n v="0"/>
    <n v="1"/>
    <n v="8"/>
    <n v="2"/>
  </r>
  <r>
    <s v="FRGR2077"/>
    <s v="LE SAINT-PARDOUX ET SES AFFLUENTS DEPUIS LA SOURCE JUSQU'A LA CONFLUENCE AVEC LA DORE"/>
    <s v="NATURELLE"/>
    <n v="1"/>
    <n v="11.045206475733719"/>
    <s v="SAINT-PARDOUX"/>
    <s v="TP3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2078"/>
    <s v="LE LOUP PENDU ET SES AFFLUENTS DEPUIS LA SOURCE JUSQU'A LA CONFLUENCE AVEC LE FALLERON"/>
    <s v="NATURELLE"/>
    <n v="1"/>
    <n v="18.483566170550489"/>
    <s v="LOUP PENDU"/>
    <s v="TP12-A"/>
    <s v="44"/>
    <s v="44"/>
    <s v="PAYS DE LA LOIRE"/>
    <s v="Loire aval et côtiers vendéens"/>
    <x v="2"/>
    <s v="Marais Breton et baie de Bourgneuf"/>
    <n v="3"/>
    <n v="3"/>
    <n v="3"/>
    <n v="3"/>
    <n v="3"/>
    <n v="3"/>
    <n v="3"/>
    <n v="3"/>
    <n v="3"/>
    <n v="0"/>
    <n v="0"/>
    <n v="9"/>
    <n v="3"/>
  </r>
  <r>
    <s v="FRGR2079"/>
    <s v="LES FONTENELLES ET SES AFFLUENTS DEPUIS LA SOURCE JUSQU'A LA CONFLUENCE AVEC LE TENU"/>
    <s v="NATURELLE"/>
    <n v="1"/>
    <n v="23.660111617769431"/>
    <s v="FONTENELLES"/>
    <s v="T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2080"/>
    <s v="L'ETANG PETREAU ET SES AFFLUENTS DEPUIS LA SOURCE JUSQU'A LA CONFLUENCE AVEC L'ARGENTON"/>
    <s v="NATURELLE"/>
    <n v="1"/>
    <n v="33.87739405347881"/>
    <s v="ETANG PETREAU"/>
    <s v="TP12-A"/>
    <s v="79"/>
    <s v="79"/>
    <s v="NOUVELLE-AQUITAINE"/>
    <s v="Loire aval et côtiers vendéens"/>
    <x v="4"/>
    <s v="Thouet"/>
    <n v="3"/>
    <n v="3"/>
    <n v="3"/>
    <n v="3"/>
    <n v="3"/>
    <n v="3"/>
    <n v="3"/>
    <n v="3"/>
    <n v="3"/>
    <n v="0"/>
    <n v="0"/>
    <n v="9"/>
    <n v="3"/>
  </r>
  <r>
    <s v="FRGR2081"/>
    <s v="LA MOZELLE ET SES AFFLUENTS DEPUIS LA SOURCE JUSQU'A LA CONFLUENCE AVEC LA SEVRE NANTAISE"/>
    <s v="NATURELLE"/>
    <n v="1"/>
    <n v="32.65053024649626"/>
    <s v="MOZELLE"/>
    <s v="TP12-A"/>
    <s v="85"/>
    <s v="85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2082"/>
    <s v="L'OUERE ET SES AFFLUENTS DEPUIS LA SOURCE JUSQU'A LA CONFLUENCE AVEC L'ARGENTON"/>
    <s v="NATURELLE"/>
    <n v="1"/>
    <n v="155.8424513696431"/>
    <s v="OUERE"/>
    <s v="TP12-A"/>
    <s v="49"/>
    <s v="49 ; 79"/>
    <s v="PAYS DE LA LOIRE"/>
    <s v="Loire aval et côtiers vendéens"/>
    <x v="2"/>
    <s v="Thouet"/>
    <n v="3"/>
    <n v="3"/>
    <n v="3"/>
    <n v="3"/>
    <n v="3"/>
    <n v="3"/>
    <n v="3"/>
    <n v="3"/>
    <n v="3"/>
    <n v="0"/>
    <n v="0"/>
    <n v="9"/>
    <n v="3"/>
  </r>
  <r>
    <s v="FRGR2083"/>
    <s v="LE MOULIN ET SES AFFLUENTS DEPUIS LA SOURCE JUSQU'A LA CONFLUENCE AVEC LA LOIRE"/>
    <s v="NATURELLE"/>
    <n v="1"/>
    <n v="29.237467181766021"/>
    <s v="MOULIN"/>
    <s v="TP9"/>
    <s v="58"/>
    <s v="58"/>
    <s v="BOURGOGNE-FRANCHE-COMTE"/>
    <s v="Loire moyenne"/>
    <x v="0"/>
    <s v="Hors_Sage"/>
    <n v="3"/>
    <n v="3"/>
    <n v="3"/>
    <n v="2"/>
    <n v="3"/>
    <n v="3"/>
    <n v="3"/>
    <n v="1"/>
    <n v="3"/>
    <n v="1"/>
    <n v="1"/>
    <n v="7"/>
    <n v="1"/>
  </r>
  <r>
    <s v="FRGR2084"/>
    <s v="LA LOSSE ET SES AFFLUENTS DEPUIS LA SOURCE JUSQU'A LA CONFLUENCE AVEC LE THOUET"/>
    <s v="NATURELLE"/>
    <n v="1"/>
    <n v="87.221570543119853"/>
    <s v="LOSSE"/>
    <s v="TP9"/>
    <s v="79"/>
    <s v="49 ; 79"/>
    <s v="NOUVELLE-AQUITAINE"/>
    <s v="Loire aval et côtiers vendéens"/>
    <x v="4"/>
    <s v="Thouet"/>
    <n v="3"/>
    <n v="3"/>
    <n v="3"/>
    <n v="1"/>
    <n v="3"/>
    <n v="3"/>
    <n v="1"/>
    <n v="3"/>
    <n v="3"/>
    <n v="2"/>
    <n v="0"/>
    <n v="7"/>
    <n v="1"/>
  </r>
  <r>
    <s v="FRGR2085"/>
    <s v="LES PARCELLES ET SES AFFLUENTS DEPUIS LA SOURCE JUSQU'A LA CONFLUENCE AVEC L'ALLIER"/>
    <s v="NATURELLE"/>
    <n v="1"/>
    <n v="37.859929316169449"/>
    <s v="PARCEL"/>
    <s v="TP3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2086"/>
    <s v="L'OSEE ET SES AFFLUENTS DEPUIS LA SOURCE JUSQU'A LA CONFLUENCE AVEC LA MAINE"/>
    <s v="NATURELLE"/>
    <n v="1"/>
    <n v="26.537239217269601"/>
    <s v="OSEE"/>
    <s v="TP12-A"/>
    <s v="44"/>
    <s v="44 ; 85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2087"/>
    <s v="L'YEVRE ET SES AFFLUENTS DEPUIS LA SOURCE JUSQU'A LA CONFLUENCE AVEC LES MARGES"/>
    <s v="NATURELLE"/>
    <n v="1"/>
    <n v="91.412129017045885"/>
    <s v="YEVRE"/>
    <s v="TP9"/>
    <s v="18"/>
    <s v="18"/>
    <s v="CENTRE-VAL DE LOIRE"/>
    <s v="Loire moyenne"/>
    <x v="1"/>
    <s v="Yèvre - Auron"/>
    <n v="3"/>
    <n v="3"/>
    <n v="3"/>
    <n v="3"/>
    <n v="3"/>
    <n v="3"/>
    <n v="3"/>
    <n v="3"/>
    <n v="3"/>
    <n v="0"/>
    <n v="0"/>
    <n v="9"/>
    <n v="3"/>
  </r>
  <r>
    <s v="FRGR2088"/>
    <s v="LE MAINGOT ET SES AFFLUENTS DEPUIS LA SOURCE JUSQU'A LA CONFLUENCE AVEC LA SEVRE NANTAISE"/>
    <s v="NATURELLE"/>
    <n v="1"/>
    <n v="22.681577208886431"/>
    <s v="MAINGOT"/>
    <s v="TP12-A"/>
    <s v="85"/>
    <s v="85"/>
    <s v="PAYS DE LA LOIRE"/>
    <s v="Loire aval et côtiers vendéens"/>
    <x v="2"/>
    <s v="Sèvre Nantaise"/>
    <n v="3"/>
    <n v="3"/>
    <n v="3"/>
    <n v="3"/>
    <n v="3"/>
    <n v="3"/>
    <n v="3"/>
    <n v="1"/>
    <n v="3"/>
    <n v="1"/>
    <n v="0"/>
    <n v="8"/>
    <n v="1"/>
  </r>
  <r>
    <s v="FRGR2089"/>
    <s v="LA LIGOIRE ET SES AFFLUENTS DEPUIS LA SOURCE JUSQU'A LA CONFLUENCE AVEC L'ESVES"/>
    <s v="NATURELLE"/>
    <n v="1"/>
    <n v="82.437188498286716"/>
    <s v="LIGOIRE"/>
    <s v="TP9"/>
    <s v="37"/>
    <s v="37"/>
    <s v="CENTRE-VAL DE LOIRE"/>
    <s v="Vienne et Creuse"/>
    <x v="1"/>
    <s v="Creuse"/>
    <n v="3"/>
    <n v="3"/>
    <n v="3"/>
    <n v="2"/>
    <n v="3"/>
    <n v="3"/>
    <n v="3"/>
    <n v="3"/>
    <n v="3"/>
    <n v="0"/>
    <n v="1"/>
    <n v="8"/>
    <n v="2"/>
  </r>
  <r>
    <s v="FRGR2090"/>
    <s v="LE BENET ET SES AFFLUENTS DEPUIS LA SOURCE JUSQU'A LA CONFLUENCE AVEC LA SEVRE NANTAISE"/>
    <s v="NATURELLE"/>
    <n v="1"/>
    <n v="19.497287003110699"/>
    <s v="BENET"/>
    <s v="TP12-A"/>
    <s v="49"/>
    <s v="49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2091"/>
    <s v="L'ANTAILLAT ET SES AFFLUENTS DEPUIS LA SOURCE JUSQU'A LA CONFLUENCE AVEC LA COUZE PAVIN"/>
    <s v="NATURELLE"/>
    <n v="1"/>
    <n v="26.099936640447211"/>
    <s v="ANTAILLAT"/>
    <s v="TP3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2092"/>
    <s v="LE TREZON ET SES AFFLUENTS DEPUIS LA SOURCE JUSQU'AU COMPLEXE DE MOULIN RIBOU"/>
    <s v="NATURELLE"/>
    <n v="1"/>
    <n v="53.283429020034632"/>
    <s v="TREZON"/>
    <s v="TP12-A"/>
    <s v="49"/>
    <s v="49"/>
    <s v="PAYS DE LA LOIRE"/>
    <s v="Loire aval et côtiers vendéens"/>
    <x v="2"/>
    <s v="Sèvre Nantaise"/>
    <n v="3"/>
    <n v="3"/>
    <n v="3"/>
    <n v="3"/>
    <n v="2"/>
    <n v="3"/>
    <n v="3"/>
    <n v="3"/>
    <n v="3"/>
    <n v="0"/>
    <n v="1"/>
    <n v="8"/>
    <n v="2"/>
  </r>
  <r>
    <s v="FRGR2095"/>
    <s v="LE BEUGON ET SES AFFLUENTS DEPUIS LA SOURCE JUSQU'A LA CONFLUENCE AVEC L'INDRE"/>
    <s v="NATURELLE"/>
    <n v="1"/>
    <n v="14.542941146062571"/>
    <s v="BEUGON"/>
    <s v="TP9"/>
    <s v="37"/>
    <s v="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096"/>
    <s v="LA MARGERIE ET SES AFFLUENTS DEPUIS LA SOURCE JUSQU'A LA CONFLUENCE AVEC LA SEVRE NANTAISE"/>
    <s v="NATURELLE"/>
    <n v="1"/>
    <n v="34.125739770338761"/>
    <s v="MARGERIE"/>
    <s v="TP12-A"/>
    <s v="44"/>
    <s v="44 ; 85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2097"/>
    <s v="LE VERNASON ET SES AFFLUENTS DEPUIS LA SOURCE JUSQU'A LA RETENUE DE LA PALISSE"/>
    <s v="NATURELLE"/>
    <n v="1"/>
    <n v="58.970365085392878"/>
    <s v="VERNASON"/>
    <s v="PTP8-A"/>
    <s v="07"/>
    <s v="07"/>
    <s v="AUVERGNE-RHONE-ALPES"/>
    <s v="Allier-Loire amont"/>
    <x v="0"/>
    <s v="Loire amont"/>
    <n v="3"/>
    <n v="3"/>
    <n v="3"/>
    <n v="3"/>
    <n v="3"/>
    <n v="3"/>
    <n v="3"/>
    <n v="3"/>
    <n v="3"/>
    <n v="0"/>
    <n v="0"/>
    <n v="9"/>
    <n v="3"/>
  </r>
  <r>
    <s v="FRGR2098"/>
    <s v="LES FRAICHES ET SES AFFLUENTS DEPUIS LA SOURCE JUSQU'A LA CONFLUENCE AVEC LE TENU"/>
    <s v="NATURELLE"/>
    <n v="1"/>
    <n v="28.513666714537489"/>
    <s v="FRAICHES"/>
    <s v="T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2099"/>
    <s v="LA BOUROUSE ET SES AFFLUENTS DEPUIS LA SOURCE JUSQU'A LA CONFLUENCE AVEC LA VIENNE"/>
    <s v="NATURELLE"/>
    <n v="1"/>
    <n v="70.272476232403804"/>
    <s v="BOUROUSE"/>
    <s v="TP9"/>
    <s v="37"/>
    <s v="37"/>
    <s v="CENTRE-VAL DE LOIRE"/>
    <s v="Vienne et Creuse"/>
    <x v="1"/>
    <s v="Vienne tourangelle"/>
    <n v="3"/>
    <n v="2"/>
    <n v="3"/>
    <n v="3"/>
    <n v="3"/>
    <n v="3"/>
    <n v="3"/>
    <n v="3"/>
    <n v="3"/>
    <n v="0"/>
    <n v="1"/>
    <n v="8"/>
    <n v="2"/>
  </r>
  <r>
    <s v="FRGR2100"/>
    <s v="L'ETANG DE BOUTINEAU ET SES AFFLUENTS DEPUIS LA SOURCE JUSQU'A LA CONFLUENCE AVEC L'INDRE"/>
    <s v="NATURELLE"/>
    <n v="1"/>
    <n v="17.010038447613891"/>
    <s v="ETANG DE BOUTINEAU"/>
    <s v="TP9"/>
    <s v="37"/>
    <s v="37"/>
    <s v="CENTRE-VAL DE LOIRE"/>
    <s v="Loire moyenne"/>
    <x v="1"/>
    <s v="Hors_Sage"/>
    <n v="3"/>
    <n v="2"/>
    <n v="3"/>
    <n v="1"/>
    <n v="3"/>
    <n v="3"/>
    <n v="1"/>
    <n v="3"/>
    <n v="3"/>
    <n v="2"/>
    <n v="1"/>
    <n v="6"/>
    <n v="1"/>
  </r>
  <r>
    <s v="FRGR2101"/>
    <s v="L'ETANG ET SES AFFLUENTS DEPUIS LA SOURCE JUSQU'A LA CONFLUENCE AVEC L'INDRE"/>
    <s v="NATURELLE"/>
    <n v="1"/>
    <n v="19.81128844924184"/>
    <s v="ETANG"/>
    <s v="TP9"/>
    <s v="37"/>
    <s v="37"/>
    <s v="CENTRE-VAL DE LOIRE"/>
    <s v="Loire moyenne"/>
    <x v="1"/>
    <s v="Hors_Sage"/>
    <n v="3"/>
    <n v="2"/>
    <n v="3"/>
    <n v="3"/>
    <n v="3"/>
    <n v="3"/>
    <n v="3"/>
    <n v="3"/>
    <n v="3"/>
    <n v="0"/>
    <n v="1"/>
    <n v="8"/>
    <n v="2"/>
  </r>
  <r>
    <s v="FRGR2102"/>
    <s v="LE MARDELON ET SES AFFLUENTS DEPUIS LA SOURCE JUSQU'A LA CONFLUENCE AVEC LA LOIRE"/>
    <s v="NATURELLE"/>
    <n v="1"/>
    <n v="24.119849982998971"/>
    <s v="MARDELON"/>
    <s v="TP9"/>
    <s v="58"/>
    <s v="58"/>
    <s v="BOURGOGNE-FRANCHE-COMTE"/>
    <s v="Loire moyenne"/>
    <x v="0"/>
    <s v="Hors_Sage"/>
    <n v="3"/>
    <n v="3"/>
    <n v="3"/>
    <n v="3"/>
    <n v="3"/>
    <n v="3"/>
    <n v="3"/>
    <n v="2"/>
    <n v="3"/>
    <n v="0"/>
    <n v="1"/>
    <n v="8"/>
    <n v="2"/>
  </r>
  <r>
    <s v="FRGR2103"/>
    <s v="LE LAMBRONNET ET SES AFFLUENTS DEPUIS LA SOURCE JUSQU'A LA CONFLUENCE AVEC L'ALLIER"/>
    <s v="NATURELLE"/>
    <n v="1"/>
    <n v="50.011396230535937"/>
    <s v="LAMBRONNET"/>
    <s v="TP3"/>
    <s v="63"/>
    <s v="63"/>
    <s v="AUVERGNE-RHONE-ALPES"/>
    <s v="Allier-Loire amont"/>
    <x v="0"/>
    <s v="Allier aval"/>
    <n v="3"/>
    <n v="3"/>
    <n v="1"/>
    <n v="3"/>
    <n v="3"/>
    <n v="3"/>
    <n v="3"/>
    <n v="2"/>
    <n v="3"/>
    <n v="1"/>
    <n v="1"/>
    <n v="7"/>
    <n v="1"/>
  </r>
  <r>
    <s v="FRGR2104"/>
    <s v="LES RUAUX ET SES AFFLUENTS DEPUIS LA SOURCE JUSQU'A LA CONFLUENCE AVEC L'ARGENTON"/>
    <s v="NATURELLE"/>
    <n v="1"/>
    <n v="35.775155615649687"/>
    <s v="RUAUX"/>
    <s v="TP9"/>
    <s v="49"/>
    <s v="49 ; 79"/>
    <s v="PAYS DE LA LOIRE"/>
    <s v="Loire aval et côtiers vendéens"/>
    <x v="2"/>
    <s v="Thouet"/>
    <n v="3"/>
    <n v="3"/>
    <n v="3"/>
    <n v="3"/>
    <n v="3"/>
    <n v="3"/>
    <n v="3"/>
    <n v="3"/>
    <n v="3"/>
    <n v="0"/>
    <n v="0"/>
    <n v="9"/>
    <n v="3"/>
  </r>
  <r>
    <s v="FRGR2106"/>
    <s v="L'HERBON ET SES AFFLUENTS DEPUIS LA SOURCE JUSQU'A LA CONFLUENCE AVEC L'ARNON"/>
    <s v="NATURELLE"/>
    <n v="1"/>
    <n v="76.988026980853093"/>
    <s v="HERBON"/>
    <s v="TP9"/>
    <s v="36"/>
    <s v="18 ; 36"/>
    <s v="CENTRE-VAL DE LOIRE"/>
    <s v="Loire moyenne"/>
    <x v="1"/>
    <s v="Cher amont"/>
    <n v="3"/>
    <n v="3"/>
    <n v="3"/>
    <n v="3"/>
    <n v="3"/>
    <n v="3"/>
    <n v="3"/>
    <n v="3"/>
    <n v="3"/>
    <n v="0"/>
    <n v="0"/>
    <n v="9"/>
    <n v="3"/>
  </r>
  <r>
    <s v="FRGR2107"/>
    <s v="LE RUAU ET SES AFFLUENTS DEPUIS LA SOURCE JUSQU'A LA CONFLUENCE AVEC LA VIENNE"/>
    <s v="NATURELLE"/>
    <n v="1"/>
    <n v="29.88645467653857"/>
    <s v="RUAU"/>
    <s v="TP9"/>
    <s v="37"/>
    <s v="37"/>
    <s v="CENTRE-VAL DE LOIRE"/>
    <s v="Vienne et Creuse"/>
    <x v="1"/>
    <s v="Vienne tourangelle"/>
    <n v="2"/>
    <n v="3"/>
    <n v="3"/>
    <n v="1"/>
    <n v="3"/>
    <n v="3"/>
    <n v="1"/>
    <n v="3"/>
    <n v="3"/>
    <n v="2"/>
    <n v="1"/>
    <n v="6"/>
    <n v="1"/>
  </r>
  <r>
    <s v="FRGR2108"/>
    <s v="L'OUATIER ET SES AFFLUENTS DEPUIS LA SOURCE JUSQU'A LA CONFLUENCE AVEC L'YEVRE"/>
    <s v="NATURELLE"/>
    <n v="1"/>
    <n v="162.3366540930443"/>
    <s v="OUATIER"/>
    <s v="TP9"/>
    <s v="18"/>
    <s v="18"/>
    <s v="CENTRE-VAL DE LOIRE"/>
    <s v="Loire moyenne"/>
    <x v="1"/>
    <s v="Yèvre - Auron"/>
    <n v="3"/>
    <n v="2"/>
    <n v="3"/>
    <n v="3"/>
    <n v="3"/>
    <n v="3"/>
    <n v="3"/>
    <n v="3"/>
    <n v="3"/>
    <n v="0"/>
    <n v="1"/>
    <n v="8"/>
    <n v="2"/>
  </r>
  <r>
    <s v="FRGR2109"/>
    <s v="LE CHANTERAINE ET SES AFFLUENTS DEPUIS LA SOURCE JUSQU'A LA CONFLUENCE AVEC L'INDRE"/>
    <s v="NATURELLE"/>
    <n v="1"/>
    <n v="30.703411897713941"/>
    <s v="CHANTERAINE"/>
    <s v="TP9"/>
    <s v="37"/>
    <s v="37"/>
    <s v="CENTRE-VAL DE LOIRE"/>
    <s v="Loire moyenne"/>
    <x v="1"/>
    <s v="Hors_Sage"/>
    <n v="3"/>
    <n v="2"/>
    <n v="3"/>
    <n v="2"/>
    <n v="3"/>
    <n v="3"/>
    <n v="3"/>
    <n v="3"/>
    <n v="3"/>
    <n v="0"/>
    <n v="2"/>
    <n v="7"/>
    <n v="2"/>
  </r>
  <r>
    <s v="FRGR2110"/>
    <s v="LA CHAUSSEE ET SES AFFLUENTS DEPUIS LA SOURCE JUSQU'AU LAC DE GRAND LIEU"/>
    <s v="NATURELLE"/>
    <n v="1"/>
    <n v="26.079179281834509"/>
    <s v="CHAUSSEE"/>
    <s v="TP12-A"/>
    <s v="44"/>
    <s v="44"/>
    <s v="PAYS DE LA LOIRE"/>
    <s v="Loire aval et côtiers vendéens"/>
    <x v="2"/>
    <s v="Logne, Boulogne, Ognon et Lac de Grand Lieu"/>
    <n v="3"/>
    <n v="3"/>
    <n v="1"/>
    <n v="3"/>
    <n v="3"/>
    <n v="3"/>
    <n v="3"/>
    <n v="3"/>
    <n v="3"/>
    <n v="1"/>
    <n v="0"/>
    <n v="8"/>
    <n v="1"/>
  </r>
  <r>
    <s v="FRGR2111"/>
    <s v="LE SAINT-BRANCHS ET SES AFFLUENTS DEPUIS LA SOURCE JUSQU'A LA CONFLUENCE AVEC L'INDRE"/>
    <s v="NATURELLE"/>
    <n v="1"/>
    <n v="42.445141549581933"/>
    <s v="SAINT-BRANCHS"/>
    <s v="TP9"/>
    <s v="37"/>
    <s v="37"/>
    <s v="CENTRE-VAL DE LOIRE"/>
    <s v="Loire moyenne"/>
    <x v="1"/>
    <s v="Hors_Sage"/>
    <n v="3"/>
    <n v="3"/>
    <n v="1"/>
    <n v="1"/>
    <n v="3"/>
    <n v="3"/>
    <n v="1"/>
    <n v="3"/>
    <n v="3"/>
    <n v="3"/>
    <n v="0"/>
    <n v="6"/>
    <n v="1"/>
  </r>
  <r>
    <s v="FRGR2112"/>
    <s v="LE CHAINTREAU ET SES AFFLUENTS DEPUIS LA SOURCE JUSQU'A LA CONFLUENCE AVEC LA SEVRE NANTAISE"/>
    <s v="NATURELLE"/>
    <n v="1"/>
    <n v="13.961511107946141"/>
    <s v="CHAINTREAU"/>
    <s v="TP12-A"/>
    <s v="44"/>
    <s v="44 ; 49"/>
    <s v="PAYS DE LA LOIRE"/>
    <s v="Loire aval et côtiers vendéens"/>
    <x v="2"/>
    <s v="Sèvre Nantaise"/>
    <n v="3"/>
    <n v="3"/>
    <n v="3"/>
    <n v="3"/>
    <n v="3"/>
    <n v="3"/>
    <n v="3"/>
    <n v="3"/>
    <n v="3"/>
    <n v="0"/>
    <n v="0"/>
    <n v="9"/>
    <n v="3"/>
  </r>
  <r>
    <s v="FRGR2114"/>
    <s v="LE SAINT-MEXME ET SES AFFLUENTS DEPUIS LA SOURCE JUSQU'A LA CONFLUENCE AVEC LA VIENNE"/>
    <s v="NATURELLE"/>
    <n v="1"/>
    <n v="32.745011607219332"/>
    <s v="SAINT-MEXME"/>
    <s v="TP9"/>
    <s v="37"/>
    <s v="37"/>
    <s v="CENTRE-VAL DE LOIRE"/>
    <s v="Vienne et Creuse"/>
    <x v="1"/>
    <s v="Vienne tourangelle"/>
    <n v="3"/>
    <n v="3"/>
    <n v="3"/>
    <n v="3"/>
    <n v="3"/>
    <n v="3"/>
    <n v="3"/>
    <n v="3"/>
    <n v="3"/>
    <n v="0"/>
    <n v="0"/>
    <n v="9"/>
    <n v="3"/>
  </r>
  <r>
    <s v="FRGR2115"/>
    <s v="LA PETITE MAINE ET SES AFFLUENTS DEPUIS LA SOURCE JUSQU'A LA CONFLUENCE AVEC LA DIVE DU NORD"/>
    <s v="NATURELLE"/>
    <n v="1"/>
    <n v="213.45051724477599"/>
    <s v="PETIT MAINE"/>
    <s v="P9"/>
    <s v="86"/>
    <s v="49 ; 86"/>
    <s v="NOUVELLE-AQUITAINE"/>
    <s v="Loire aval et côtiers vendéens"/>
    <x v="4"/>
    <s v="Thouet"/>
    <n v="3"/>
    <n v="3"/>
    <n v="3"/>
    <n v="3"/>
    <n v="3"/>
    <n v="3"/>
    <n v="3"/>
    <n v="1"/>
    <n v="3"/>
    <n v="1"/>
    <n v="0"/>
    <n v="8"/>
    <n v="1"/>
  </r>
  <r>
    <s v="FRGR2116"/>
    <s v="LE LANGIS ET SES AFFLUENTS DEPUIS LA SOURCE JUSQU'A LA CONFLUENCE AVEC L'YEVRE"/>
    <s v="NATURELLE"/>
    <n v="1"/>
    <n v="67.58093927039765"/>
    <s v="LANGIS"/>
    <s v="TP9"/>
    <s v="18"/>
    <s v="18"/>
    <s v="CENTRE-VAL DE LOIRE"/>
    <s v="Loire moyenne"/>
    <x v="1"/>
    <s v="Yèvre - Auron"/>
    <n v="3"/>
    <n v="3"/>
    <n v="3"/>
    <n v="3"/>
    <n v="2"/>
    <n v="3"/>
    <n v="3"/>
    <n v="3"/>
    <n v="3"/>
    <n v="0"/>
    <n v="1"/>
    <n v="8"/>
    <n v="2"/>
  </r>
  <r>
    <s v="FRGR2118"/>
    <s v="L'ANNAIN ET SES AFFLUENTS DEPUIS LA SOURCE JUSQU'A LA CONFLUENCE AVEC L'YEVRE"/>
    <s v="NATURELLE"/>
    <n v="1"/>
    <n v="61.668852249011977"/>
    <s v="ANNAIN"/>
    <s v="P9"/>
    <s v="18"/>
    <s v="18"/>
    <s v="CENTRE-VAL DE LOIRE"/>
    <s v="Loire moyenne"/>
    <x v="1"/>
    <s v="Yèvre - Auron"/>
    <n v="3"/>
    <n v="3"/>
    <n v="1"/>
    <n v="3"/>
    <n v="3"/>
    <n v="3"/>
    <n v="3"/>
    <n v="3"/>
    <n v="3"/>
    <n v="1"/>
    <n v="0"/>
    <n v="8"/>
    <n v="1"/>
  </r>
  <r>
    <s v="FRGR2119"/>
    <s v="L'OZON ET SES AFFLUENTS DEPUIS LA SOURCE JUSQU'A LA CONFLUENCE AVEC LA MARE"/>
    <s v="NATURELLE"/>
    <n v="1"/>
    <n v="13.287007836795899"/>
    <s v="OZON"/>
    <s v="TP17"/>
    <s v="42"/>
    <s v="42"/>
    <s v="AUVERGNE-RHONE-ALPES"/>
    <s v="Allier-Loire amont"/>
    <x v="0"/>
    <s v="Loire en Rhône-Alpes"/>
    <n v="3"/>
    <n v="3"/>
    <n v="3"/>
    <n v="2"/>
    <n v="3"/>
    <n v="3"/>
    <n v="3"/>
    <n v="3"/>
    <n v="3"/>
    <n v="0"/>
    <n v="1"/>
    <n v="8"/>
    <n v="2"/>
  </r>
  <r>
    <s v="FRGR2120"/>
    <s v="L'AVRESNE ET SES AFFLUENTS DEPUIS LA SOURCE JUSQU'A LA CONFLUENCE AVEC L'EVRE"/>
    <s v="NATURELLE"/>
    <n v="1"/>
    <n v="50.788668376379619"/>
    <s v="AVRESNE"/>
    <s v="TP12-A"/>
    <s v="49"/>
    <s v="49"/>
    <s v="PAYS DE LA LOIRE"/>
    <s v="Loire aval et côtiers vendéens"/>
    <x v="2"/>
    <s v="Evre - Thau - St Denis"/>
    <n v="3"/>
    <n v="3"/>
    <n v="3"/>
    <n v="3"/>
    <n v="3"/>
    <n v="3"/>
    <n v="3"/>
    <n v="3"/>
    <n v="3"/>
    <n v="0"/>
    <n v="0"/>
    <n v="9"/>
    <n v="3"/>
  </r>
  <r>
    <s v="FRGR2121"/>
    <s v="LA BENELLE ET SES AFFLUENTS DEPUIS LA SOURCE JUSQU'A LA CONFLUENCE AVEC LA VAUVISE"/>
    <s v="NATURELLE"/>
    <n v="1"/>
    <n v="48.199015455167888"/>
    <s v="BENELLE"/>
    <s v="TP9"/>
    <s v="18"/>
    <s v="18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122"/>
    <s v="L'ALNAIN ET SES AFFLUENTS DEPUIS L'ETANG DE BAYE JUSQU'A LA CONFLUENCE AVEC L'ARON"/>
    <s v="NATURELLE"/>
    <n v="1"/>
    <n v="39.711994434256518"/>
    <s v="ALNAIN"/>
    <s v="TP10"/>
    <s v="58"/>
    <s v="58"/>
    <s v="BOURGOGNE-FRANCHE-COMTE"/>
    <s v="Allier-Loire amont"/>
    <x v="0"/>
    <s v="Hors_Sage"/>
    <n v="3"/>
    <n v="3"/>
    <n v="3"/>
    <n v="3"/>
    <n v="3"/>
    <n v="3"/>
    <n v="3"/>
    <n v="3"/>
    <n v="3"/>
    <n v="0"/>
    <n v="0"/>
    <n v="9"/>
    <n v="3"/>
  </r>
  <r>
    <s v="FRGR2123"/>
    <s v="LE CROULAS ET SES AFFLUENTS DEPUIS LA SOURCE JUSQU'A LA CONFLUENCE AVEC LE BARANGEON"/>
    <s v="NATURELLE"/>
    <n v="1"/>
    <n v="53.627681765939258"/>
    <s v="CROULAS"/>
    <s v="TP9"/>
    <s v="18"/>
    <s v="18"/>
    <s v="CENTRE-VAL DE LOIRE"/>
    <s v="Loire moyenne"/>
    <x v="1"/>
    <s v="Yèvre - Auron"/>
    <n v="3"/>
    <n v="3"/>
    <n v="3"/>
    <n v="3"/>
    <n v="3"/>
    <n v="3"/>
    <n v="3"/>
    <n v="3"/>
    <n v="3"/>
    <n v="0"/>
    <n v="0"/>
    <n v="9"/>
    <n v="3"/>
  </r>
  <r>
    <s v="FRGR2124"/>
    <s v="LE PAIX ET SES AFFLUENTS DEPUIS LA SOURCE JUSQU'A LA CONFLUENCE AVEC LA COUZE PAVIN"/>
    <s v="NATURELLE"/>
    <n v="1"/>
    <n v="13.618498225995021"/>
    <s v="PAIX"/>
    <s v="TP3"/>
    <s v="63"/>
    <s v="63"/>
    <s v="AUVERGNE-RHONE-ALPES"/>
    <s v="Allier-Loire amont"/>
    <x v="0"/>
    <s v="Allier aval"/>
    <n v="2"/>
    <n v="3"/>
    <n v="1"/>
    <n v="2"/>
    <n v="3"/>
    <n v="3"/>
    <n v="3"/>
    <n v="3"/>
    <n v="3"/>
    <n v="1"/>
    <n v="2"/>
    <n v="6"/>
    <n v="1"/>
  </r>
  <r>
    <s v="FRGR2125"/>
    <s v="LA GRAVELLE ET SES AFFLUENTS DEPUIS LA SOURCE JUSQU'A LA CONFLUENCE AVEC LE THOUET"/>
    <s v="NATURELLE"/>
    <n v="1"/>
    <n v="41.724393703652858"/>
    <s v="GRAVELLE"/>
    <s v="TP9"/>
    <s v="49"/>
    <s v="49"/>
    <s v="PAYS DE LA LOIRE"/>
    <s v="Loire aval et côtiers vendéens"/>
    <x v="2"/>
    <s v="Thouet"/>
    <n v="3"/>
    <n v="3"/>
    <n v="3"/>
    <n v="3"/>
    <n v="3"/>
    <n v="3"/>
    <n v="3"/>
    <n v="3"/>
    <n v="3"/>
    <n v="0"/>
    <n v="0"/>
    <n v="9"/>
    <n v="3"/>
  </r>
  <r>
    <s v="FRGR2126"/>
    <s v="LE PETIT RHONE ET SES AFFLUENTS DEPUIS LA SOURCE JUSQU'A LA CONFLUENCE AVEC LE FOUZON"/>
    <s v="NATURELLE"/>
    <n v="1"/>
    <n v="35.80148696815246"/>
    <s v="PETIT RHONE"/>
    <s v="TP9"/>
    <s v="36"/>
    <s v="36"/>
    <s v="CENTRE-VAL DE LOIRE"/>
    <s v="Loire moyenne"/>
    <x v="1"/>
    <s v="Cher aval"/>
    <n v="3"/>
    <n v="2"/>
    <n v="3"/>
    <n v="1"/>
    <n v="3"/>
    <n v="3"/>
    <n v="1"/>
    <n v="3"/>
    <n v="3"/>
    <n v="2"/>
    <n v="1"/>
    <n v="6"/>
    <n v="1"/>
  </r>
  <r>
    <s v="FRGR2127"/>
    <s v="L'ARCEAU ET SES AFFLUENTS DEPUIS LA SOURCE JUSQU'A LA CONFLUENCE AVEC LA LOIRE"/>
    <s v="NATURELLE"/>
    <n v="1"/>
    <n v="24.428711670473231"/>
    <s v="ARCEAU"/>
    <s v="TP9"/>
    <s v="49"/>
    <s v="37 ; 49 ; 86"/>
    <s v="PAYS DE LA LOIRE"/>
    <s v="Loire aval et côtiers vendéens"/>
    <x v="2"/>
    <s v="Hors_Sage"/>
    <n v="3"/>
    <n v="3"/>
    <n v="3"/>
    <n v="2"/>
    <n v="3"/>
    <n v="3"/>
    <n v="3"/>
    <n v="1"/>
    <n v="3"/>
    <n v="1"/>
    <n v="1"/>
    <n v="7"/>
    <n v="1"/>
  </r>
  <r>
    <s v="FRGR2128"/>
    <s v="LA VEUDE ET SES AFFLUENTS DEPUIS LA SOURCE JUSQU'A LA CONFLUENCE AVEC L'INDRE"/>
    <s v="NATURELLE"/>
    <n v="1"/>
    <n v="56.049338794692048"/>
    <s v="VEUDE"/>
    <s v="TP9"/>
    <s v="37"/>
    <s v="37"/>
    <s v="CENTRE-VAL DE LOIRE"/>
    <s v="Loire moyenne"/>
    <x v="1"/>
    <s v="Hors_Sage"/>
    <n v="3"/>
    <n v="2"/>
    <n v="3"/>
    <n v="3"/>
    <n v="3"/>
    <n v="3"/>
    <n v="3"/>
    <n v="3"/>
    <n v="3"/>
    <n v="0"/>
    <n v="1"/>
    <n v="8"/>
    <n v="2"/>
  </r>
  <r>
    <s v="FRGR2129"/>
    <s v="L'ARCISON ET SES AFFLUENTS DEPUIS LA SOURCE JUSQU'A LA CONFLUENCE AVEC LE LAYON"/>
    <s v="NATURELLE"/>
    <n v="1"/>
    <n v="37.18582753037888"/>
    <s v="ARCISON"/>
    <s v="TP12-A"/>
    <s v="49"/>
    <s v="49"/>
    <s v="PAYS DE LA LOIRE"/>
    <s v="Loire aval et côtiers vendéens"/>
    <x v="2"/>
    <s v="Layon - Aubance - Louets"/>
    <n v="3"/>
    <n v="3"/>
    <n v="1"/>
    <n v="3"/>
    <n v="3"/>
    <n v="3"/>
    <n v="3"/>
    <n v="3"/>
    <n v="3"/>
    <n v="1"/>
    <n v="0"/>
    <n v="8"/>
    <n v="1"/>
  </r>
  <r>
    <s v="FRGR2130"/>
    <s v="LA BLANCHE ET SES AFFLUENTS DEPUIS LA SOURCE JUSQU'A LA CONFLUENCE AVEC L'ACHENEAU"/>
    <s v="NATURELLE"/>
    <n v="1"/>
    <n v="96.637872896377829"/>
    <s v="BLANCHE"/>
    <s v="T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1"/>
    <n v="3"/>
    <n v="1"/>
    <n v="0"/>
    <n v="8"/>
    <n v="1"/>
  </r>
  <r>
    <s v="FRGR2131"/>
    <s v="L'ONZON ET SES AFFLUENTS DEPUIS LA SOURCE JUSQU'A LA CONFLUENCE AVEC LE FURAN"/>
    <s v="NATURELLE"/>
    <n v="1"/>
    <n v="38.303378558293858"/>
    <s v="ONZON"/>
    <s v="TP3"/>
    <s v="42"/>
    <s v="42"/>
    <s v="AUVERGNE-RHONE-ALPES"/>
    <s v="Allier-Loire amont"/>
    <x v="0"/>
    <s v="Loire en Rhône-Alpes"/>
    <n v="3"/>
    <n v="2"/>
    <n v="3"/>
    <n v="3"/>
    <n v="3"/>
    <n v="3"/>
    <n v="3"/>
    <n v="3"/>
    <n v="3"/>
    <n v="0"/>
    <n v="1"/>
    <n v="8"/>
    <n v="2"/>
  </r>
  <r>
    <s v="FRGR2132"/>
    <s v="LE MOULON ET SES AFFLUENTS DEPUIS LA SOURCE JUSQU'A LA CONFLUENCE AVEC L'YEVRE"/>
    <s v="NATURELLE"/>
    <n v="1"/>
    <n v="133.2496424051219"/>
    <s v="MOULON"/>
    <s v="TP9"/>
    <s v="18"/>
    <s v="18"/>
    <s v="CENTRE-VAL DE LOIRE"/>
    <s v="Loire moyenne"/>
    <x v="1"/>
    <s v="Yèvre - Auron"/>
    <n v="3"/>
    <n v="3"/>
    <n v="3"/>
    <n v="3"/>
    <n v="2"/>
    <n v="3"/>
    <n v="3"/>
    <n v="2"/>
    <n v="3"/>
    <n v="0"/>
    <n v="2"/>
    <n v="7"/>
    <n v="2"/>
  </r>
  <r>
    <s v="FRGR2133"/>
    <s v="LE ROCHETTE ET SES AFFLUENTS DEPUIS LA SOURCE JUSQU'A LA CONFLUENCE AVEC L'INDRE"/>
    <s v="NATURELLE"/>
    <n v="1"/>
    <n v="21.181727427602919"/>
    <s v="ROCHETTE"/>
    <s v="TP9"/>
    <s v="37"/>
    <s v="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134"/>
    <s v="LA THILOUZE ET SES AFFLUENTS DEPUIS LA SOURCE JUSQU'A LA CONFLUENCE AVEC L'INDRE"/>
    <s v="NATURELLE"/>
    <n v="1"/>
    <n v="36.539896264369823"/>
    <s v="THILOUZE"/>
    <s v="TP9"/>
    <s v="37"/>
    <s v="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135"/>
    <s v="LE VERDIN ET SES AFFLUENTS DEPUIS LA SOURCE JUSQU'A LA CONFLUENCE AVEC LE CANAL DU BERRY"/>
    <s v="NATURELLE"/>
    <n v="1"/>
    <n v="21.574647007531439"/>
    <s v="VERDIN"/>
    <s v="TP9"/>
    <s v="18"/>
    <s v="18 ; 41"/>
    <s v="CENTRE-VAL DE LOIRE"/>
    <s v="Loire moyenne"/>
    <x v="1"/>
    <s v="Cher amont"/>
    <n v="3"/>
    <n v="3"/>
    <n v="3"/>
    <n v="2"/>
    <n v="3"/>
    <n v="3"/>
    <n v="3"/>
    <n v="3"/>
    <n v="3"/>
    <n v="0"/>
    <n v="1"/>
    <n v="8"/>
    <n v="2"/>
  </r>
  <r>
    <s v="FRGR2136"/>
    <s v="LE GUE DROIT ET SES AFFLUENTS DEPUIS LA SOURCE JUSQU'A LA CONFLUENCE AVEC L'INDRE"/>
    <s v="NATURELLE"/>
    <n v="1"/>
    <n v="37.327999293744043"/>
    <s v="GUE DROIT"/>
    <s v="TP9"/>
    <s v="37"/>
    <s v="37"/>
    <s v="CENTRE-VAL DE LOIRE"/>
    <s v="Vienne et Creuse"/>
    <x v="1"/>
    <s v="Hors_Sage"/>
    <n v="3"/>
    <n v="2"/>
    <n v="3"/>
    <n v="3"/>
    <n v="2"/>
    <n v="3"/>
    <n v="3"/>
    <n v="3"/>
    <n v="3"/>
    <n v="0"/>
    <n v="2"/>
    <n v="7"/>
    <n v="2"/>
  </r>
  <r>
    <s v="FRGR2138"/>
    <s v="LE MALVAL ET SES AFFLUENTS DEPUIS LA SOURCE JUSQU'A LA CONFLUENCE AVEC LE FURAN"/>
    <s v="NATURELLE"/>
    <n v="1"/>
    <n v="17.231471331751049"/>
    <s v="MALVAL"/>
    <s v="TP3"/>
    <s v="42"/>
    <s v="42"/>
    <s v="AUVERGNE-RHONE-ALPES"/>
    <s v="Allier-Loire amont"/>
    <x v="0"/>
    <s v="Loire en Rhône-Alpes"/>
    <n v="3"/>
    <n v="3"/>
    <n v="3"/>
    <n v="3"/>
    <n v="3"/>
    <n v="3"/>
    <n v="3"/>
    <n v="3"/>
    <n v="3"/>
    <n v="0"/>
    <n v="0"/>
    <n v="9"/>
    <n v="3"/>
  </r>
  <r>
    <s v="FRGR2139"/>
    <s v="LE CANAL DE HAUTE PERCHE ET SES AFFLUENTS DEPUIS LA SOURCE JUSQU'A LA MER"/>
    <s v="MEFM"/>
    <n v="2"/>
    <n v="136.77856967585359"/>
    <s v="HAUTE PERCHE"/>
    <s v="TP12-A"/>
    <s v="44"/>
    <s v="44"/>
    <s v="PAYS DE LA LOIRE"/>
    <s v="Loire aval et côtiers vendéens"/>
    <x v="2"/>
    <s v="Marais Breton et baie de Bourgneuf"/>
    <n v="3"/>
    <n v="3"/>
    <n v="3"/>
    <n v="3"/>
    <n v="3"/>
    <n v="3"/>
    <n v="3"/>
    <n v="3"/>
    <n v="3"/>
    <n v="0"/>
    <n v="0"/>
    <n v="9"/>
    <n v="3"/>
  </r>
  <r>
    <s v="FRGR2140"/>
    <s v="LE COLIN ET SES AFFLUENTS DEPUIS LA SOURCE JUSQU'A LA CONFLUENCE AVEC L'YEVRE"/>
    <s v="NATURELLE"/>
    <n v="1"/>
    <n v="73.5751093779336"/>
    <s v="COLIN"/>
    <s v="TP9"/>
    <s v="18"/>
    <s v="18"/>
    <s v="CENTRE-VAL DE LOIRE"/>
    <s v="Loire moyenne"/>
    <x v="1"/>
    <s v="Yèvre - Auron"/>
    <n v="3"/>
    <n v="2"/>
    <n v="3"/>
    <n v="3"/>
    <n v="3"/>
    <n v="3"/>
    <n v="3"/>
    <n v="3"/>
    <n v="3"/>
    <n v="0"/>
    <n v="1"/>
    <n v="8"/>
    <n v="2"/>
  </r>
  <r>
    <s v="FRGR2142"/>
    <s v="LE JAVOINEAU ET SES AFFLUENTS DEPUIS LA SOURCE JUSQU'A LA CONFLUENCE AVEC LE LAYON"/>
    <s v="NATURELLE"/>
    <n v="1"/>
    <n v="58.540954642697642"/>
    <s v="JAVOINEAU"/>
    <s v="TP12-A"/>
    <s v="49"/>
    <s v="49"/>
    <s v="PAYS DE LA LOIRE"/>
    <s v="Loire aval et côtiers vendéens"/>
    <x v="2"/>
    <s v="Layon - Aubance - Louets"/>
    <n v="3"/>
    <n v="3"/>
    <n v="1"/>
    <n v="3"/>
    <n v="3"/>
    <n v="3"/>
    <n v="3"/>
    <n v="3"/>
    <n v="3"/>
    <n v="1"/>
    <n v="0"/>
    <n v="8"/>
    <n v="1"/>
  </r>
  <r>
    <s v="FRGR2143"/>
    <s v="L'OLIVET ET SES AFFLUENTS DEPUIS LA SOURCE JUSQU'A LA CONFLUENCE AVEC L'INDROIS"/>
    <s v="NATURELLE"/>
    <n v="1"/>
    <n v="83.286422486110368"/>
    <s v="OLIVET"/>
    <s v="TP9"/>
    <s v="37"/>
    <s v="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144"/>
    <s v="LE TRAINE-FEUILLES ET SES AFFLUENTS DEPUIS LA SOURCE JUSQU'A LA CONFLUENCE AVEC LE CHER"/>
    <s v="NATURELLE"/>
    <n v="1"/>
    <n v="23.493976792552068"/>
    <s v="TRAINE-FEUILLES"/>
    <s v="TP9"/>
    <s v="41"/>
    <s v="37 ; 41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2145"/>
    <s v="LA PREE ET SES AFFLUENTS DEPUIS LA SOURCE JUSQU'A LA CONFLUENCE AVEC LE CHER"/>
    <s v="NATURELLE"/>
    <n v="1"/>
    <n v="82.833557226317353"/>
    <s v="PREE"/>
    <s v="TP9"/>
    <s v="18"/>
    <s v="18 ; 41"/>
    <s v="CENTRE-VAL DE LOIRE"/>
    <s v="Loire moyenne"/>
    <x v="1"/>
    <s v="Cher aval"/>
    <n v="3"/>
    <n v="3"/>
    <n v="3"/>
    <n v="1"/>
    <n v="3"/>
    <n v="3"/>
    <n v="1"/>
    <n v="2"/>
    <n v="3"/>
    <n v="2"/>
    <n v="1"/>
    <n v="6"/>
    <n v="1"/>
  </r>
  <r>
    <s v="FRGR2146"/>
    <s v="LE VALEYRE ET SES AFFLUENTS DEPUIS LA SOURCE JUSQU'A LA CONFLUENCE AVEC LA DORE"/>
    <s v="NATURELLE"/>
    <n v="1"/>
    <n v="19.75297806823394"/>
    <s v="VALEYRE"/>
    <s v="TP3"/>
    <s v="63"/>
    <s v="63"/>
    <s v="AUVERGNE-RHONE-ALPES"/>
    <s v="Allier-Loire amont"/>
    <x v="0"/>
    <s v="Dore"/>
    <n v="3"/>
    <n v="3"/>
    <n v="3"/>
    <n v="3"/>
    <n v="2"/>
    <n v="3"/>
    <n v="3"/>
    <n v="3"/>
    <n v="3"/>
    <n v="0"/>
    <n v="1"/>
    <n v="8"/>
    <n v="2"/>
  </r>
  <r>
    <s v="FRGR2147"/>
    <s v="LE SEIGY ET SES AFFLUENTS DEPUIS LA SOURCE JUSQU'A LA CONFLUENCE AVEC LE CHER"/>
    <s v="NATURELLE"/>
    <n v="1"/>
    <n v="35.958706588831248"/>
    <s v="SEIGY"/>
    <s v="TP9"/>
    <s v="41"/>
    <s v="37 ; 41"/>
    <s v="CENTRE-VAL DE LOIRE"/>
    <s v="Loire moyenne"/>
    <x v="1"/>
    <s v="Cher aval"/>
    <n v="3"/>
    <n v="2"/>
    <n v="3"/>
    <n v="3"/>
    <n v="3"/>
    <n v="3"/>
    <n v="3"/>
    <n v="3"/>
    <n v="3"/>
    <n v="0"/>
    <n v="1"/>
    <n v="8"/>
    <n v="2"/>
  </r>
  <r>
    <s v="FRGR2148"/>
    <s v="L'ABRIARD ET SES AFFLUENTS DEPUIS LA SOURCE JUSQU'A LA CONFLUENCE AVEC L'EVRE"/>
    <s v="NATURELLE"/>
    <n v="1"/>
    <n v="15.59151749830759"/>
    <s v="ABRIARD"/>
    <s v="TP12-A"/>
    <s v="49"/>
    <s v="49"/>
    <s v="PAYS DE LA LOIRE"/>
    <s v="Loire aval et côtiers vendéens"/>
    <x v="2"/>
    <s v="Evre - Thau - St Denis"/>
    <n v="3"/>
    <n v="2"/>
    <n v="3"/>
    <n v="3"/>
    <n v="3"/>
    <n v="3"/>
    <n v="3"/>
    <n v="2"/>
    <n v="3"/>
    <n v="0"/>
    <n v="2"/>
    <n v="7"/>
    <n v="2"/>
  </r>
  <r>
    <s v="FRGR2149"/>
    <s v="LE DOIGT ET SES AFFLUENTS DEPUIS LA SOURCE JUSQU'A LA CONFLUENCE AVEC L'INDRE"/>
    <s v="NATURELLE"/>
    <n v="1"/>
    <n v="16.015889926814371"/>
    <s v="DOIGT"/>
    <s v="TP9"/>
    <s v="37"/>
    <s v="37"/>
    <s v="CENTRE-VAL DE LOIRE"/>
    <s v="Loire moyenne"/>
    <x v="1"/>
    <s v="Hors_Sage"/>
    <n v="3"/>
    <n v="3"/>
    <n v="3"/>
    <n v="2"/>
    <n v="2"/>
    <n v="3"/>
    <n v="3"/>
    <n v="3"/>
    <n v="3"/>
    <n v="0"/>
    <n v="2"/>
    <n v="7"/>
    <n v="2"/>
  </r>
  <r>
    <s v="FRGR2150"/>
    <s v="LE MONTISON ET SES AFFLUENTS DEPUIS LA SOURCE JUSQU'A LA CONFLUENCE AVEC L'INDRE"/>
    <s v="NATURELLE"/>
    <n v="1"/>
    <n v="43.371337008417427"/>
    <s v="MONTISON"/>
    <s v="TP9"/>
    <s v="37"/>
    <s v="37"/>
    <s v="CENTRE-VAL DE LOIRE"/>
    <s v="Loire moyenne"/>
    <x v="1"/>
    <s v="Hors_Sage"/>
    <n v="3"/>
    <n v="3"/>
    <n v="3"/>
    <n v="1"/>
    <n v="3"/>
    <n v="3"/>
    <n v="1"/>
    <n v="3"/>
    <n v="3"/>
    <n v="2"/>
    <n v="0"/>
    <n v="7"/>
    <n v="1"/>
  </r>
  <r>
    <s v="FRGR2152"/>
    <s v="LA VILAINE ET SES AFFLUENTS DEPUIS LA SOURCE JUSQU'A LA CONFLUENCE AVEC LE LAYON"/>
    <s v="NATURELLE"/>
    <n v="1"/>
    <n v="20.23230793620445"/>
    <s v="VILLAINE"/>
    <s v="TP12-A"/>
    <s v="49"/>
    <s v="49"/>
    <s v="PAYS DE LA LOIRE"/>
    <s v="Loire aval et côtiers vendéens"/>
    <x v="2"/>
    <s v="Layon - Aubance - Louets"/>
    <n v="3"/>
    <n v="3"/>
    <n v="3"/>
    <n v="3"/>
    <n v="3"/>
    <n v="3"/>
    <n v="3"/>
    <n v="3"/>
    <n v="3"/>
    <n v="0"/>
    <n v="0"/>
    <n v="9"/>
    <n v="3"/>
  </r>
  <r>
    <s v="FRGR2153"/>
    <s v="LE BOISSEAU ET SES AFFLUENTS DEPUIS LA SOURCE JUSQU'A LA CONFLUENCE AVEC LA VAUVISE"/>
    <s v="NATURELLE"/>
    <n v="1"/>
    <n v="66.371626575754078"/>
    <s v="BOISSEAU"/>
    <s v="TP9"/>
    <s v="18"/>
    <s v="18"/>
    <s v="CENTRE-VAL DE LOIRE"/>
    <s v="Loire moyenne"/>
    <x v="1"/>
    <s v="Hors_Sage"/>
    <n v="3"/>
    <n v="2"/>
    <n v="3"/>
    <n v="3"/>
    <n v="2"/>
    <n v="2"/>
    <n v="3"/>
    <n v="3"/>
    <n v="3"/>
    <n v="0"/>
    <n v="3"/>
    <n v="6"/>
    <n v="2"/>
  </r>
  <r>
    <s v="FRGR2154"/>
    <s v="LES SAGNES ET SES AFFLUENTS DEPUIS LA SOURCE JUSQU'A LA CONFLUENCE AVEC LA VIENNE"/>
    <s v="NATURELLE"/>
    <n v="1"/>
    <n v="13.237195934085159"/>
    <s v="SAGNES"/>
    <s v="TP21"/>
    <s v="19"/>
    <s v="19 ; 87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2155"/>
    <s v="LA CIVIERE ET SES AFFLUENTS DEPUIS LA SOURCE JUSQU'A LA CONFLUENCE AVEC LE CHER"/>
    <s v="NATURELLE"/>
    <n v="1"/>
    <n v="15.87361010381699"/>
    <s v="CIVIERE"/>
    <s v="TP9"/>
    <s v="41"/>
    <s v="41"/>
    <s v="CENTRE-VAL DE LOIRE"/>
    <s v="Loire moyenne"/>
    <x v="1"/>
    <s v="Cher aval"/>
    <n v="3"/>
    <n v="3"/>
    <n v="3"/>
    <n v="2"/>
    <n v="3"/>
    <n v="3"/>
    <n v="3"/>
    <n v="2"/>
    <n v="3"/>
    <n v="0"/>
    <n v="2"/>
    <n v="7"/>
    <n v="2"/>
  </r>
  <r>
    <s v="FRGR2156"/>
    <s v="LE TURPENAY ET SES AFFLUENTS DEPUIS LA SOURCE JUSQU'A LA CONFLUENCE AVEC L'INDRE"/>
    <s v="NATURELLE"/>
    <n v="1"/>
    <n v="12.90129969231883"/>
    <s v="TURPENAY"/>
    <s v="TP9"/>
    <s v="37"/>
    <s v="37"/>
    <s v="CENTRE-VAL DE LOIRE"/>
    <s v="Loire moyenne"/>
    <x v="1"/>
    <s v="Hors_Sage"/>
    <n v="3"/>
    <n v="2"/>
    <n v="3"/>
    <n v="2"/>
    <n v="3"/>
    <n v="3"/>
    <n v="3"/>
    <n v="3"/>
    <n v="3"/>
    <n v="0"/>
    <n v="2"/>
    <n v="7"/>
    <n v="2"/>
  </r>
  <r>
    <s v="FRGR2157"/>
    <s v="LE DOUET ET SES AFFLUENTS DEPUIS LA SOURCE JUSQU'A LA CONFLUENCE AVEC LE THOUET"/>
    <s v="NATURELLE"/>
    <n v="1"/>
    <n v="67.404660529221204"/>
    <s v="DOUET"/>
    <s v="TP9"/>
    <s v="49"/>
    <s v="49"/>
    <s v="PAYS DE LA LOIRE"/>
    <s v="Loire aval et côtiers vendéens"/>
    <x v="2"/>
    <s v="Thouet"/>
    <n v="3"/>
    <n v="3"/>
    <n v="3"/>
    <n v="3"/>
    <n v="3"/>
    <n v="3"/>
    <n v="3"/>
    <n v="3"/>
    <n v="3"/>
    <n v="0"/>
    <n v="0"/>
    <n v="9"/>
    <n v="3"/>
  </r>
  <r>
    <s v="FRGR2158"/>
    <s v="LE BOURDIN ET SES AFFLUENTS DEPUIS LA SOURCE JUSQU'A LA CONFLUENCE AVEC L'INDRE"/>
    <s v="NATURELLE"/>
    <n v="1"/>
    <n v="37.254217627507707"/>
    <s v="BOURDIN"/>
    <s v="TP9"/>
    <s v="37"/>
    <s v="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159"/>
    <s v="LE RUISSEAU DES VALLEES ET SON AFFLUENT DEPUIS LA SOURCE JUSQU'A LA CONFLUENCE AVEC L'INDRE"/>
    <s v="NATURELLE"/>
    <n v="1"/>
    <n v="12.308956167865819"/>
    <s v="VALLEE"/>
    <s v="TP9"/>
    <s v="37"/>
    <s v="37"/>
    <s v="CENTRE-VAL DE LOIRE"/>
    <s v="Loire moyenne"/>
    <x v="1"/>
    <s v="Hors_Sage"/>
    <n v="3"/>
    <n v="2"/>
    <n v="3"/>
    <n v="2"/>
    <n v="3"/>
    <n v="3"/>
    <n v="3"/>
    <n v="3"/>
    <n v="3"/>
    <n v="0"/>
    <n v="2"/>
    <n v="7"/>
    <n v="2"/>
  </r>
  <r>
    <s v="FRGR2160"/>
    <s v="L'ANCIEN COURS DE L'ACHENEAU ET SES AFFLUENTS DEPUIS LA SOURCE JUSQU'A LA CONFLUENCE AVEC L'ACHENEAU"/>
    <s v="NATURELLE"/>
    <n v="1"/>
    <n v="45.966551228263988"/>
    <s v="ANCIEN COURS DE ACHENEAU"/>
    <s v="TP12-A"/>
    <s v="44"/>
    <s v="44"/>
    <s v="PAYS DE LA LOIRE"/>
    <s v="Loire aval et côtiers vendéens"/>
    <x v="2"/>
    <s v="Estuaire de la Loire"/>
    <n v="3"/>
    <n v="3"/>
    <n v="1"/>
    <n v="3"/>
    <n v="3"/>
    <n v="3"/>
    <n v="3"/>
    <n v="3"/>
    <n v="3"/>
    <n v="1"/>
    <n v="0"/>
    <n v="8"/>
    <n v="1"/>
  </r>
  <r>
    <s v="FRGR2162"/>
    <s v="LE MERDARIC ET SES AFFLUENTS DEPUIS LA SOURCE JUSQU'A LA CONFLUENCE AVEC LE CHAPEAUROUX"/>
    <s v="NATURELLE"/>
    <n v="1"/>
    <n v="25.31230485341846"/>
    <s v="MERDARIC"/>
    <s v="TP3"/>
    <s v="48"/>
    <s v="48"/>
    <s v="OCCITANIE"/>
    <s v="Allier-Loire amont"/>
    <x v="0"/>
    <s v="Haut Allier"/>
    <n v="3"/>
    <n v="3"/>
    <n v="3"/>
    <n v="3"/>
    <n v="3"/>
    <n v="3"/>
    <n v="3"/>
    <n v="3"/>
    <n v="3"/>
    <n v="0"/>
    <n v="0"/>
    <n v="9"/>
    <n v="3"/>
  </r>
  <r>
    <s v="FRGR2163"/>
    <s v="LES ESCURES ET SES AFFLUENTS DEPUIS LA SOURCE JUSQU'A LA CONFLUENCE AVEC LA DORE"/>
    <s v="NATURELLE"/>
    <n v="1"/>
    <n v="21.35486110652942"/>
    <s v="ESCURES"/>
    <s v="TP3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2164"/>
    <s v="LE RUISSEAU DE PONT-DE-RUAN ET SES AFFLUENTS DEPUIS LA SOURCE JUSQU'A LA CONFLUENCE AVEC L'INDRE"/>
    <s v="NATURELLE"/>
    <n v="1"/>
    <n v="17.416162229165099"/>
    <s v="PONT-DE-RUAN"/>
    <s v="TP9"/>
    <s v="37"/>
    <s v="37"/>
    <s v="CENTRE-VAL DE LOIRE"/>
    <s v="Loire moyenne"/>
    <x v="1"/>
    <s v="Hors_Sage"/>
    <n v="3"/>
    <n v="3"/>
    <n v="1"/>
    <n v="3"/>
    <n v="3"/>
    <n v="3"/>
    <n v="3"/>
    <n v="2"/>
    <n v="3"/>
    <n v="1"/>
    <n v="1"/>
    <n v="7"/>
    <n v="1"/>
  </r>
  <r>
    <s v="FRGR2165"/>
    <s v="LE RUISSEAU DE MONTS ET SES AFFLUENTS DEPUIS LA SOURCE JUSQU'A LA CONFLUENCE AVEC L'INDRE"/>
    <s v="NATURELLE"/>
    <n v="1"/>
    <n v="37.874173554237387"/>
    <s v="MONTS"/>
    <s v="TP9"/>
    <s v="37"/>
    <s v="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166"/>
    <s v="L'ANGE ET SES AFFLUENTS DEPUIS LA SOURCE JUSQU'A LA CONFLUENCE AVEC LE CHER"/>
    <s v="NATURELLE"/>
    <n v="1"/>
    <n v="12.96187812989877"/>
    <s v="ANGE"/>
    <s v="TP9"/>
    <s v="41"/>
    <s v="37 ; 41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2167"/>
    <s v="LE MAZOU ET SES AFFLUENTS DEPUIS LA SOURCE JUSQU'A LA CONFLUENCE AVEC LA LOIRE"/>
    <s v="NATURELLE"/>
    <n v="1"/>
    <n v="208.79365133204391"/>
    <s v="MAZOU"/>
    <s v="TP9"/>
    <s v="58"/>
    <s v="58"/>
    <s v="BOURGOGNE-FRANCHE-COMTE"/>
    <s v="Loire moyenne"/>
    <x v="0"/>
    <s v="Hors_Sage"/>
    <n v="3"/>
    <n v="2"/>
    <n v="3"/>
    <n v="2"/>
    <n v="2"/>
    <n v="2"/>
    <n v="3"/>
    <n v="3"/>
    <n v="3"/>
    <n v="0"/>
    <n v="4"/>
    <n v="5"/>
    <n v="2"/>
  </r>
  <r>
    <s v="FRGR2169"/>
    <s v="LE CHEZELLES ET SES AFFLUENTS DEPUIS LA SOURCE JUSQU'A LA CONFLUENCE AVEC LE CHER"/>
    <s v="NATURELLE"/>
    <n v="1"/>
    <n v="63.027433526008402"/>
    <s v="CHEZELLES"/>
    <s v="TP9"/>
    <s v="37"/>
    <s v="37 ; 41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2170"/>
    <s v="LE DREUILLE ET SES AFFLUENTS DEPUIS LA SOURCE JUSQU'A LA CONFLUENCE AVEC LE LAYON"/>
    <s v="NATURELLE"/>
    <n v="1"/>
    <n v="24.415479679640331"/>
    <s v="DREUIL"/>
    <s v="TP12-A"/>
    <s v="49"/>
    <s v="49"/>
    <s v="PAYS DE LA LOIRE"/>
    <s v="Loire aval et côtiers vendéens"/>
    <x v="2"/>
    <s v="Layon - Aubance - Louets"/>
    <n v="2"/>
    <n v="3"/>
    <n v="3"/>
    <n v="1"/>
    <n v="3"/>
    <n v="3"/>
    <n v="1"/>
    <n v="3"/>
    <n v="3"/>
    <n v="2"/>
    <n v="1"/>
    <n v="6"/>
    <n v="1"/>
  </r>
  <r>
    <s v="FRGR2171"/>
    <s v="L'AIGUEVIVES ET SES AFFLUENTS DEPUIS LA SOURCE JUSQU'A LA CONFLUENCE AVEC LE CHER"/>
    <s v="NATURELLE"/>
    <n v="1"/>
    <n v="20.487547377235021"/>
    <s v="AIGUEVIVES"/>
    <s v="TP9"/>
    <s v="41"/>
    <s v="37 ; 41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2172"/>
    <s v="LA GOULAINE ET SES AFFLUENTS DEPUIS LA SOURCE JUSQU'A L'ESTUAIRE DE LA LOIRE"/>
    <s v="NATURELLE"/>
    <n v="1"/>
    <n v="143.98583202286059"/>
    <s v="GOULAINE"/>
    <s v="T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1"/>
    <n v="3"/>
    <n v="1"/>
    <n v="0"/>
    <n v="8"/>
    <n v="1"/>
  </r>
  <r>
    <s v="FRGR2173"/>
    <s v="LE PILETTE ET SES AFFLUENTS DEPUIS LA SOURCE JUSQU'A LA CONFLUENCE AVEC LE CHER"/>
    <s v="NATURELLE"/>
    <n v="1"/>
    <n v="45.50618926068848"/>
    <s v="PILETTE"/>
    <s v="TP9"/>
    <s v="37"/>
    <s v="37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2174"/>
    <s v="LA SANGE ET SES AFFLUENTS DEPUIS LA SOURCE JUSQU'A LA CONFLUENCE AVEC LA RERE"/>
    <s v="NATURELLE"/>
    <n v="1"/>
    <n v="49.364375563727748"/>
    <s v="SANGE"/>
    <s v="TP9"/>
    <s v="18"/>
    <s v="18 ; 41"/>
    <s v="CENTRE-VAL DE LOIRE"/>
    <s v="Loire moyenne"/>
    <x v="1"/>
    <s v="Sauldre"/>
    <n v="3"/>
    <n v="3"/>
    <n v="3"/>
    <n v="3"/>
    <n v="3"/>
    <n v="3"/>
    <n v="3"/>
    <n v="3"/>
    <n v="3"/>
    <n v="0"/>
    <n v="0"/>
    <n v="9"/>
    <n v="3"/>
  </r>
  <r>
    <s v="FRGR2175"/>
    <s v="LE SENELLES ET SES AFFLUENTS DEPUIS LA SOURCE JUSQU'A LA CONFLUENCE AVEC LE CHER"/>
    <s v="NATURELLE"/>
    <n v="1"/>
    <n v="20.913921902890451"/>
    <s v="SENELLES"/>
    <s v="TP9"/>
    <s v="41"/>
    <s v="37 ; 41"/>
    <s v="CENTRE-VAL DE LOIRE"/>
    <s v="Loire moyenne"/>
    <x v="1"/>
    <s v="Cher aval"/>
    <n v="3"/>
    <n v="3"/>
    <n v="3"/>
    <n v="2"/>
    <n v="2"/>
    <n v="2"/>
    <n v="3"/>
    <n v="3"/>
    <n v="3"/>
    <n v="0"/>
    <n v="3"/>
    <n v="6"/>
    <n v="2"/>
  </r>
  <r>
    <s v="FRGR2176"/>
    <s v="LE PONT LAURENT ET SES AFFLUENTS DEPUIS LA SOURCE JUSQU'A LA CONFLUENCE AVEC L'EVRE"/>
    <s v="NATURELLE"/>
    <n v="1"/>
    <n v="85.639385978783508"/>
    <s v="PONT LAURENT"/>
    <s v="TP12-A"/>
    <s v="49"/>
    <s v="49"/>
    <s v="PAYS DE LA LOIRE"/>
    <s v="Loire aval et côtiers vendéens"/>
    <x v="2"/>
    <s v="Evre - Thau - St Denis"/>
    <n v="3"/>
    <n v="3"/>
    <n v="3"/>
    <n v="3"/>
    <n v="3"/>
    <n v="3"/>
    <n v="3"/>
    <n v="3"/>
    <n v="3"/>
    <n v="0"/>
    <n v="0"/>
    <n v="9"/>
    <n v="3"/>
  </r>
  <r>
    <s v="FRGR2177"/>
    <s v="LA LERNE ET SES AFFLUENTS DEPUIS LA SOURCE JUSQU'A LA CONFLUENCE AVEC LA RERE"/>
    <s v="NATURELLE"/>
    <n v="1"/>
    <n v="28.07959680872904"/>
    <s v="LERNE"/>
    <s v="TP20"/>
    <s v="18"/>
    <s v="18"/>
    <s v="CENTRE-VAL DE LOIRE"/>
    <s v="Loire moyenne"/>
    <x v="1"/>
    <s v="Sauldre"/>
    <n v="3"/>
    <n v="3"/>
    <n v="3"/>
    <n v="3"/>
    <n v="3"/>
    <n v="3"/>
    <n v="3"/>
    <n v="3"/>
    <n v="3"/>
    <n v="0"/>
    <n v="0"/>
    <n v="9"/>
    <n v="3"/>
  </r>
  <r>
    <s v="FRGR2178"/>
    <s v="LE ROUAIRE ET SES AFFLUENTS DEPUIS LA SOURCE JUSQU'A LA CONFLUENCE AVEC LA RERE"/>
    <s v="NATURELLE"/>
    <n v="1"/>
    <n v="39.327312119271497"/>
    <s v="ROUAIRE"/>
    <s v="TP20"/>
    <s v="41"/>
    <s v="18 ; 41"/>
    <s v="CENTRE-VAL DE LOIRE"/>
    <s v="Loire moyenne"/>
    <x v="1"/>
    <s v="Sauldre"/>
    <n v="3"/>
    <n v="2"/>
    <n v="3"/>
    <n v="3"/>
    <n v="3"/>
    <n v="3"/>
    <n v="3"/>
    <n v="3"/>
    <n v="3"/>
    <n v="0"/>
    <n v="1"/>
    <n v="8"/>
    <n v="2"/>
  </r>
  <r>
    <s v="FRGR2179"/>
    <s v="LA TREZENNE ET SES AFFLUENTS DEPUIS LA SOURCE JUSQU'A LA CONFLUENCE AVEC L'EVRE"/>
    <s v="NATURELLE"/>
    <n v="1"/>
    <n v="23.46923519749182"/>
    <s v="TREZENNE"/>
    <s v="TP12-A"/>
    <s v="49"/>
    <s v="49"/>
    <s v="PAYS DE LA LOIRE"/>
    <s v="Loire aval et côtiers vendéens"/>
    <x v="2"/>
    <s v="Evre - Thau - St Denis"/>
    <n v="3"/>
    <n v="2"/>
    <n v="3"/>
    <n v="3"/>
    <n v="3"/>
    <n v="3"/>
    <n v="3"/>
    <n v="2"/>
    <n v="3"/>
    <n v="0"/>
    <n v="2"/>
    <n v="7"/>
    <n v="2"/>
  </r>
  <r>
    <s v="FRGR2180"/>
    <s v="LA FUMOUSE ET SES AFFLUENTS DEPUIS LA SOURCE JUSQU'A LA CONFLUENCE AVEC LA MARE"/>
    <s v="NATURELLE"/>
    <n v="1"/>
    <n v="15.02157582820319"/>
    <s v="FUMOUSE"/>
    <s v="TP17"/>
    <s v="42"/>
    <s v="42"/>
    <s v="AUVERGNE-RHONE-ALPES"/>
    <s v="Allier-Loire amont"/>
    <x v="0"/>
    <s v="Loire en Rhône-Alpes"/>
    <n v="3"/>
    <n v="3"/>
    <n v="3"/>
    <n v="1"/>
    <n v="3"/>
    <n v="3"/>
    <n v="1"/>
    <n v="2"/>
    <n v="3"/>
    <n v="2"/>
    <n v="1"/>
    <n v="6"/>
    <n v="1"/>
  </r>
  <r>
    <s v="FRGR2181"/>
    <s v="LE VERNON ET SES AFFLUENTS DEPUIS LA SOURCE JUSQU'A LA CONFLUENCE AVEC LA PETITE SAULDRE"/>
    <s v="NATURELLE"/>
    <n v="1"/>
    <n v="74.636150055698707"/>
    <s v="VERNON"/>
    <s v="P9"/>
    <s v="18"/>
    <s v="18"/>
    <s v="CENTRE-VAL DE LOIRE"/>
    <s v="Loire moyenne"/>
    <x v="1"/>
    <s v="Sauldre"/>
    <n v="3"/>
    <n v="3"/>
    <n v="3"/>
    <n v="3"/>
    <n v="3"/>
    <n v="3"/>
    <n v="3"/>
    <n v="3"/>
    <n v="3"/>
    <n v="0"/>
    <n v="0"/>
    <n v="9"/>
    <n v="3"/>
  </r>
  <r>
    <s v="FRGR2182"/>
    <s v="LA PETITE RERE ET SES AFFLUENTS DEPUIS LA SOURCE JUSQU'A LA CONFLUENCE AVEC LA RERE"/>
    <s v="NATURELLE"/>
    <n v="1"/>
    <n v="46.484524788207104"/>
    <s v="PETITE RERE"/>
    <s v="TP20"/>
    <s v="41"/>
    <s v="18 ; 41"/>
    <s v="CENTRE-VAL DE LOIRE"/>
    <s v="Loire moyenne"/>
    <x v="1"/>
    <s v="Sauldre"/>
    <n v="3"/>
    <n v="3"/>
    <n v="3"/>
    <n v="2"/>
    <n v="3"/>
    <n v="3"/>
    <n v="3"/>
    <n v="3"/>
    <n v="3"/>
    <n v="0"/>
    <n v="1"/>
    <n v="8"/>
    <n v="2"/>
  </r>
  <r>
    <s v="FRGR2183"/>
    <s v="LA GUETTE ET SES AFFLUENTS DEPUIS LA SOURCE JUSQU'A LA CONFLUENCE AVEC LE BARANGEON"/>
    <s v="NATURELLE"/>
    <n v="1"/>
    <n v="25.183725417431742"/>
    <s v="GUETTE"/>
    <s v="TP20"/>
    <s v="18"/>
    <s v="18"/>
    <s v="CENTRE-VAL DE LOIRE"/>
    <s v="Loire moyenne"/>
    <x v="1"/>
    <s v="Yèvre - Auron"/>
    <n v="3"/>
    <n v="3"/>
    <n v="3"/>
    <n v="3"/>
    <n v="3"/>
    <n v="3"/>
    <n v="3"/>
    <n v="3"/>
    <n v="3"/>
    <n v="0"/>
    <n v="0"/>
    <n v="9"/>
    <n v="3"/>
  </r>
  <r>
    <s v="FRGR2184"/>
    <s v="LES GAS ET SES AFFLUENTS DEPUIS LA SOURCE JUSQU'A LA CONFLUENCE AVEC LA RERE"/>
    <s v="NATURELLE"/>
    <n v="1"/>
    <n v="19.298653506211391"/>
    <s v="GAZ"/>
    <s v="TP9"/>
    <s v="41"/>
    <s v="18 ; 41"/>
    <s v="CENTRE-VAL DE LOIRE"/>
    <s v="Loire moyenne"/>
    <x v="1"/>
    <s v="Sauldre"/>
    <n v="3"/>
    <n v="3"/>
    <n v="3"/>
    <n v="2"/>
    <n v="2"/>
    <n v="2"/>
    <n v="3"/>
    <n v="3"/>
    <n v="3"/>
    <n v="0"/>
    <n v="3"/>
    <n v="6"/>
    <n v="2"/>
  </r>
  <r>
    <s v="FRGR2186"/>
    <s v="LE VIEUX CHER ET SES AFFLUENTS DEPUIS LA SOURCE JUSQU'A LA CONFLUENCE AVEC L'INDRE"/>
    <s v="NATURELLE"/>
    <n v="1"/>
    <n v="47.201434954170132"/>
    <s v="CHER (vieux)"/>
    <s v="TP9"/>
    <s v="37"/>
    <s v="37"/>
    <s v="CENTRE-VAL DE LOIRE"/>
    <s v="Loire moyenne"/>
    <x v="1"/>
    <s v="Hors_Sage"/>
    <n v="3"/>
    <n v="3"/>
    <n v="1"/>
    <n v="3"/>
    <n v="2"/>
    <n v="3"/>
    <n v="3"/>
    <n v="1"/>
    <n v="3"/>
    <n v="2"/>
    <n v="1"/>
    <n v="6"/>
    <n v="1"/>
  </r>
  <r>
    <s v="FRGR2187"/>
    <s v="LE MONTFERRAND ET SES AFFLUENTS DEPUIS LA SOURCE JUSQU'A LA CONFLUENCE AVEC LA MARE"/>
    <s v="NATURELLE"/>
    <n v="1"/>
    <n v="15.38133431622534"/>
    <s v="MONTFERRAND"/>
    <s v="TP17"/>
    <s v="42"/>
    <s v="42"/>
    <s v="AUVERGNE-RHONE-ALPES"/>
    <s v="Allier-Loire amont"/>
    <x v="0"/>
    <s v="Loire en Rhône-Alpes"/>
    <n v="3"/>
    <n v="3"/>
    <n v="3"/>
    <n v="2"/>
    <n v="3"/>
    <n v="3"/>
    <n v="3"/>
    <n v="1"/>
    <n v="3"/>
    <n v="1"/>
    <n v="1"/>
    <n v="7"/>
    <n v="1"/>
  </r>
  <r>
    <s v="FRGR2188"/>
    <s v="L'AVORT ET SES AFFLUENTS DEPUIS LA SOURCE JUSQU'A LA CONFLUENCE AVEC LA LOIRE"/>
    <s v="NATURELLE"/>
    <n v="1"/>
    <n v="45.335956320792661"/>
    <s v="AVORT"/>
    <s v="TP9"/>
    <s v="49"/>
    <s v="49"/>
    <s v="PAYS DE LA LOIRE"/>
    <s v="Loire aval et côtiers vendéens"/>
    <x v="2"/>
    <s v="Hors_Sage"/>
    <n v="3"/>
    <n v="3"/>
    <n v="3"/>
    <n v="3"/>
    <n v="3"/>
    <n v="3"/>
    <n v="3"/>
    <n v="3"/>
    <n v="3"/>
    <n v="0"/>
    <n v="0"/>
    <n v="9"/>
    <n v="3"/>
  </r>
  <r>
    <s v="FRGR2189"/>
    <s v="L'ARMANGE ET SES AFFLUENTS DEPUIS LA SOURCE JUSQU'A LA CONFLUENCE AVEC LE LAYON"/>
    <s v="NATURELLE"/>
    <n v="1"/>
    <n v="16.948958432173178"/>
    <s v="ARMANGE"/>
    <s v="TP12-A"/>
    <s v="49"/>
    <s v="49"/>
    <s v="PAYS DE LA LOIRE"/>
    <s v="Loire aval et côtiers vendéens"/>
    <x v="2"/>
    <s v="Layon - Aubance - Louets"/>
    <n v="3"/>
    <n v="3"/>
    <n v="3"/>
    <n v="3"/>
    <n v="3"/>
    <n v="3"/>
    <n v="3"/>
    <n v="3"/>
    <n v="3"/>
    <n v="0"/>
    <n v="0"/>
    <n v="9"/>
    <n v="3"/>
  </r>
  <r>
    <s v="FRGR2191"/>
    <s v="LA MANNE ET SES AFFLUENTS DEPUIS LA SOURCE JUSQU'A LA CONFLUENCE AVEC LA SAULDRE"/>
    <s v="NATURELLE"/>
    <n v="1"/>
    <n v="17.34683009954524"/>
    <s v="MANNE"/>
    <s v="TP20"/>
    <s v="41"/>
    <s v="41"/>
    <s v="CENTRE-VAL DE LOIRE"/>
    <s v="Loire moyenne"/>
    <x v="1"/>
    <s v="Sauldre"/>
    <n v="3"/>
    <n v="2"/>
    <n v="1"/>
    <n v="2"/>
    <n v="3"/>
    <n v="3"/>
    <n v="3"/>
    <n v="3"/>
    <n v="3"/>
    <n v="1"/>
    <n v="2"/>
    <n v="6"/>
    <n v="1"/>
  </r>
  <r>
    <s v="FRGR2192"/>
    <s v="LA RENNES ET SES AFFLUENTS DEPUIS LA SOURCE JUSQU'A LA CONFLUENCE AVEC LE CHER"/>
    <s v="NATURELLE"/>
    <n v="1"/>
    <n v="119.1696140225267"/>
    <s v="RENNES"/>
    <s v="TP20"/>
    <s v="41"/>
    <s v="41"/>
    <s v="CENTRE-VAL DE LOIRE"/>
    <s v="Loire moyenne"/>
    <x v="1"/>
    <s v="Cher aval"/>
    <n v="3"/>
    <n v="3"/>
    <n v="1"/>
    <n v="3"/>
    <n v="3"/>
    <n v="3"/>
    <n v="3"/>
    <n v="2"/>
    <n v="3"/>
    <n v="1"/>
    <n v="1"/>
    <n v="7"/>
    <n v="1"/>
  </r>
  <r>
    <s v="FRGR2193"/>
    <s v="LE MOULIN MOREAU ET SES AFFLUENTS DEPUIS LA SOURCE JUSQU'A LA CONFLUENCE AVEC L'EVRE"/>
    <s v="NATURELLE"/>
    <n v="1"/>
    <n v="13.516591010631959"/>
    <s v="MOULIN MOREAU"/>
    <s v="TP12-A"/>
    <s v="49"/>
    <s v="49"/>
    <s v="PAYS DE LA LOIRE"/>
    <s v="Loire aval et côtiers vendéens"/>
    <x v="2"/>
    <s v="Evre - Thau - St Denis"/>
    <n v="3"/>
    <n v="2"/>
    <n v="3"/>
    <n v="3"/>
    <n v="3"/>
    <n v="3"/>
    <n v="3"/>
    <n v="3"/>
    <n v="3"/>
    <n v="0"/>
    <n v="1"/>
    <n v="8"/>
    <n v="2"/>
  </r>
  <r>
    <s v="FRGR2195"/>
    <s v="LE PETIT CHER ET SES AFFLUENTS DEPUIS LA SOURCE JUSQU'A LA CONFLUENCE AVEC LE CHER"/>
    <s v="NATURELLE"/>
    <n v="1"/>
    <n v="25.233521029165921"/>
    <s v="CHER (vieux)"/>
    <s v="TP9"/>
    <s v="37"/>
    <s v="37"/>
    <s v="CENTRE-VAL DE LOIRE"/>
    <s v="Loire moyenne"/>
    <x v="1"/>
    <s v="Cher aval"/>
    <n v="3"/>
    <n v="3"/>
    <n v="3"/>
    <n v="3"/>
    <n v="3"/>
    <n v="3"/>
    <n v="3"/>
    <n v="3"/>
    <n v="3"/>
    <n v="0"/>
    <n v="0"/>
    <n v="9"/>
    <n v="3"/>
  </r>
  <r>
    <s v="FRGR2196"/>
    <s v="LA SISE ET SES AFFLUENTS DEPUIS LA SOURCE JUSQU'A LA CONFLUENCE AVEC LA RERE"/>
    <s v="NATURELLE"/>
    <n v="1"/>
    <n v="14.110033230487049"/>
    <s v="SISE"/>
    <s v="TP20"/>
    <s v="18"/>
    <s v="18"/>
    <s v="CENTRE-VAL DE LOIRE"/>
    <s v="Loire moyenne"/>
    <x v="1"/>
    <s v="Sauldre"/>
    <n v="3"/>
    <n v="3"/>
    <n v="3"/>
    <n v="3"/>
    <n v="3"/>
    <n v="3"/>
    <n v="3"/>
    <n v="3"/>
    <n v="3"/>
    <n v="0"/>
    <n v="0"/>
    <n v="9"/>
    <n v="3"/>
  </r>
  <r>
    <s v="FRGR2197"/>
    <s v="LE RANTIN ET SES AFFLUENTS DEPUIS LA SOURCE JUSQU'A LA CONFLUENCE AVEC LA SAULDRE"/>
    <s v="NATURELLE"/>
    <n v="1"/>
    <n v="17.52688840563652"/>
    <s v="RANTIN"/>
    <s v="TP20"/>
    <s v="41"/>
    <s v="41"/>
    <s v="CENTRE-VAL DE LOIRE"/>
    <s v="Loire moyenne"/>
    <x v="1"/>
    <s v="Sauldre"/>
    <n v="3"/>
    <n v="3"/>
    <n v="1"/>
    <n v="3"/>
    <n v="3"/>
    <n v="3"/>
    <n v="3"/>
    <n v="3"/>
    <n v="3"/>
    <n v="1"/>
    <n v="0"/>
    <n v="8"/>
    <n v="1"/>
  </r>
  <r>
    <s v="FRGR2198"/>
    <s v="LA COLETTE ET SES AFFLUENTS DEPUIS LA SOURCE JUSQU'A LA CONFLUENCE AVEC LA LOIRE"/>
    <s v="NATURELLE"/>
    <n v="1"/>
    <n v="52.39023984040827"/>
    <s v="COLETTE"/>
    <s v="TP9"/>
    <s v="18"/>
    <s v="18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199"/>
    <s v="LA CURRAIZE ET SES AFFLUENTS DEPUIS LA SOURCE JUSQU'A LA CONFLUENCE AVEC LA MARE"/>
    <s v="NATURELLE"/>
    <n v="1"/>
    <n v="62.367334525109101"/>
    <s v="CURRAIZE"/>
    <s v="P3"/>
    <s v="42"/>
    <s v="42"/>
    <s v="AUVERGNE-RHONE-ALPES"/>
    <s v="Allier-Loire amont"/>
    <x v="0"/>
    <s v="Loire en Rhône-Alpes"/>
    <n v="3"/>
    <n v="3"/>
    <n v="3"/>
    <n v="3"/>
    <n v="2"/>
    <n v="3"/>
    <n v="3"/>
    <n v="3"/>
    <n v="3"/>
    <n v="0"/>
    <n v="1"/>
    <n v="8"/>
    <n v="2"/>
  </r>
  <r>
    <s v="FRGR2201"/>
    <s v="LE FILET ET SES AFFLUENTS DEPUIS LA SOURCE JUSQU'A LA CONFLUENCE AVEC LE CHER"/>
    <s v="NATURELLE"/>
    <n v="1"/>
    <n v="59.741720303234104"/>
    <s v="FILET"/>
    <s v="TP9"/>
    <s v="37"/>
    <s v="37"/>
    <s v="CENTRE-VAL DE LOIRE"/>
    <s v="Loire moyenne"/>
    <x v="1"/>
    <s v="Cher aval"/>
    <n v="3"/>
    <n v="3"/>
    <n v="3"/>
    <n v="3"/>
    <n v="3"/>
    <n v="3"/>
    <n v="3"/>
    <n v="2"/>
    <n v="3"/>
    <n v="0"/>
    <n v="1"/>
    <n v="8"/>
    <n v="2"/>
  </r>
  <r>
    <s v="FRGR2202"/>
    <s v="LA BATARDE ET SES AFFLUENTS DEPUIS LA SOURCE JUSQU'A LA CONFLUENCE AVEC LA SAULDRE"/>
    <s v="NATURELLE"/>
    <n v="1"/>
    <n v="25.39027546283112"/>
    <s v="PRUNIERS-EN-SOLOGNE"/>
    <s v="TP20"/>
    <s v="41"/>
    <s v="41"/>
    <s v="CENTRE-VAL DE LOIRE"/>
    <s v="Loire moyenne"/>
    <x v="1"/>
    <s v="Sauldre"/>
    <n v="3"/>
    <n v="2"/>
    <n v="1"/>
    <n v="3"/>
    <n v="3"/>
    <n v="3"/>
    <n v="3"/>
    <n v="2"/>
    <n v="3"/>
    <n v="1"/>
    <n v="2"/>
    <n v="6"/>
    <n v="1"/>
  </r>
  <r>
    <s v="FRGR2203"/>
    <s v="LES MOULINS ET SES AFFLUENTS DEPUIS LA SOURCE JUSQU'A LA CONFLUENCE AVEC LA LOIRE"/>
    <s v="NATURELLE"/>
    <n v="1"/>
    <n v="32.842170704426302"/>
    <s v="MOULINS"/>
    <s v="TP12-A"/>
    <s v="49"/>
    <s v="49"/>
    <s v="PAYS DE LA LOIRE"/>
    <s v="Loire aval et côtiers vendéens"/>
    <x v="2"/>
    <s v="Evre - Thau - St Denis"/>
    <n v="3"/>
    <n v="3"/>
    <n v="3"/>
    <n v="3"/>
    <n v="3"/>
    <n v="3"/>
    <n v="3"/>
    <n v="3"/>
    <n v="3"/>
    <n v="0"/>
    <n v="0"/>
    <n v="9"/>
    <n v="3"/>
  </r>
  <r>
    <s v="FRGR2205"/>
    <s v="LE BAVET ET SES AFFLUENTS DEPUIS LA SOURCE JUSQU'A LA CONFLUENCE AVEC LE CHER"/>
    <s v="NATURELLE"/>
    <n v="1"/>
    <n v="106.8472182722567"/>
    <s v="BAVET"/>
    <s v="TP20"/>
    <s v="41"/>
    <s v="41"/>
    <s v="CENTRE-VAL DE LOIRE"/>
    <s v="Loire moyenne"/>
    <x v="1"/>
    <s v="Cher aval"/>
    <n v="3"/>
    <n v="3"/>
    <n v="1"/>
    <n v="3"/>
    <n v="2"/>
    <n v="3"/>
    <n v="3"/>
    <n v="3"/>
    <n v="3"/>
    <n v="1"/>
    <n v="1"/>
    <n v="7"/>
    <n v="1"/>
  </r>
  <r>
    <s v="FRGR2207"/>
    <s v="LE SAINT-AUBIN ET SES AFFLUENTS DEPUIS LA SOURCE JUSQU'A LA CONFLUENCE AVEC LA LOIRE"/>
    <s v="NATURELLE"/>
    <n v="1"/>
    <n v="35.559775951433963"/>
    <s v="SAINT-AUBIN"/>
    <s v="TP9"/>
    <s v="49"/>
    <s v="49"/>
    <s v="PAYS DE LA LOIRE"/>
    <s v="Loire aval et côtiers vendéens"/>
    <x v="2"/>
    <s v="Hors_Sage"/>
    <n v="3"/>
    <n v="3"/>
    <n v="3"/>
    <n v="3"/>
    <n v="3"/>
    <n v="3"/>
    <n v="3"/>
    <n v="3"/>
    <n v="3"/>
    <n v="0"/>
    <n v="0"/>
    <n v="9"/>
    <n v="3"/>
  </r>
  <r>
    <s v="FRGR2208"/>
    <s v="LA CROISNE ET SES AFFLUENTS DEPUIS LA SOURCE JUSQU'A LA CONFLUENCE AVEC LA SAULDRE"/>
    <s v="NATURELLE"/>
    <n v="1"/>
    <n v="117.0166738857541"/>
    <s v="CROISNE"/>
    <s v="P20"/>
    <s v="41"/>
    <s v="41"/>
    <s v="CENTRE-VAL DE LOIRE"/>
    <s v="Loire moyenne"/>
    <x v="1"/>
    <s v="Sauldre"/>
    <n v="3"/>
    <n v="2"/>
    <n v="1"/>
    <n v="3"/>
    <n v="3"/>
    <n v="3"/>
    <n v="3"/>
    <n v="1"/>
    <n v="3"/>
    <n v="2"/>
    <n v="1"/>
    <n v="6"/>
    <n v="1"/>
  </r>
  <r>
    <s v="FRGR2209"/>
    <s v="LA BEAUCE ET SES AFFLUENTS DEPUIS LA SOURCE JUSQU'A LA CONFLUENCE AVEC LA SAULDRE"/>
    <s v="NATURELLE"/>
    <n v="1"/>
    <n v="66.233710751952131"/>
    <s v="BEAUCE"/>
    <s v="P20"/>
    <s v="41"/>
    <s v="41"/>
    <s v="CENTRE-VAL DE LOIRE"/>
    <s v="Loire moyenne"/>
    <x v="1"/>
    <s v="Sauldre"/>
    <n v="3"/>
    <n v="3"/>
    <n v="1"/>
    <n v="1"/>
    <n v="3"/>
    <n v="3"/>
    <n v="1"/>
    <n v="3"/>
    <n v="3"/>
    <n v="3"/>
    <n v="0"/>
    <n v="6"/>
    <n v="1"/>
  </r>
  <r>
    <s v="FRGR2210"/>
    <s v="LE LAYON ET SES AFFLUENTS DEPUIS LA SOURCE JUSQU'A LA CONFLUENCE AVEC LA PETITE SAULDRE"/>
    <s v="NATURELLE"/>
    <n v="1"/>
    <n v="32.579407209806163"/>
    <s v="LAYON"/>
    <s v="TP9"/>
    <s v="18"/>
    <s v="18"/>
    <s v="CENTRE-VAL DE LOIRE"/>
    <s v="Loire moyenne"/>
    <x v="1"/>
    <s v="Sauldre"/>
    <n v="3"/>
    <n v="2"/>
    <n v="3"/>
    <n v="3"/>
    <n v="3"/>
    <n v="3"/>
    <n v="3"/>
    <n v="3"/>
    <n v="3"/>
    <n v="0"/>
    <n v="1"/>
    <n v="8"/>
    <n v="2"/>
  </r>
  <r>
    <s v="FRGR2211"/>
    <s v="LE NAON ET SES AFFLUENTS DEPUIS LA SOURCE JUSQU'A LA CONFLUENCE AVEC LA SAULDRE"/>
    <s v="NATURELLE"/>
    <n v="1"/>
    <n v="109.3265456890032"/>
    <s v="NAON"/>
    <s v="TP20"/>
    <s v="41"/>
    <s v="18 ; 41"/>
    <s v="CENTRE-VAL DE LOIRE"/>
    <s v="Loire moyenne"/>
    <x v="1"/>
    <s v="Sauldre"/>
    <n v="3"/>
    <n v="3"/>
    <n v="3"/>
    <n v="3"/>
    <n v="3"/>
    <n v="3"/>
    <n v="3"/>
    <n v="3"/>
    <n v="3"/>
    <n v="0"/>
    <n v="0"/>
    <n v="9"/>
    <n v="3"/>
  </r>
  <r>
    <s v="FRGR2213"/>
    <s v="LE BATIFOL ET SES AFFLUENTS DEPUIS LA SOURCE JUSQU'A LA CONFLUENCE AVEC LA DORE"/>
    <s v="NATURELLE"/>
    <n v="1"/>
    <n v="41.090585484916232"/>
    <s v="BATIFOL"/>
    <s v="TP3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2214"/>
    <s v="LA BOIRE TORSE ET SES AFFLUENTS DEPUIS LA SOURCE JUSQU'A LA CONFLUENCE AVEC LA LOIRE"/>
    <s v="NATURELLE"/>
    <n v="1"/>
    <n v="68.510927322960598"/>
    <s v="BOIRE TORSE"/>
    <s v="TP12-A"/>
    <s v="44"/>
    <s v="44 ; 49"/>
    <s v="PAYS DE LA LOIRE"/>
    <s v="Loire aval et côtiers vendéens"/>
    <x v="2"/>
    <s v="Hors_Sage"/>
    <n v="3"/>
    <n v="3"/>
    <n v="1"/>
    <n v="3"/>
    <n v="3"/>
    <n v="3"/>
    <n v="3"/>
    <n v="1"/>
    <n v="3"/>
    <n v="2"/>
    <n v="0"/>
    <n v="7"/>
    <n v="1"/>
  </r>
  <r>
    <s v="FRGR2215"/>
    <s v="LA BEDOIRE ET SES AFFLUENTS DEPUIS LA SOURCE JUSQU'A LA CONFLUENCE AVEC LA LOIRE"/>
    <s v="NATURELLE"/>
    <n v="1"/>
    <n v="26.058611478128611"/>
    <s v="BEDOIRE"/>
    <s v="TP9"/>
    <s v="37"/>
    <s v="37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2216"/>
    <s v="LA TAU ET SES AFFLUENTS DEPUIS LA SOURCE JUSQU'A LA CONFLUENCE AVEC LA LOIRE"/>
    <s v="NATURELLE"/>
    <n v="1"/>
    <n v="72.698751815872129"/>
    <s v="TAU"/>
    <s v="TP12-A"/>
    <s v="49"/>
    <s v="49"/>
    <s v="PAYS DE LA LOIRE"/>
    <s v="Loire aval et côtiers vendéens"/>
    <x v="2"/>
    <s v="Evre - Thau - St Denis"/>
    <n v="3"/>
    <n v="3"/>
    <n v="3"/>
    <n v="3"/>
    <n v="3"/>
    <n v="3"/>
    <n v="3"/>
    <n v="2"/>
    <n v="3"/>
    <n v="0"/>
    <n v="1"/>
    <n v="8"/>
    <n v="2"/>
  </r>
  <r>
    <s v="FRGR2217"/>
    <s v="LA ROUMER ET SES AFFLUENTS DEPUIS LA SOURCE JUSQU'A LA CONFLUENCE AVEC LA LOIRE"/>
    <s v="NATURELLE"/>
    <n v="1"/>
    <n v="187.0997347286777"/>
    <s v="ROUMER"/>
    <s v="TP9"/>
    <s v="37"/>
    <s v="37"/>
    <s v="CENTRE-VAL DE LOIRE"/>
    <s v="Loire moyenne"/>
    <x v="1"/>
    <s v="Hors_Sage"/>
    <n v="3"/>
    <n v="3"/>
    <n v="3"/>
    <n v="2"/>
    <n v="2"/>
    <n v="3"/>
    <n v="3"/>
    <n v="3"/>
    <n v="1"/>
    <n v="1"/>
    <n v="2"/>
    <n v="6"/>
    <n v="1"/>
  </r>
  <r>
    <s v="FRGR2218"/>
    <s v="LE LOUET ET SES AFFLUENTS DEPUIS LA SOURCE JUSQU'A LA CONFLUENCE AVEC LA LOIRE"/>
    <s v="NATURELLE"/>
    <n v="1"/>
    <n v="109.55496873389561"/>
    <s v="LOUET"/>
    <s v="G12-A"/>
    <s v="49"/>
    <s v="49"/>
    <s v="PAYS DE LA LOIRE"/>
    <s v="Loire aval et côtiers vendéens"/>
    <x v="2"/>
    <s v="Layon - Aubance - Louets"/>
    <n v="3"/>
    <n v="3"/>
    <n v="3"/>
    <n v="2"/>
    <n v="3"/>
    <n v="3"/>
    <n v="3"/>
    <n v="3"/>
    <n v="3"/>
    <n v="0"/>
    <n v="1"/>
    <n v="8"/>
    <n v="2"/>
  </r>
  <r>
    <s v="FRGR2219"/>
    <s v="L'IONNE ET SES AFFLUENTS DEPUIS LA SOURCE JUSQU'A LA CONFLUENCE AVEC LA GRANDE SAULDRE"/>
    <s v="NATURELLE"/>
    <n v="1"/>
    <n v="19.343000719000091"/>
    <s v="IONNE"/>
    <s v="TP9"/>
    <s v="18"/>
    <s v="18"/>
    <s v="CENTRE-VAL DE LOIRE"/>
    <s v="Loire moyenne"/>
    <x v="1"/>
    <s v="Sauldre"/>
    <n v="3"/>
    <n v="2"/>
    <n v="3"/>
    <n v="3"/>
    <n v="2"/>
    <n v="2"/>
    <n v="3"/>
    <n v="3"/>
    <n v="3"/>
    <n v="0"/>
    <n v="3"/>
    <n v="6"/>
    <n v="2"/>
  </r>
  <r>
    <s v="FRGR2220"/>
    <s v="LA DECHAUSSERIE ET SES AFFLUENTS DEPUIS LA SOURCE JUSQU'A LA CONFLUENCE AVEC L'ERDRE"/>
    <s v="NATURELLE"/>
    <n v="1"/>
    <n v="23.45630145256321"/>
    <s v="DECHAUSSERIE"/>
    <s v="T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2221"/>
    <s v="LA VOLPIE ET SES AFFLUENTS DEPUIS LA SOURCE JUSQU'A LA CONFLUENCE AVEC LA DORE"/>
    <s v="NATURELLE"/>
    <n v="1"/>
    <n v="10.652579980076309"/>
    <s v="VOLPIE"/>
    <s v="TP3"/>
    <s v="63"/>
    <s v="63"/>
    <s v="AUVERGNE-RHONE-ALPES"/>
    <s v="Allier-Loire amont"/>
    <x v="0"/>
    <s v="Dore"/>
    <n v="3"/>
    <n v="3"/>
    <n v="3"/>
    <n v="3"/>
    <n v="3"/>
    <n v="3"/>
    <n v="3"/>
    <n v="3"/>
    <n v="3"/>
    <n v="0"/>
    <n v="0"/>
    <n v="9"/>
    <n v="3"/>
  </r>
  <r>
    <s v="FRGR2222"/>
    <s v="L'AMASSE ET SES AFFLUENTS DEPUIS L'ETANG DE SUDAIS JUSQU'A LA CONFLUENCE AVEC LA LOIRE"/>
    <s v="NATURELLE"/>
    <n v="1"/>
    <n v="136.1210283062926"/>
    <s v="AMASSE"/>
    <s v="TP9"/>
    <s v="41"/>
    <s v="37 ; 41"/>
    <s v="CENTRE-VAL DE LOIRE"/>
    <s v="Loire moyenne"/>
    <x v="1"/>
    <s v="Hors_Sage"/>
    <n v="3"/>
    <n v="2"/>
    <n v="1"/>
    <n v="3"/>
    <n v="3"/>
    <n v="3"/>
    <n v="3"/>
    <n v="3"/>
    <n v="3"/>
    <n v="1"/>
    <n v="1"/>
    <n v="7"/>
    <n v="1"/>
  </r>
  <r>
    <s v="FRGR2223"/>
    <s v="LE BOULET ET SES AFFLUENTS DEPUIS LA SOURCE JUSQU'A LA CONFLUENCE AVEC LA MAINE"/>
    <s v="NATURELLE"/>
    <n v="1"/>
    <n v="24.7543980539796"/>
    <s v="BOULET"/>
    <s v="TP12-A"/>
    <s v="49"/>
    <s v="49"/>
    <s v="PAYS DE LA LOIRE"/>
    <s v="Loire aval et côtiers vendéens"/>
    <x v="2"/>
    <s v="Hors_Sage"/>
    <n v="3"/>
    <n v="3"/>
    <n v="3"/>
    <n v="3"/>
    <n v="3"/>
    <n v="3"/>
    <n v="3"/>
    <n v="3"/>
    <n v="3"/>
    <n v="0"/>
    <n v="0"/>
    <n v="9"/>
    <n v="3"/>
  </r>
  <r>
    <s v="FRGR2224"/>
    <s v="LE SAINT-LOUP ET SES AFFLUENTS DEPUIS LA SOURCE JUSQU'A LA CONFLUENCE AVEC LA LOIRE"/>
    <s v="NATURELLE"/>
    <n v="1"/>
    <n v="21.280202287818689"/>
    <s v="SAINT-LOUP"/>
    <s v="TP9"/>
    <s v="58"/>
    <s v="58"/>
    <s v="BOURGOGNE-FRANCHE-COMTE"/>
    <s v="Loire moyenne"/>
    <x v="0"/>
    <s v="Hors_Sage"/>
    <n v="3"/>
    <n v="3"/>
    <n v="3"/>
    <n v="2"/>
    <n v="3"/>
    <n v="3"/>
    <n v="3"/>
    <n v="3"/>
    <n v="3"/>
    <n v="0"/>
    <n v="1"/>
    <n v="8"/>
    <n v="2"/>
  </r>
  <r>
    <s v="FRGR2225"/>
    <s v="LE RUISSEAU DES VALLEES ET SES AFFLUENTS DEPUIS LA SOURCE JUSQU'AU CANAL DE NANTES A BREST"/>
    <s v="NATURELLE"/>
    <n v="1"/>
    <n v="18.282567488508938"/>
    <s v="CASSON"/>
    <s v="TP12-A"/>
    <s v="44"/>
    <s v="44"/>
    <s v="PAYS DE LA LOIRE"/>
    <s v="Loire aval et côtiers vendéens"/>
    <x v="2"/>
    <s v="Estuaire de la Loire"/>
    <n v="3"/>
    <n v="3"/>
    <n v="1"/>
    <n v="3"/>
    <n v="3"/>
    <n v="3"/>
    <n v="3"/>
    <n v="2"/>
    <n v="3"/>
    <n v="1"/>
    <n v="1"/>
    <n v="7"/>
    <n v="1"/>
  </r>
  <r>
    <s v="FRGR2227"/>
    <s v="LE SIOULOT ET SES AFFLUENTS DEPUIS LA SOURCE JUSQU'A LA CONFLUENCE AVEC LA SIOULE"/>
    <s v="NATURELLE"/>
    <n v="1"/>
    <n v="35.013576450752531"/>
    <s v="SIOULOT"/>
    <s v="TP3"/>
    <s v="63"/>
    <s v="63"/>
    <s v="AUVERGNE-RHONE-ALPES"/>
    <s v="Allier-Loire amont"/>
    <x v="0"/>
    <s v="Sioule"/>
    <n v="3"/>
    <n v="3"/>
    <n v="3"/>
    <n v="3"/>
    <n v="3"/>
    <n v="3"/>
    <n v="3"/>
    <n v="2"/>
    <n v="3"/>
    <n v="0"/>
    <n v="1"/>
    <n v="8"/>
    <n v="2"/>
  </r>
  <r>
    <s v="FRGR2228"/>
    <s v="LA JUDELLE ET SES AFFLUENTS DEPUIS LA SOURCE JUSQU'A LA CONFLUENCE AVEC LA LOIRE"/>
    <s v="NATURELLE"/>
    <n v="1"/>
    <n v="69.502959885996773"/>
    <s v="JUDELLE"/>
    <s v="TP9"/>
    <s v="18"/>
    <s v="18"/>
    <s v="CENTRE-VAL DE LOIRE"/>
    <s v="Loire moyenne"/>
    <x v="1"/>
    <s v="Hors_Sage"/>
    <n v="3"/>
    <n v="3"/>
    <n v="3"/>
    <n v="2"/>
    <n v="3"/>
    <n v="3"/>
    <n v="3"/>
    <n v="3"/>
    <n v="3"/>
    <n v="0"/>
    <n v="1"/>
    <n v="8"/>
    <n v="2"/>
  </r>
  <r>
    <s v="FRGR2229"/>
    <s v="LE SAULAY ET SES AFFLUENTS DEPUIS LA SOURCE JUSQU'A LA CONFLUENCE AVEC LA CHOISILLE"/>
    <s v="NATURELLE"/>
    <n v="1"/>
    <n v="16.215996228995159"/>
    <s v="SAULAY"/>
    <s v="TP9"/>
    <s v="37"/>
    <s v="37"/>
    <s v="CENTRE-VAL DE LOIRE"/>
    <s v="Loire moyenne"/>
    <x v="1"/>
    <s v="Hors_Sage"/>
    <n v="3"/>
    <n v="3"/>
    <n v="3"/>
    <n v="3"/>
    <n v="3"/>
    <n v="3"/>
    <n v="3"/>
    <n v="2"/>
    <n v="3"/>
    <n v="0"/>
    <n v="1"/>
    <n v="8"/>
    <n v="2"/>
  </r>
  <r>
    <s v="FRGR2230"/>
    <s v="LE VALAIRE ET SES AFFLUENTS DEPUIS LA SOURCE JUSQU'A LA CONFLUENCE AVEC LE BEUVRON"/>
    <s v="NATURELLE"/>
    <n v="1"/>
    <n v="19.88498976805694"/>
    <s v="VALAIRE"/>
    <s v="TP9"/>
    <s v="41"/>
    <s v="41"/>
    <s v="CENTRE-VAL DE LOIRE"/>
    <s v="Loire moyenne"/>
    <x v="1"/>
    <s v="Hors_Sage"/>
    <n v="3"/>
    <n v="3"/>
    <n v="1"/>
    <n v="2"/>
    <n v="3"/>
    <n v="3"/>
    <n v="3"/>
    <n v="3"/>
    <n v="3"/>
    <n v="1"/>
    <n v="1"/>
    <n v="7"/>
    <n v="1"/>
  </r>
  <r>
    <s v="FRGR2232"/>
    <s v="LE MESNIL ET SES AFFLUENTS DEPUIS LA SOURCE JUSQU'A L'ETANG DE MARCILLE"/>
    <s v="NATURELLE"/>
    <n v="1"/>
    <n v="11.90959288527686"/>
    <s v="MESNIL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2233"/>
    <s v="LA PLANCHE AUX MERLES ET SES AFFLUENTS DEPUIS LA SOURCE JUSQU'A L'ETANG DE CARCRAON"/>
    <s v="NATURELLE"/>
    <n v="1"/>
    <n v="10.47047215309747"/>
    <s v="PLANCHE AUX MERLES"/>
    <s v="TP12-A"/>
    <s v="35"/>
    <s v="35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2234"/>
    <s v="LA RIEULE ET SES AFFLUENTS DEPUIS LA SOURCE JUSQU'A L'ETANG DE JUGON"/>
    <s v="NATURELLE"/>
    <n v="1"/>
    <n v="26.80341986867608"/>
    <s v="RIEULE"/>
    <s v="TP12-B"/>
    <s v="22"/>
    <s v="22"/>
    <s v="BRETAGNE"/>
    <s v="Vilaine et côtiers bretons"/>
    <x v="3"/>
    <s v="Arguenon - Baie de la Fresnaye"/>
    <n v="3"/>
    <n v="3"/>
    <n v="3"/>
    <n v="3"/>
    <n v="2"/>
    <n v="3"/>
    <n v="3"/>
    <n v="3"/>
    <n v="3"/>
    <n v="0"/>
    <n v="1"/>
    <n v="8"/>
    <n v="2"/>
  </r>
  <r>
    <s v="FRGR2235"/>
    <s v="LA GANE ET SES AFFLUENTS DEPUIS LA SOURCE JUSQU'A LA RETENUE DE VASSIVIERE"/>
    <s v="NATURELLE"/>
    <n v="1"/>
    <n v="5.8429999553109546"/>
    <s v="GANE"/>
    <s v="TP21"/>
    <s v="23"/>
    <s v="23"/>
    <s v="NOUVELLE-AQUITAINE"/>
    <s v="Vienne et Creuse"/>
    <x v="4"/>
    <s v="Vienne"/>
    <n v="3"/>
    <n v="3"/>
    <n v="3"/>
    <n v="2"/>
    <n v="3"/>
    <n v="3"/>
    <n v="3"/>
    <n v="3"/>
    <n v="3"/>
    <n v="0"/>
    <n v="1"/>
    <n v="8"/>
    <n v="2"/>
  </r>
  <r>
    <s v="FRGR2236"/>
    <s v="L'ILE BERNARD ET SES AFFLUENTS DEPUIS LA SOURCE JUSQU'A LA MER"/>
    <s v="NATURELLE"/>
    <n v="1"/>
    <n v="38.923308836311129"/>
    <s v="ILE BERNARD"/>
    <s v="TP12-A"/>
    <s v="85"/>
    <s v="85"/>
    <s v="PAYS DE LA LOIRE"/>
    <s v="Loire aval et côtiers vendéens"/>
    <x v="2"/>
    <s v="Auzance, Vertonne et cours d'eau côtiers"/>
    <n v="3"/>
    <n v="3"/>
    <n v="3"/>
    <n v="3"/>
    <n v="3"/>
    <n v="3"/>
    <n v="3"/>
    <n v="2"/>
    <n v="3"/>
    <n v="0"/>
    <n v="1"/>
    <n v="8"/>
    <n v="2"/>
  </r>
  <r>
    <s v="FRGR2237"/>
    <s v="LE AR REST ET SES AFFLUENTS DEPUIS LA SOURCE JUSQU'A LA MER"/>
    <s v="NATURELLE"/>
    <n v="1"/>
    <n v="10.432014468007271"/>
    <s v="AR REST"/>
    <s v="TP12-B"/>
    <s v="29"/>
    <s v="29"/>
    <s v="BRETAGNE"/>
    <s v="Vilaine et côtiers bretons"/>
    <x v="3"/>
    <s v="Léon-Trégor"/>
    <n v="3"/>
    <n v="3"/>
    <n v="3"/>
    <n v="3"/>
    <n v="2"/>
    <n v="3"/>
    <n v="3"/>
    <n v="2"/>
    <n v="3"/>
    <n v="0"/>
    <n v="2"/>
    <n v="7"/>
    <n v="2"/>
  </r>
  <r>
    <s v="FRGR2238"/>
    <s v="LE TOURTERON ET SES AFFLUENTS DEPUIS LA SOURCE JUSQU'AU COMPLEXE DU MARILLET"/>
    <s v="NATURELLE"/>
    <n v="1"/>
    <n v="12.557758907986781"/>
    <s v="TOURTERON"/>
    <s v="TP12-A"/>
    <s v="85"/>
    <s v="85"/>
    <s v="PAYS DE LA LOIRE"/>
    <s v="Loire aval et côtiers vendéens"/>
    <x v="2"/>
    <s v="Lay"/>
    <n v="3"/>
    <n v="2"/>
    <n v="1"/>
    <n v="3"/>
    <n v="3"/>
    <n v="3"/>
    <n v="3"/>
    <n v="3"/>
    <n v="3"/>
    <n v="1"/>
    <n v="1"/>
    <n v="7"/>
    <n v="1"/>
  </r>
  <r>
    <s v="FRGR2239"/>
    <s v="LE RUISSEAU D'AUBIGNY ET SES AFFLUENTS DEPUIS LA SOURCE JUSQU'A LA CONFLUENCE AVEC L'ALLIER"/>
    <s v="NATURELLE"/>
    <n v="1"/>
    <n v="7.603787508330945"/>
    <s v="AUBIGNY"/>
    <s v="TP17"/>
    <s v="03"/>
    <s v="0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2240"/>
    <s v="L'ETANG DE LA CHARNAIE ET SES AFFLUENTS DEPUIS LA SOURCE JUSQU'A LA CONFLUENCE AVEC L'ARNON"/>
    <s v="NATURELLE"/>
    <n v="1"/>
    <n v="16.7125264962364"/>
    <s v="ETANG DE LA CHARNAIE"/>
    <s v="TP21"/>
    <s v="18"/>
    <s v="18"/>
    <s v="CENTRE-VAL DE LOIRE"/>
    <s v="Loire moyenne"/>
    <x v="1"/>
    <s v="Cher amont"/>
    <n v="3"/>
    <n v="3"/>
    <n v="3"/>
    <n v="3"/>
    <n v="3"/>
    <n v="3"/>
    <n v="3"/>
    <n v="3"/>
    <n v="3"/>
    <n v="0"/>
    <n v="0"/>
    <n v="9"/>
    <n v="3"/>
  </r>
  <r>
    <s v="FRGR2241"/>
    <s v="LE RUISSEAU DES GODINIERES ET SES AFFLUENTS DEPUIS LA SOURCE JUSQU'A LA CONFLUENCE AVEC LA TAILLEE"/>
    <s v="MEFM"/>
    <n v="2"/>
    <n v="20.02957083531372"/>
    <s v="TAILLEE"/>
    <s v="TP12-A"/>
    <s v="85"/>
    <s v="85"/>
    <s v="PAYS DE LA LOIRE"/>
    <s v="Loire aval et côtiers vendéens"/>
    <x v="2"/>
    <s v="Marais Breton et baie de Bourgneuf"/>
    <n v="3"/>
    <n v="3"/>
    <n v="3"/>
    <n v="3"/>
    <n v="3"/>
    <n v="3"/>
    <n v="3"/>
    <n v="2"/>
    <n v="3"/>
    <n v="0"/>
    <n v="1"/>
    <n v="8"/>
    <n v="2"/>
  </r>
  <r>
    <s v="FRGR2242"/>
    <s v="LE CLERET ET SES AFFLUENTS DEPUIS LA SOURCE JUSQU'A LA CONFLUENCE AVEC L'INDRE"/>
    <s v="NATURELLE"/>
    <n v="1"/>
    <n v="11.819858737158119"/>
    <s v="CLERET"/>
    <s v="TP9"/>
    <s v="37"/>
    <s v="37"/>
    <s v="CENTRE-VAL DE LOIRE"/>
    <s v="Loire moyenne"/>
    <x v="1"/>
    <s v="Hors_Sage"/>
    <n v="3"/>
    <n v="3"/>
    <n v="3"/>
    <n v="3"/>
    <n v="3"/>
    <n v="3"/>
    <n v="3"/>
    <n v="3"/>
    <n v="3"/>
    <n v="0"/>
    <n v="0"/>
    <n v="9"/>
    <n v="3"/>
  </r>
  <r>
    <s v="FRGR2243"/>
    <s v="LA BOIRE DE LA ROCHE ET SES AFFLUENTS DEPUIS LA SOURCE JUSQU'A LA CONFLUENCE AVEC LA GOULAINE"/>
    <s v="NATURELLE"/>
    <n v="1"/>
    <n v="37.908598027854723"/>
    <s v="BOIRE DE ROCHE"/>
    <s v="TP12-A"/>
    <s v="44"/>
    <s v="44"/>
    <s v="PAYS DE LA LOIRE"/>
    <s v="Loire aval et côtiers vendéens"/>
    <x v="2"/>
    <s v="Estuaire de la Loire"/>
    <n v="3"/>
    <n v="3"/>
    <n v="3"/>
    <n v="3"/>
    <n v="3"/>
    <n v="3"/>
    <n v="3"/>
    <n v="3"/>
    <n v="3"/>
    <n v="0"/>
    <n v="0"/>
    <n v="9"/>
    <n v="3"/>
  </r>
  <r>
    <s v="FRGR2244"/>
    <s v="LA MARMANDE ET SES AFFLUENTS DEPUIS L'ETANG DE PIROT JUSQU'A AINAY-LE-CHATEAU"/>
    <s v="NATURELLE"/>
    <n v="1"/>
    <n v="19.27345393330506"/>
    <s v="MARMANDE"/>
    <s v="TP21"/>
    <s v="03"/>
    <s v="03"/>
    <s v="AUVERGNE-RHONE-ALPES"/>
    <s v="Loire moyenne"/>
    <x v="0"/>
    <s v="Cher amont"/>
    <n v="3"/>
    <n v="3"/>
    <n v="3"/>
    <n v="3"/>
    <n v="3"/>
    <n v="3"/>
    <n v="3"/>
    <n v="3"/>
    <n v="3"/>
    <n v="0"/>
    <n v="0"/>
    <n v="9"/>
    <n v="3"/>
  </r>
  <r>
    <s v="FRGR2245"/>
    <s v="LE PONT BUGAT ET SES AFFLUENTS DEPUIS LA SOURCE JUSQU'A L'ETANG DE NOYALO"/>
    <s v="NATURELLE"/>
    <n v="1"/>
    <n v="13.94293192556157"/>
    <s v="PONT BUGAT"/>
    <s v="TP12-A"/>
    <s v="56"/>
    <s v="56"/>
    <s v="BRETAGNE"/>
    <s v="Vilaine et côtiers bretons"/>
    <x v="3"/>
    <s v="Golfe du Morbihan et ria d'Etel"/>
    <n v="3"/>
    <n v="3"/>
    <n v="3"/>
    <n v="3"/>
    <n v="3"/>
    <n v="3"/>
    <n v="3"/>
    <n v="3"/>
    <n v="3"/>
    <n v="0"/>
    <n v="0"/>
    <n v="9"/>
    <n v="3"/>
  </r>
  <r>
    <s v="FRGR2247"/>
    <s v="LA VOURAIE ET SES AFFLUENTS DEPUIS LA SOURCE JUSQU'A LA RETENUE DE LA SILLONNIERE"/>
    <s v="NATURELLE"/>
    <n v="1"/>
    <n v="32.240047696755283"/>
    <s v="VOURAIE"/>
    <s v="TP12-A"/>
    <s v="85"/>
    <s v="85"/>
    <s v="PAYS DE LA LOIRE"/>
    <s v="Loire aval et côtiers vendéens"/>
    <x v="2"/>
    <s v="Lay"/>
    <n v="3"/>
    <n v="3"/>
    <n v="3"/>
    <n v="3"/>
    <n v="3"/>
    <n v="3"/>
    <n v="3"/>
    <n v="3"/>
    <n v="3"/>
    <n v="0"/>
    <n v="0"/>
    <n v="9"/>
    <n v="3"/>
  </r>
  <r>
    <s v="FRGR2248"/>
    <s v="LE TYX ET SES AFFLUENTS DEPUIS LA SOURCE JUSQU'A LA CONFLUENCE AVEC LE SIOULET"/>
    <s v="NATURELLE"/>
    <n v="1"/>
    <n v="30.11277724946903"/>
    <s v="TYX"/>
    <s v="TP21"/>
    <s v="63"/>
    <s v="23 ; 63"/>
    <s v="AUVERGNE-RHONE-ALPES"/>
    <s v="Allier-Loire amont"/>
    <x v="0"/>
    <s v="Sioule"/>
    <n v="3"/>
    <n v="3"/>
    <n v="3"/>
    <n v="3"/>
    <n v="3"/>
    <n v="3"/>
    <n v="3"/>
    <n v="3"/>
    <n v="3"/>
    <n v="0"/>
    <n v="0"/>
    <n v="9"/>
    <n v="3"/>
  </r>
  <r>
    <s v="FRGR2249"/>
    <s v="LA COUZE CHAMBON ET SES AFFLUENTS DEPUIS LA SOURCE JUSQU'AU LAC CHAMBON"/>
    <s v="NATURELLE"/>
    <n v="1"/>
    <n v="32.689640673363137"/>
    <s v="COUZE CHAMBON"/>
    <s v="TP3"/>
    <s v="63"/>
    <s v="63"/>
    <s v="AUVERGNE-RHONE-ALPES"/>
    <s v="Allier-Loire amont"/>
    <x v="0"/>
    <s v="Allier aval"/>
    <n v="3"/>
    <n v="3"/>
    <n v="3"/>
    <n v="3"/>
    <n v="3"/>
    <n v="3"/>
    <n v="3"/>
    <n v="3"/>
    <n v="3"/>
    <n v="0"/>
    <n v="0"/>
    <n v="9"/>
    <n v="3"/>
  </r>
  <r>
    <s v="FRGR2250"/>
    <s v="LA VEYRE ET SES AFFLUENTS DEPUIS LA SOURCE JUSQU'AU LAC D'AYDAT"/>
    <s v="NATURELLE"/>
    <n v="1"/>
    <n v="20.10012044682524"/>
    <s v="VEYRE"/>
    <s v="TP3"/>
    <s v="63"/>
    <s v="63"/>
    <s v="AUVERGNE-RHONE-ALPES"/>
    <s v="Allier-Loire amont"/>
    <x v="0"/>
    <s v="Allier aval"/>
    <n v="3"/>
    <n v="3"/>
    <n v="3"/>
    <n v="3"/>
    <n v="2"/>
    <n v="3"/>
    <n v="3"/>
    <n v="2"/>
    <n v="3"/>
    <n v="0"/>
    <n v="2"/>
    <n v="7"/>
    <n v="2"/>
  </r>
  <r>
    <s v="FRGR2252"/>
    <s v="LE LATHAN ET SES AFFLUENTS DEPUIS LA SOURCE JUSQU'A LA RETENUE DES MOUSSEAUX"/>
    <s v="NATURELLE"/>
    <n v="1"/>
    <n v="54.133608904606547"/>
    <s v="LATHAN"/>
    <s v="TP9"/>
    <s v="37"/>
    <s v="37"/>
    <s v="CENTRE-VAL DE LOIRE"/>
    <s v="Loire aval et côtiers vendéens"/>
    <x v="1"/>
    <s v="Authion"/>
    <n v="3"/>
    <n v="3"/>
    <n v="3"/>
    <n v="3"/>
    <n v="3"/>
    <n v="3"/>
    <n v="3"/>
    <n v="1"/>
    <n v="3"/>
    <n v="1"/>
    <n v="0"/>
    <n v="8"/>
    <n v="1"/>
  </r>
  <r>
    <s v="FRGR2255"/>
    <s v="LE SEMNON ET SES AFFLUENTS DEPUIS LA SOURCE JUSQU'A L'ETANG DE LA FORGE"/>
    <s v="NATURELLE"/>
    <n v="1"/>
    <n v="73.749225243124371"/>
    <s v="SEMNON"/>
    <s v="P12-A"/>
    <s v="35"/>
    <s v="35 ; 49 ; 53"/>
    <s v="BRETAGNE"/>
    <s v="Vilaine et côtiers bretons"/>
    <x v="3"/>
    <s v="Vilaine"/>
    <n v="3"/>
    <n v="3"/>
    <n v="3"/>
    <n v="1"/>
    <n v="3"/>
    <n v="3"/>
    <n v="1"/>
    <n v="3"/>
    <n v="3"/>
    <n v="2"/>
    <n v="0"/>
    <n v="7"/>
    <n v="1"/>
  </r>
  <r>
    <s v="FRGR2256"/>
    <s v="LE CRAON ET SES AFFLUENTS DEPUIS LA SOURCE JUSQU'A L'ETANG DE CRAON"/>
    <s v="NATURELLE"/>
    <n v="1"/>
    <n v="28.638709585454709"/>
    <s v="CRAON"/>
    <s v="TP9"/>
    <s v="18"/>
    <s v="18"/>
    <s v="CENTRE-VAL DE LOIRE"/>
    <s v="Loire moyenne"/>
    <x v="1"/>
    <s v="Yèvre - Auron"/>
    <n v="3"/>
    <n v="3"/>
    <n v="1"/>
    <n v="2"/>
    <n v="3"/>
    <n v="3"/>
    <n v="3"/>
    <n v="3"/>
    <n v="3"/>
    <n v="1"/>
    <n v="1"/>
    <n v="7"/>
    <n v="1"/>
  </r>
  <r>
    <s v="FRGR2257"/>
    <s v="LE LACANCHE ET SES AFFLUENTS DEPUIS LA SOURCE JUSQU'A L'ETANG DE LACANCHE"/>
    <s v="NATURELLE"/>
    <n v="1"/>
    <n v="30.85712571985302"/>
    <s v="LACANCHE"/>
    <s v="TP10"/>
    <s v="21"/>
    <s v="21"/>
    <s v="BOURGOGNE-FRANCHE-COMTE"/>
    <s v="Allier-Loire amont"/>
    <x v="0"/>
    <s v="Hors_Sage"/>
    <n v="3"/>
    <n v="3"/>
    <n v="3"/>
    <n v="2"/>
    <n v="3"/>
    <n v="3"/>
    <n v="3"/>
    <n v="3"/>
    <n v="3"/>
    <n v="0"/>
    <n v="1"/>
    <n v="8"/>
    <n v="2"/>
  </r>
  <r>
    <s v="FRGR2258"/>
    <s v="L'ETANG DE LOC'H ET SES AFFLUENTS DEPUIS LA SOURCE JUSQU'A LA RETENUE DE KERNE UHEL"/>
    <s v="NATURELLE"/>
    <n v="1"/>
    <n v="18.463714756087839"/>
    <s v="ETANG DE LOC H"/>
    <s v="TP12-B"/>
    <s v="22"/>
    <s v="22"/>
    <s v="BRETAGNE"/>
    <s v="Vilaine et côtiers bretons"/>
    <x v="3"/>
    <s v="Blavet"/>
    <n v="3"/>
    <n v="3"/>
    <n v="3"/>
    <n v="3"/>
    <n v="3"/>
    <n v="3"/>
    <n v="3"/>
    <n v="3"/>
    <n v="3"/>
    <n v="0"/>
    <n v="0"/>
    <n v="9"/>
    <n v="3"/>
  </r>
  <r>
    <s v="FRGR2259"/>
    <s v="LA CHANDOUILLE ET SES AFFLUENTS DEPUIS LA RETENUE DU CHAMMET JUSQU'A LA CONFLUENCE AVEC LA VIENNE"/>
    <s v="NATURELLE"/>
    <n v="1"/>
    <n v="7.4884761090133862"/>
    <s v="CHANDOUILLE"/>
    <s v="TP21"/>
    <s v="19"/>
    <s v="19 ; 23"/>
    <s v="NOUVELLE-AQUITAINE"/>
    <s v="Vienne et Creuse"/>
    <x v="4"/>
    <s v="Vienne"/>
    <n v="3"/>
    <n v="3"/>
    <n v="3"/>
    <n v="3"/>
    <n v="3"/>
    <n v="3"/>
    <n v="3"/>
    <n v="3"/>
    <n v="3"/>
    <n v="0"/>
    <n v="0"/>
    <n v="9"/>
    <n v="3"/>
  </r>
  <r>
    <s v="FRGR2260"/>
    <s v="LA CANTACHE ET SES AFFLUENTS DEPUIS LA SOURCE JUSQU'A L'ETANG DE CHATILLON"/>
    <s v="NATURELLE"/>
    <n v="1"/>
    <n v="34.567616017077277"/>
    <s v="CANTACHE"/>
    <s v="TP12-B"/>
    <s v="35"/>
    <s v="35 ; 53"/>
    <s v="BRETAGNE"/>
    <s v="Vilaine et côtiers bretons"/>
    <x v="3"/>
    <s v="Vilaine"/>
    <n v="3"/>
    <n v="3"/>
    <n v="3"/>
    <n v="3"/>
    <n v="3"/>
    <n v="3"/>
    <n v="3"/>
    <n v="3"/>
    <n v="3"/>
    <n v="0"/>
    <n v="0"/>
    <n v="9"/>
    <n v="3"/>
  </r>
  <r>
    <s v="FRGR2261"/>
    <s v="LA SIXTRE ET SES AFFLUENTS DE LA SOURCE A LA CONFLUENCE AVEC LA CISSE"/>
    <s v="NATURELLE"/>
    <n v="1"/>
    <n v="99.648345759726382"/>
    <s v="SIXTRE"/>
    <s v="P9"/>
    <s v="41"/>
    <s v="41"/>
    <s v="CENTRE-VAL DE LOIRE"/>
    <s v="Loire moyenne"/>
    <x v="1"/>
    <s v="Nappe de Beauce"/>
    <n v="3"/>
    <n v="3"/>
    <n v="3"/>
    <n v="3"/>
    <n v="3"/>
    <n v="3"/>
    <n v="3"/>
    <n v="1"/>
    <n v="3"/>
    <n v="1"/>
    <n v="0"/>
    <n v="8"/>
    <n v="1"/>
  </r>
  <r>
    <s v="FRGR2262"/>
    <s v="LA GENETTE DE LA SOURCE A LA CONFLUENCE AVEC LE SORNIN"/>
    <s v="NATURELLE"/>
    <n v="1"/>
    <n v="36.631275137959733"/>
    <s v="GENETTE"/>
    <s v="P21"/>
    <s v="71"/>
    <s v="71"/>
    <s v="BOURGOGNE-FRANCHE-COMTE"/>
    <s v="Allier-Loire amont"/>
    <x v="0"/>
    <s v="Hors_Sage"/>
    <n v="3"/>
    <n v="3"/>
    <n v="1"/>
    <n v="3"/>
    <n v="3"/>
    <n v="3"/>
    <n v="3"/>
    <n v="2"/>
    <n v="3"/>
    <n v="1"/>
    <n v="1"/>
    <n v="7"/>
    <n v="1"/>
  </r>
  <r>
    <s v="FRGR2300"/>
    <s v="LE COUESNON DE PONTORSON JUSQU'AU BARRAGE DE BEAUVOIR"/>
    <s v="MEFM"/>
    <n v="2"/>
    <n v="49.668738022853049"/>
    <s v="COUESNON"/>
    <s v="M12-B"/>
    <s v="50"/>
    <s v="35 ; 50"/>
    <s v="NORMANDIE"/>
    <s v="Vilaine et côtiers bretons"/>
    <x v="2"/>
    <s v="Couesnon"/>
    <n v="3"/>
    <n v="2"/>
    <n v="1"/>
    <n v="1"/>
    <n v="2"/>
    <n v="2"/>
    <n v="1"/>
    <n v="1"/>
    <n v="3"/>
    <n v="4"/>
    <n v="3"/>
    <n v="2"/>
    <n v="1"/>
  </r>
  <r>
    <s v="FRGR2301"/>
    <s v="CANAUX DE LA BANCHE, DE LA BRUNE ET DE LA BRIE"/>
    <s v="MEA"/>
    <n v="3"/>
    <n v="184.43653844867941"/>
    <s v="BANCHE, BRUNE, BRIE"/>
    <s v="M9"/>
    <s v="17"/>
    <s v="17"/>
    <s v="NOUVELLE-AQUITAINE"/>
    <s v="Loire aval et côtiers vendéens"/>
    <x v="4"/>
    <s v="Sèvre Niortaise et Marais Poitevin"/>
    <n v="3"/>
    <n v="2"/>
    <n v="1"/>
    <n v="1"/>
    <n v="2"/>
    <n v="2"/>
    <n v="1"/>
    <n v="1"/>
    <n v="3"/>
    <n v="4"/>
    <n v="3"/>
    <n v="2"/>
    <n v="1"/>
  </r>
  <r>
    <s v="FRGR2302"/>
    <s v="COTIERS LITTORAUX D'ESNANDES, VILLEDOUX, SAINT-OUEN"/>
    <s v="MEA"/>
    <n v="3"/>
    <n v="80.292998721560394"/>
    <s v="ESNANDES, VILLEDOUX, SAINT-OUEN"/>
    <s v="M9"/>
    <s v="17"/>
    <s v="17"/>
    <s v="NOUVELLE-AQUITAINE"/>
    <s v="Loire aval et côtiers vendéens"/>
    <x v="4"/>
    <s v="Sèvre Niortaise et Marais Poitevin"/>
    <n v="3"/>
    <n v="2"/>
    <n v="3"/>
    <n v="3"/>
    <n v="2"/>
    <n v="2"/>
    <n v="3"/>
    <n v="1"/>
    <n v="3"/>
    <n v="1"/>
    <n v="3"/>
    <n v="5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6FB757-9524-489F-B0A5-C5FA5BD5BB36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E9" firstHeaderRow="0" firstDataRow="1" firstDataCol="1"/>
  <pivotFields count="2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0"/>
        <item x="3"/>
        <item x="1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</pivotFields>
  <rowFields count="1">
    <field x="1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omme de NB_ANALYSE_STL_OBLIGATOIRE" fld="22" baseField="0" baseItem="0"/>
    <dataField name="Somme de NB_ANALYSE_STL_POSSIBLE" fld="23" baseField="0" baseItem="0"/>
    <dataField name="Somme de NB_ANALYSE_STL_FACULTATIVE" fld="24" baseField="0" baseItem="0"/>
    <dataField name="Nombre de ME_ANAL_STL" fld="25" subtotal="count" baseField="1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65398-7BE6-479A-82E3-4E46C14C9FBE}">
  <dimension ref="A3:E9"/>
  <sheetViews>
    <sheetView workbookViewId="0">
      <selection activeCell="D4" sqref="D4:D9"/>
    </sheetView>
  </sheetViews>
  <sheetFormatPr baseColWidth="10" defaultRowHeight="15" x14ac:dyDescent="0.25"/>
  <cols>
    <col min="1" max="1" width="21" bestFit="1" customWidth="1"/>
    <col min="2" max="2" width="39.85546875" bestFit="1" customWidth="1"/>
    <col min="3" max="3" width="36" bestFit="1" customWidth="1"/>
    <col min="4" max="4" width="39.85546875" bestFit="1" customWidth="1"/>
    <col min="5" max="5" width="24.28515625" bestFit="1" customWidth="1"/>
  </cols>
  <sheetData>
    <row r="3" spans="1:5" x14ac:dyDescent="0.25">
      <c r="A3" s="56" t="s">
        <v>5599</v>
      </c>
      <c r="B3" t="s">
        <v>5604</v>
      </c>
      <c r="C3" t="s">
        <v>5605</v>
      </c>
      <c r="D3" t="s">
        <v>5606</v>
      </c>
      <c r="E3" t="s">
        <v>5607</v>
      </c>
    </row>
    <row r="4" spans="1:5" x14ac:dyDescent="0.25">
      <c r="A4" s="57" t="s">
        <v>28</v>
      </c>
      <c r="B4" s="58">
        <v>131</v>
      </c>
      <c r="C4" s="58">
        <v>360</v>
      </c>
      <c r="D4" s="58">
        <v>4036</v>
      </c>
      <c r="E4" s="58">
        <v>503</v>
      </c>
    </row>
    <row r="5" spans="1:5" x14ac:dyDescent="0.25">
      <c r="A5" s="57" t="s">
        <v>104</v>
      </c>
      <c r="B5" s="58">
        <v>88</v>
      </c>
      <c r="C5" s="58">
        <v>218</v>
      </c>
      <c r="D5" s="58">
        <v>2961</v>
      </c>
      <c r="E5" s="58">
        <v>363</v>
      </c>
    </row>
    <row r="6" spans="1:5" x14ac:dyDescent="0.25">
      <c r="A6" s="57" t="s">
        <v>68</v>
      </c>
      <c r="B6" s="58">
        <v>139</v>
      </c>
      <c r="C6" s="58">
        <v>280</v>
      </c>
      <c r="D6" s="58">
        <v>2623</v>
      </c>
      <c r="E6" s="58">
        <v>338</v>
      </c>
    </row>
    <row r="7" spans="1:5" x14ac:dyDescent="0.25">
      <c r="A7" s="57" t="s">
        <v>87</v>
      </c>
      <c r="B7" s="58">
        <v>133</v>
      </c>
      <c r="C7" s="58">
        <v>239</v>
      </c>
      <c r="D7" s="58">
        <v>3336</v>
      </c>
      <c r="E7" s="58">
        <v>412</v>
      </c>
    </row>
    <row r="8" spans="1:5" x14ac:dyDescent="0.25">
      <c r="A8" s="57" t="s">
        <v>1147</v>
      </c>
      <c r="B8" s="58">
        <v>71</v>
      </c>
      <c r="C8" s="58">
        <v>192</v>
      </c>
      <c r="D8" s="58">
        <v>2167</v>
      </c>
      <c r="E8" s="58">
        <v>270</v>
      </c>
    </row>
    <row r="9" spans="1:5" x14ac:dyDescent="0.25">
      <c r="A9" s="57" t="s">
        <v>5600</v>
      </c>
      <c r="B9" s="58">
        <v>562</v>
      </c>
      <c r="C9" s="58">
        <v>1289</v>
      </c>
      <c r="D9" s="58">
        <v>15123</v>
      </c>
      <c r="E9" s="58">
        <v>1886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B1906"/>
  <sheetViews>
    <sheetView tabSelected="1" zoomScale="90" zoomScaleNormal="90" workbookViewId="0">
      <pane xSplit="1" ySplit="1" topLeftCell="J1876" activePane="bottomRight" state="frozen"/>
      <selection pane="topRight" activeCell="B1" sqref="B1"/>
      <selection pane="bottomLeft" activeCell="A2" sqref="A2"/>
      <selection pane="bottomRight" activeCell="Z1896" sqref="Z1896"/>
    </sheetView>
  </sheetViews>
  <sheetFormatPr baseColWidth="10" defaultColWidth="9.140625" defaultRowHeight="15" outlineLevelCol="1" x14ac:dyDescent="0.25"/>
  <cols>
    <col min="1" max="1" width="11.42578125"/>
    <col min="2" max="2" width="43.5703125" customWidth="1"/>
    <col min="3" max="8" width="19.85546875" customWidth="1" outlineLevel="1"/>
    <col min="9" max="9" width="11.42578125" customWidth="1" outlineLevel="1"/>
    <col min="10" max="13" width="12.85546875" customWidth="1" outlineLevel="1"/>
    <col min="14" max="25" width="16.28515625" customWidth="1"/>
    <col min="26" max="26" width="15.42578125" customWidth="1"/>
    <col min="27" max="27" width="19.28515625" customWidth="1"/>
  </cols>
  <sheetData>
    <row r="1" spans="1:27" s="2" customFormat="1" ht="54" customHeight="1" thickBot="1" x14ac:dyDescent="0.3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7" t="s">
        <v>12</v>
      </c>
      <c r="N1" s="16" t="s">
        <v>13</v>
      </c>
      <c r="O1" s="25" t="s">
        <v>14</v>
      </c>
      <c r="P1" s="25" t="s">
        <v>15</v>
      </c>
      <c r="Q1" s="25" t="s">
        <v>17</v>
      </c>
      <c r="R1" s="98" t="s">
        <v>5610</v>
      </c>
      <c r="S1" s="25" t="s">
        <v>5608</v>
      </c>
      <c r="T1" s="25" t="s">
        <v>5609</v>
      </c>
      <c r="U1" s="25" t="s">
        <v>16</v>
      </c>
      <c r="V1" s="25" t="s">
        <v>18</v>
      </c>
      <c r="W1" s="26" t="s">
        <v>19</v>
      </c>
      <c r="X1" s="2" t="s">
        <v>5598</v>
      </c>
      <c r="Y1" s="2" t="s">
        <v>5601</v>
      </c>
      <c r="Z1" s="2" t="s">
        <v>5602</v>
      </c>
      <c r="AA1" s="2" t="s">
        <v>5603</v>
      </c>
    </row>
    <row r="2" spans="1:27" x14ac:dyDescent="0.25">
      <c r="A2" s="11" t="s">
        <v>20</v>
      </c>
      <c r="B2" t="s">
        <v>21</v>
      </c>
      <c r="C2" t="s">
        <v>22</v>
      </c>
      <c r="D2">
        <v>1</v>
      </c>
      <c r="E2">
        <v>186.46647764093501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28</v>
      </c>
      <c r="M2" t="s">
        <v>29</v>
      </c>
      <c r="N2" s="20">
        <v>3</v>
      </c>
      <c r="O2" s="18">
        <v>3</v>
      </c>
      <c r="P2" s="18">
        <v>3</v>
      </c>
      <c r="Q2" s="18">
        <v>3</v>
      </c>
      <c r="R2" s="18">
        <v>0</v>
      </c>
      <c r="S2" s="18">
        <v>3</v>
      </c>
      <c r="T2" s="18">
        <v>3</v>
      </c>
      <c r="U2" s="19">
        <v>3</v>
      </c>
      <c r="V2" s="18">
        <v>3</v>
      </c>
      <c r="W2" s="21">
        <v>3</v>
      </c>
      <c r="X2">
        <f>COUNTIF($N2:$W2,1)</f>
        <v>0</v>
      </c>
      <c r="Y2">
        <f>COUNTIF((N2:Q2),2)+COUNTIF((S2:W2),2)</f>
        <v>0</v>
      </c>
      <c r="Z2">
        <f>COUNTIF($N2:$W2,3)</f>
        <v>9</v>
      </c>
      <c r="AA2">
        <f>MIN(N2:W2)</f>
        <v>0</v>
      </c>
    </row>
    <row r="3" spans="1:27" x14ac:dyDescent="0.25">
      <c r="A3" s="11" t="s">
        <v>30</v>
      </c>
      <c r="B3" t="s">
        <v>31</v>
      </c>
      <c r="C3" t="s">
        <v>22</v>
      </c>
      <c r="D3">
        <v>1</v>
      </c>
      <c r="E3">
        <v>202.74630695734251</v>
      </c>
      <c r="F3" t="s">
        <v>23</v>
      </c>
      <c r="G3" t="s">
        <v>32</v>
      </c>
      <c r="H3" t="s">
        <v>25</v>
      </c>
      <c r="I3" t="s">
        <v>25</v>
      </c>
      <c r="J3" t="s">
        <v>27</v>
      </c>
      <c r="K3" t="s">
        <v>28</v>
      </c>
      <c r="L3" t="s">
        <v>28</v>
      </c>
      <c r="M3" t="s">
        <v>29</v>
      </c>
      <c r="N3" s="20">
        <v>3</v>
      </c>
      <c r="O3" s="18">
        <v>2</v>
      </c>
      <c r="P3" s="18">
        <v>3</v>
      </c>
      <c r="Q3" s="18">
        <v>3</v>
      </c>
      <c r="R3" s="18">
        <v>0</v>
      </c>
      <c r="S3" s="18">
        <v>3</v>
      </c>
      <c r="T3" s="18">
        <v>3</v>
      </c>
      <c r="U3" s="19">
        <v>3</v>
      </c>
      <c r="V3" s="18">
        <v>3</v>
      </c>
      <c r="W3" s="21">
        <v>3</v>
      </c>
      <c r="X3">
        <f t="shared" ref="X3:X66" si="0">COUNTIF($N3:$W3,1)</f>
        <v>0</v>
      </c>
      <c r="Y3">
        <f t="shared" ref="Y3:Y66" si="1">COUNTIF((N3:Q3),2)+COUNTIF((S3:W3),2)</f>
        <v>1</v>
      </c>
      <c r="Z3">
        <f t="shared" ref="Z3:Z66" si="2">COUNTIF($N3:$W3,3)</f>
        <v>8</v>
      </c>
      <c r="AA3">
        <f t="shared" ref="AA3:AA66" si="3">MIN(N3:W3)</f>
        <v>0</v>
      </c>
    </row>
    <row r="4" spans="1:27" x14ac:dyDescent="0.25">
      <c r="A4" s="11" t="s">
        <v>33</v>
      </c>
      <c r="B4" t="s">
        <v>34</v>
      </c>
      <c r="C4" t="s">
        <v>35</v>
      </c>
      <c r="D4">
        <v>2</v>
      </c>
      <c r="E4">
        <v>21.549594313381409</v>
      </c>
      <c r="F4" t="s">
        <v>23</v>
      </c>
      <c r="G4" t="s">
        <v>32</v>
      </c>
      <c r="H4" t="s">
        <v>36</v>
      </c>
      <c r="I4" t="s">
        <v>36</v>
      </c>
      <c r="J4" t="s">
        <v>27</v>
      </c>
      <c r="K4" t="s">
        <v>28</v>
      </c>
      <c r="L4" t="s">
        <v>28</v>
      </c>
      <c r="M4" t="s">
        <v>37</v>
      </c>
      <c r="N4" s="20">
        <v>3</v>
      </c>
      <c r="O4" s="18">
        <v>2</v>
      </c>
      <c r="P4" s="18">
        <v>3</v>
      </c>
      <c r="Q4" s="18">
        <v>3</v>
      </c>
      <c r="R4" s="18">
        <v>0</v>
      </c>
      <c r="S4" s="18">
        <v>2</v>
      </c>
      <c r="T4" s="18">
        <v>3</v>
      </c>
      <c r="U4" s="19">
        <v>3</v>
      </c>
      <c r="V4" s="18">
        <v>3</v>
      </c>
      <c r="W4" s="21">
        <v>3</v>
      </c>
      <c r="X4">
        <f t="shared" si="0"/>
        <v>0</v>
      </c>
      <c r="Y4">
        <f t="shared" si="1"/>
        <v>2</v>
      </c>
      <c r="Z4">
        <f t="shared" si="2"/>
        <v>7</v>
      </c>
      <c r="AA4">
        <f t="shared" si="3"/>
        <v>0</v>
      </c>
    </row>
    <row r="5" spans="1:27" x14ac:dyDescent="0.25">
      <c r="A5" s="11" t="s">
        <v>38</v>
      </c>
      <c r="B5" t="s">
        <v>39</v>
      </c>
      <c r="C5" t="s">
        <v>35</v>
      </c>
      <c r="D5">
        <v>2</v>
      </c>
      <c r="E5">
        <v>182.41504964102251</v>
      </c>
      <c r="F5" t="s">
        <v>23</v>
      </c>
      <c r="G5" t="s">
        <v>32</v>
      </c>
      <c r="H5" t="s">
        <v>36</v>
      </c>
      <c r="I5" t="s">
        <v>36</v>
      </c>
      <c r="J5" t="s">
        <v>27</v>
      </c>
      <c r="K5" t="s">
        <v>28</v>
      </c>
      <c r="L5" t="s">
        <v>28</v>
      </c>
      <c r="M5" t="s">
        <v>37</v>
      </c>
      <c r="N5" s="20">
        <v>3</v>
      </c>
      <c r="O5" s="18">
        <v>2</v>
      </c>
      <c r="P5" s="18">
        <v>3</v>
      </c>
      <c r="Q5" s="18">
        <v>3</v>
      </c>
      <c r="R5" s="18">
        <v>0</v>
      </c>
      <c r="S5" s="18">
        <v>3</v>
      </c>
      <c r="T5" s="18">
        <v>3</v>
      </c>
      <c r="U5" s="19">
        <v>3</v>
      </c>
      <c r="V5" s="18">
        <v>2</v>
      </c>
      <c r="W5" s="21">
        <v>3</v>
      </c>
      <c r="X5">
        <f t="shared" si="0"/>
        <v>0</v>
      </c>
      <c r="Y5">
        <f t="shared" si="1"/>
        <v>2</v>
      </c>
      <c r="Z5">
        <f t="shared" si="2"/>
        <v>7</v>
      </c>
      <c r="AA5">
        <f t="shared" si="3"/>
        <v>0</v>
      </c>
    </row>
    <row r="6" spans="1:27" x14ac:dyDescent="0.25">
      <c r="A6" s="11" t="s">
        <v>40</v>
      </c>
      <c r="B6" t="s">
        <v>41</v>
      </c>
      <c r="C6" t="s">
        <v>35</v>
      </c>
      <c r="D6">
        <v>2</v>
      </c>
      <c r="E6">
        <v>21.025173875001379</v>
      </c>
      <c r="F6" t="s">
        <v>23</v>
      </c>
      <c r="G6" t="s">
        <v>42</v>
      </c>
      <c r="H6" t="s">
        <v>36</v>
      </c>
      <c r="I6" t="s">
        <v>36</v>
      </c>
      <c r="J6" t="s">
        <v>27</v>
      </c>
      <c r="K6" t="s">
        <v>28</v>
      </c>
      <c r="L6" t="s">
        <v>28</v>
      </c>
      <c r="M6" t="s">
        <v>37</v>
      </c>
      <c r="N6" s="20">
        <v>3</v>
      </c>
      <c r="O6" s="18">
        <v>2</v>
      </c>
      <c r="P6" s="18">
        <v>3</v>
      </c>
      <c r="Q6" s="18">
        <v>3</v>
      </c>
      <c r="R6" s="18">
        <v>0</v>
      </c>
      <c r="S6" s="18">
        <v>3</v>
      </c>
      <c r="T6" s="18">
        <v>3</v>
      </c>
      <c r="U6" s="19">
        <v>3</v>
      </c>
      <c r="V6" s="18">
        <v>2</v>
      </c>
      <c r="W6" s="21">
        <v>3</v>
      </c>
      <c r="X6">
        <f t="shared" si="0"/>
        <v>0</v>
      </c>
      <c r="Y6">
        <f t="shared" si="1"/>
        <v>2</v>
      </c>
      <c r="Z6">
        <f t="shared" si="2"/>
        <v>7</v>
      </c>
      <c r="AA6">
        <f t="shared" si="3"/>
        <v>0</v>
      </c>
    </row>
    <row r="7" spans="1:27" x14ac:dyDescent="0.25">
      <c r="A7" s="11" t="s">
        <v>43</v>
      </c>
      <c r="B7" t="s">
        <v>44</v>
      </c>
      <c r="C7" t="s">
        <v>22</v>
      </c>
      <c r="D7">
        <v>1</v>
      </c>
      <c r="E7">
        <v>259.07599680876302</v>
      </c>
      <c r="F7" t="s">
        <v>23</v>
      </c>
      <c r="G7" t="s">
        <v>42</v>
      </c>
      <c r="H7" t="s">
        <v>45</v>
      </c>
      <c r="I7" t="s">
        <v>46</v>
      </c>
      <c r="J7" t="s">
        <v>47</v>
      </c>
      <c r="K7" t="s">
        <v>28</v>
      </c>
      <c r="L7" t="s">
        <v>28</v>
      </c>
      <c r="M7" t="s">
        <v>48</v>
      </c>
      <c r="N7" s="20">
        <v>3</v>
      </c>
      <c r="O7" s="18">
        <v>3</v>
      </c>
      <c r="P7" s="18">
        <v>3</v>
      </c>
      <c r="Q7" s="18">
        <v>3</v>
      </c>
      <c r="R7" s="18">
        <v>0</v>
      </c>
      <c r="S7" s="18">
        <v>2</v>
      </c>
      <c r="T7" s="18">
        <v>3</v>
      </c>
      <c r="U7" s="19">
        <v>3</v>
      </c>
      <c r="V7" s="18">
        <v>3</v>
      </c>
      <c r="W7" s="21">
        <v>3</v>
      </c>
      <c r="X7">
        <f t="shared" si="0"/>
        <v>0</v>
      </c>
      <c r="Y7">
        <f t="shared" si="1"/>
        <v>1</v>
      </c>
      <c r="Z7">
        <f t="shared" si="2"/>
        <v>8</v>
      </c>
      <c r="AA7">
        <f t="shared" si="3"/>
        <v>0</v>
      </c>
    </row>
    <row r="8" spans="1:27" x14ac:dyDescent="0.25">
      <c r="A8" s="11" t="s">
        <v>49</v>
      </c>
      <c r="B8" t="s">
        <v>50</v>
      </c>
      <c r="C8" t="s">
        <v>22</v>
      </c>
      <c r="D8">
        <v>1</v>
      </c>
      <c r="E8">
        <v>109.5405338977687</v>
      </c>
      <c r="F8" t="s">
        <v>23</v>
      </c>
      <c r="G8" t="s">
        <v>51</v>
      </c>
      <c r="H8" t="s">
        <v>52</v>
      </c>
      <c r="I8" t="s">
        <v>53</v>
      </c>
      <c r="J8" t="s">
        <v>27</v>
      </c>
      <c r="K8" t="s">
        <v>28</v>
      </c>
      <c r="L8" t="s">
        <v>28</v>
      </c>
      <c r="M8" t="s">
        <v>48</v>
      </c>
      <c r="N8" s="20">
        <v>3</v>
      </c>
      <c r="O8" s="18">
        <v>3</v>
      </c>
      <c r="P8" s="18">
        <v>3</v>
      </c>
      <c r="Q8" s="18">
        <v>3</v>
      </c>
      <c r="R8" s="18">
        <v>0</v>
      </c>
      <c r="S8" s="18">
        <v>2</v>
      </c>
      <c r="T8" s="18">
        <v>3</v>
      </c>
      <c r="U8" s="19">
        <v>3</v>
      </c>
      <c r="V8" s="18">
        <v>3</v>
      </c>
      <c r="W8" s="21">
        <v>3</v>
      </c>
      <c r="X8">
        <f t="shared" si="0"/>
        <v>0</v>
      </c>
      <c r="Y8">
        <f t="shared" si="1"/>
        <v>1</v>
      </c>
      <c r="Z8">
        <f t="shared" si="2"/>
        <v>8</v>
      </c>
      <c r="AA8">
        <f t="shared" si="3"/>
        <v>0</v>
      </c>
    </row>
    <row r="9" spans="1:27" x14ac:dyDescent="0.25">
      <c r="A9" s="11" t="s">
        <v>54</v>
      </c>
      <c r="B9" t="s">
        <v>55</v>
      </c>
      <c r="C9" t="s">
        <v>22</v>
      </c>
      <c r="D9">
        <v>1</v>
      </c>
      <c r="E9">
        <v>172.55633536579671</v>
      </c>
      <c r="F9" t="s">
        <v>23</v>
      </c>
      <c r="G9" t="s">
        <v>51</v>
      </c>
      <c r="H9" t="s">
        <v>56</v>
      </c>
      <c r="I9" t="s">
        <v>57</v>
      </c>
      <c r="J9" t="s">
        <v>47</v>
      </c>
      <c r="K9" t="s">
        <v>28</v>
      </c>
      <c r="L9" t="s">
        <v>28</v>
      </c>
      <c r="M9" t="s">
        <v>48</v>
      </c>
      <c r="N9" s="20">
        <v>3</v>
      </c>
      <c r="O9" s="18">
        <v>2</v>
      </c>
      <c r="P9" s="18">
        <v>3</v>
      </c>
      <c r="Q9" s="18">
        <v>3</v>
      </c>
      <c r="R9" s="18">
        <v>0</v>
      </c>
      <c r="S9" s="18">
        <v>3</v>
      </c>
      <c r="T9" s="18">
        <v>3</v>
      </c>
      <c r="U9" s="19">
        <v>3</v>
      </c>
      <c r="V9" s="18">
        <v>3</v>
      </c>
      <c r="W9" s="21">
        <v>3</v>
      </c>
      <c r="X9">
        <f t="shared" si="0"/>
        <v>0</v>
      </c>
      <c r="Y9">
        <f t="shared" si="1"/>
        <v>1</v>
      </c>
      <c r="Z9">
        <f t="shared" si="2"/>
        <v>8</v>
      </c>
      <c r="AA9">
        <f t="shared" si="3"/>
        <v>0</v>
      </c>
    </row>
    <row r="10" spans="1:27" x14ac:dyDescent="0.25">
      <c r="A10" s="11" t="s">
        <v>58</v>
      </c>
      <c r="B10" t="s">
        <v>59</v>
      </c>
      <c r="C10" t="s">
        <v>22</v>
      </c>
      <c r="D10">
        <v>1</v>
      </c>
      <c r="E10">
        <v>182.4523339977697</v>
      </c>
      <c r="F10" t="s">
        <v>23</v>
      </c>
      <c r="G10" t="s">
        <v>51</v>
      </c>
      <c r="H10" t="s">
        <v>56</v>
      </c>
      <c r="I10" t="s">
        <v>56</v>
      </c>
      <c r="J10" t="s">
        <v>47</v>
      </c>
      <c r="K10" t="s">
        <v>28</v>
      </c>
      <c r="L10" t="s">
        <v>28</v>
      </c>
      <c r="M10" t="s">
        <v>48</v>
      </c>
      <c r="N10" s="20">
        <v>3</v>
      </c>
      <c r="O10" s="18">
        <v>2</v>
      </c>
      <c r="P10" s="18">
        <v>3</v>
      </c>
      <c r="Q10" s="18">
        <v>3</v>
      </c>
      <c r="R10" s="18">
        <v>0</v>
      </c>
      <c r="S10" s="18">
        <v>2</v>
      </c>
      <c r="T10" s="18">
        <v>3</v>
      </c>
      <c r="U10" s="19">
        <v>3</v>
      </c>
      <c r="V10" s="18">
        <v>3</v>
      </c>
      <c r="W10" s="21">
        <v>3</v>
      </c>
      <c r="X10">
        <f t="shared" si="0"/>
        <v>0</v>
      </c>
      <c r="Y10">
        <f t="shared" si="1"/>
        <v>2</v>
      </c>
      <c r="Z10">
        <f t="shared" si="2"/>
        <v>7</v>
      </c>
      <c r="AA10">
        <f t="shared" si="3"/>
        <v>0</v>
      </c>
    </row>
    <row r="11" spans="1:27" ht="17.25" customHeight="1" x14ac:dyDescent="0.25">
      <c r="A11" s="11" t="s">
        <v>60</v>
      </c>
      <c r="B11" t="s">
        <v>61</v>
      </c>
      <c r="C11" t="s">
        <v>22</v>
      </c>
      <c r="D11">
        <v>1</v>
      </c>
      <c r="E11">
        <v>67.008096418679159</v>
      </c>
      <c r="F11" t="s">
        <v>23</v>
      </c>
      <c r="G11" t="s">
        <v>62</v>
      </c>
      <c r="H11" t="s">
        <v>63</v>
      </c>
      <c r="I11" t="s">
        <v>63</v>
      </c>
      <c r="J11" t="s">
        <v>27</v>
      </c>
      <c r="K11" t="s">
        <v>28</v>
      </c>
      <c r="L11" t="s">
        <v>28</v>
      </c>
      <c r="M11" t="s">
        <v>29</v>
      </c>
      <c r="N11" s="20">
        <v>3</v>
      </c>
      <c r="O11" s="18">
        <v>3</v>
      </c>
      <c r="P11" s="18">
        <v>3</v>
      </c>
      <c r="Q11" s="18">
        <v>3</v>
      </c>
      <c r="R11" s="18">
        <v>0</v>
      </c>
      <c r="S11" s="18">
        <v>3</v>
      </c>
      <c r="T11" s="18">
        <v>3</v>
      </c>
      <c r="U11" s="19">
        <v>3</v>
      </c>
      <c r="V11" s="18">
        <v>3</v>
      </c>
      <c r="W11" s="21">
        <v>3</v>
      </c>
      <c r="X11">
        <f t="shared" si="0"/>
        <v>0</v>
      </c>
      <c r="Y11">
        <f t="shared" si="1"/>
        <v>0</v>
      </c>
      <c r="Z11">
        <f t="shared" si="2"/>
        <v>9</v>
      </c>
      <c r="AA11">
        <f t="shared" si="3"/>
        <v>0</v>
      </c>
    </row>
    <row r="12" spans="1:27" x14ac:dyDescent="0.25">
      <c r="A12" s="11" t="s">
        <v>64</v>
      </c>
      <c r="B12" t="s">
        <v>65</v>
      </c>
      <c r="C12" t="s">
        <v>22</v>
      </c>
      <c r="D12">
        <v>1</v>
      </c>
      <c r="E12">
        <v>518.68837482247807</v>
      </c>
      <c r="F12" t="s">
        <v>23</v>
      </c>
      <c r="G12" t="s">
        <v>51</v>
      </c>
      <c r="H12" t="s">
        <v>56</v>
      </c>
      <c r="I12" t="s">
        <v>66</v>
      </c>
      <c r="J12" t="s">
        <v>47</v>
      </c>
      <c r="K12" t="s">
        <v>67</v>
      </c>
      <c r="L12" t="s">
        <v>68</v>
      </c>
      <c r="M12" t="s">
        <v>48</v>
      </c>
      <c r="N12" s="20">
        <v>3</v>
      </c>
      <c r="O12" s="18">
        <v>3</v>
      </c>
      <c r="P12" s="18">
        <v>3</v>
      </c>
      <c r="Q12" s="18">
        <v>3</v>
      </c>
      <c r="R12" s="18">
        <v>0</v>
      </c>
      <c r="S12" s="18">
        <v>2</v>
      </c>
      <c r="T12" s="18">
        <v>3</v>
      </c>
      <c r="U12" s="19">
        <v>3</v>
      </c>
      <c r="V12" s="18">
        <v>3</v>
      </c>
      <c r="W12" s="21">
        <v>3</v>
      </c>
      <c r="X12">
        <f t="shared" si="0"/>
        <v>0</v>
      </c>
      <c r="Y12">
        <f t="shared" si="1"/>
        <v>1</v>
      </c>
      <c r="Z12">
        <f t="shared" si="2"/>
        <v>8</v>
      </c>
      <c r="AA12">
        <f t="shared" si="3"/>
        <v>0</v>
      </c>
    </row>
    <row r="13" spans="1:27" x14ac:dyDescent="0.25">
      <c r="A13" s="11" t="s">
        <v>69</v>
      </c>
      <c r="B13" t="s">
        <v>70</v>
      </c>
      <c r="C13" t="s">
        <v>22</v>
      </c>
      <c r="D13">
        <v>1</v>
      </c>
      <c r="E13">
        <v>162.0312079901592</v>
      </c>
      <c r="F13" t="s">
        <v>23</v>
      </c>
      <c r="G13" t="s">
        <v>51</v>
      </c>
      <c r="H13" t="s">
        <v>71</v>
      </c>
      <c r="I13" t="s">
        <v>71</v>
      </c>
      <c r="J13" t="s">
        <v>72</v>
      </c>
      <c r="K13" t="s">
        <v>67</v>
      </c>
      <c r="L13" t="s">
        <v>68</v>
      </c>
      <c r="M13" t="s">
        <v>73</v>
      </c>
      <c r="N13" s="20">
        <v>3</v>
      </c>
      <c r="O13" s="18">
        <v>2</v>
      </c>
      <c r="P13" s="18">
        <v>3</v>
      </c>
      <c r="Q13" s="18">
        <v>3</v>
      </c>
      <c r="R13" s="18">
        <v>0</v>
      </c>
      <c r="S13" s="18">
        <v>2</v>
      </c>
      <c r="T13" s="18">
        <v>3</v>
      </c>
      <c r="U13" s="19">
        <v>3</v>
      </c>
      <c r="V13" s="18">
        <v>3</v>
      </c>
      <c r="W13" s="21">
        <v>3</v>
      </c>
      <c r="X13">
        <f t="shared" si="0"/>
        <v>0</v>
      </c>
      <c r="Y13">
        <f t="shared" si="1"/>
        <v>2</v>
      </c>
      <c r="Z13">
        <f t="shared" si="2"/>
        <v>7</v>
      </c>
      <c r="AA13">
        <f t="shared" si="3"/>
        <v>0</v>
      </c>
    </row>
    <row r="14" spans="1:27" x14ac:dyDescent="0.25">
      <c r="A14" s="11" t="s">
        <v>74</v>
      </c>
      <c r="B14" t="s">
        <v>75</v>
      </c>
      <c r="C14" t="s">
        <v>22</v>
      </c>
      <c r="D14">
        <v>1</v>
      </c>
      <c r="E14">
        <v>416.8064656999058</v>
      </c>
      <c r="F14" t="s">
        <v>23</v>
      </c>
      <c r="G14" t="s">
        <v>51</v>
      </c>
      <c r="H14" t="s">
        <v>76</v>
      </c>
      <c r="I14" t="s">
        <v>77</v>
      </c>
      <c r="J14" t="s">
        <v>72</v>
      </c>
      <c r="K14" t="s">
        <v>67</v>
      </c>
      <c r="L14" t="s">
        <v>68</v>
      </c>
      <c r="M14" t="s">
        <v>48</v>
      </c>
      <c r="N14" s="20">
        <v>3</v>
      </c>
      <c r="O14" s="18">
        <v>2</v>
      </c>
      <c r="P14" s="18">
        <v>3</v>
      </c>
      <c r="Q14" s="18">
        <v>3</v>
      </c>
      <c r="R14" s="18">
        <v>0</v>
      </c>
      <c r="S14" s="18">
        <v>2</v>
      </c>
      <c r="T14" s="18">
        <v>3</v>
      </c>
      <c r="U14" s="19">
        <v>3</v>
      </c>
      <c r="V14" s="18">
        <v>3</v>
      </c>
      <c r="W14" s="21">
        <v>3</v>
      </c>
      <c r="X14">
        <f t="shared" si="0"/>
        <v>0</v>
      </c>
      <c r="Y14">
        <f t="shared" si="1"/>
        <v>2</v>
      </c>
      <c r="Z14">
        <f t="shared" si="2"/>
        <v>7</v>
      </c>
      <c r="AA14">
        <f t="shared" si="3"/>
        <v>0</v>
      </c>
    </row>
    <row r="15" spans="1:27" x14ac:dyDescent="0.25">
      <c r="A15" s="11" t="s">
        <v>78</v>
      </c>
      <c r="B15" t="s">
        <v>79</v>
      </c>
      <c r="C15" t="s">
        <v>22</v>
      </c>
      <c r="D15">
        <v>1</v>
      </c>
      <c r="E15">
        <v>45.83504254304745</v>
      </c>
      <c r="F15" t="s">
        <v>23</v>
      </c>
      <c r="G15" t="s">
        <v>51</v>
      </c>
      <c r="H15" t="s">
        <v>80</v>
      </c>
      <c r="I15" t="s">
        <v>80</v>
      </c>
      <c r="J15" t="s">
        <v>72</v>
      </c>
      <c r="K15" t="s">
        <v>67</v>
      </c>
      <c r="L15" t="s">
        <v>68</v>
      </c>
      <c r="M15" t="s">
        <v>48</v>
      </c>
      <c r="N15" s="20">
        <v>3</v>
      </c>
      <c r="O15" s="18">
        <v>2</v>
      </c>
      <c r="P15" s="18">
        <v>3</v>
      </c>
      <c r="Q15" s="18">
        <v>3</v>
      </c>
      <c r="R15" s="18">
        <v>0</v>
      </c>
      <c r="S15" s="18">
        <v>2</v>
      </c>
      <c r="T15" s="18">
        <v>3</v>
      </c>
      <c r="U15" s="19">
        <v>3</v>
      </c>
      <c r="V15" s="18">
        <v>3</v>
      </c>
      <c r="W15" s="21">
        <v>3</v>
      </c>
      <c r="X15">
        <f t="shared" si="0"/>
        <v>0</v>
      </c>
      <c r="Y15">
        <f t="shared" si="1"/>
        <v>2</v>
      </c>
      <c r="Z15">
        <f t="shared" si="2"/>
        <v>7</v>
      </c>
      <c r="AA15">
        <f t="shared" si="3"/>
        <v>0</v>
      </c>
    </row>
    <row r="16" spans="1:27" x14ac:dyDescent="0.25">
      <c r="A16" s="11" t="s">
        <v>81</v>
      </c>
      <c r="B16" t="s">
        <v>82</v>
      </c>
      <c r="C16" t="s">
        <v>22</v>
      </c>
      <c r="D16">
        <v>1</v>
      </c>
      <c r="E16">
        <v>134.61163941063489</v>
      </c>
      <c r="F16" t="s">
        <v>23</v>
      </c>
      <c r="G16" t="s">
        <v>51</v>
      </c>
      <c r="H16" t="s">
        <v>83</v>
      </c>
      <c r="I16" t="s">
        <v>84</v>
      </c>
      <c r="J16" t="s">
        <v>85</v>
      </c>
      <c r="K16" t="s">
        <v>86</v>
      </c>
      <c r="L16" t="s">
        <v>87</v>
      </c>
      <c r="M16" t="s">
        <v>48</v>
      </c>
      <c r="N16" s="20">
        <v>3</v>
      </c>
      <c r="O16" s="18">
        <v>2</v>
      </c>
      <c r="P16" s="18">
        <v>3</v>
      </c>
      <c r="Q16" s="18">
        <v>3</v>
      </c>
      <c r="R16" s="18">
        <v>0</v>
      </c>
      <c r="S16" s="18">
        <v>2</v>
      </c>
      <c r="T16" s="18">
        <v>3</v>
      </c>
      <c r="U16" s="19">
        <v>3</v>
      </c>
      <c r="V16" s="18">
        <v>3</v>
      </c>
      <c r="W16" s="21">
        <v>3</v>
      </c>
      <c r="X16">
        <f t="shared" si="0"/>
        <v>0</v>
      </c>
      <c r="Y16">
        <f t="shared" si="1"/>
        <v>2</v>
      </c>
      <c r="Z16">
        <f t="shared" si="2"/>
        <v>7</v>
      </c>
      <c r="AA16">
        <f t="shared" si="3"/>
        <v>0</v>
      </c>
    </row>
    <row r="17" spans="1:27" x14ac:dyDescent="0.25">
      <c r="A17" s="11" t="s">
        <v>88</v>
      </c>
      <c r="B17" t="s">
        <v>89</v>
      </c>
      <c r="C17" t="s">
        <v>22</v>
      </c>
      <c r="D17">
        <v>1</v>
      </c>
      <c r="E17">
        <v>93.398139389576983</v>
      </c>
      <c r="F17" t="s">
        <v>23</v>
      </c>
      <c r="G17" t="s">
        <v>51</v>
      </c>
      <c r="H17" t="s">
        <v>83</v>
      </c>
      <c r="I17" t="s">
        <v>90</v>
      </c>
      <c r="J17" t="s">
        <v>85</v>
      </c>
      <c r="K17" t="s">
        <v>86</v>
      </c>
      <c r="L17" t="s">
        <v>87</v>
      </c>
      <c r="M17" t="s">
        <v>48</v>
      </c>
      <c r="N17" s="20">
        <v>3</v>
      </c>
      <c r="O17" s="18">
        <v>3</v>
      </c>
      <c r="P17" s="18">
        <v>3</v>
      </c>
      <c r="Q17" s="18">
        <v>3</v>
      </c>
      <c r="R17" s="18">
        <v>0</v>
      </c>
      <c r="S17" s="18">
        <v>2</v>
      </c>
      <c r="T17" s="18">
        <v>3</v>
      </c>
      <c r="U17" s="19">
        <v>3</v>
      </c>
      <c r="V17" s="18">
        <v>3</v>
      </c>
      <c r="W17" s="21">
        <v>3</v>
      </c>
      <c r="X17">
        <f t="shared" si="0"/>
        <v>0</v>
      </c>
      <c r="Y17">
        <f t="shared" si="1"/>
        <v>1</v>
      </c>
      <c r="Z17">
        <f t="shared" si="2"/>
        <v>8</v>
      </c>
      <c r="AA17">
        <f t="shared" si="3"/>
        <v>0</v>
      </c>
    </row>
    <row r="18" spans="1:27" x14ac:dyDescent="0.25">
      <c r="A18" s="11" t="s">
        <v>91</v>
      </c>
      <c r="B18" t="s">
        <v>92</v>
      </c>
      <c r="C18" t="s">
        <v>22</v>
      </c>
      <c r="D18">
        <v>1</v>
      </c>
      <c r="E18">
        <v>101.9203787528224</v>
      </c>
      <c r="F18" t="s">
        <v>93</v>
      </c>
      <c r="G18" t="s">
        <v>94</v>
      </c>
      <c r="H18" t="s">
        <v>95</v>
      </c>
      <c r="I18" t="s">
        <v>96</v>
      </c>
      <c r="J18" t="s">
        <v>85</v>
      </c>
      <c r="K18" t="s">
        <v>97</v>
      </c>
      <c r="L18" t="s">
        <v>87</v>
      </c>
      <c r="M18" t="s">
        <v>98</v>
      </c>
      <c r="N18" s="20">
        <v>3</v>
      </c>
      <c r="O18" s="18">
        <v>3</v>
      </c>
      <c r="P18" s="18">
        <v>3</v>
      </c>
      <c r="Q18" s="18">
        <v>2</v>
      </c>
      <c r="R18" s="18">
        <v>2</v>
      </c>
      <c r="S18" s="18">
        <v>3</v>
      </c>
      <c r="T18" s="18">
        <v>3</v>
      </c>
      <c r="U18" s="19">
        <v>3</v>
      </c>
      <c r="V18" s="18">
        <v>3</v>
      </c>
      <c r="W18" s="21">
        <v>3</v>
      </c>
      <c r="X18">
        <f t="shared" si="0"/>
        <v>0</v>
      </c>
      <c r="Y18">
        <f t="shared" si="1"/>
        <v>1</v>
      </c>
      <c r="Z18">
        <f t="shared" si="2"/>
        <v>8</v>
      </c>
      <c r="AA18">
        <f t="shared" si="3"/>
        <v>2</v>
      </c>
    </row>
    <row r="19" spans="1:27" x14ac:dyDescent="0.25">
      <c r="A19" s="11" t="s">
        <v>99</v>
      </c>
      <c r="B19" t="s">
        <v>100</v>
      </c>
      <c r="C19" t="s">
        <v>22</v>
      </c>
      <c r="D19">
        <v>1</v>
      </c>
      <c r="E19">
        <v>38.279427547401248</v>
      </c>
      <c r="F19" t="s">
        <v>93</v>
      </c>
      <c r="G19" t="s">
        <v>101</v>
      </c>
      <c r="H19" t="s">
        <v>102</v>
      </c>
      <c r="I19" t="s">
        <v>102</v>
      </c>
      <c r="J19" t="s">
        <v>103</v>
      </c>
      <c r="K19" t="s">
        <v>97</v>
      </c>
      <c r="L19" t="s">
        <v>104</v>
      </c>
      <c r="M19" t="s">
        <v>98</v>
      </c>
      <c r="N19" s="20">
        <v>3</v>
      </c>
      <c r="O19" s="18">
        <v>3</v>
      </c>
      <c r="P19" s="18">
        <v>3</v>
      </c>
      <c r="Q19" s="18">
        <v>3</v>
      </c>
      <c r="R19" s="18">
        <v>0</v>
      </c>
      <c r="S19" s="18">
        <v>3</v>
      </c>
      <c r="T19" s="18">
        <v>3</v>
      </c>
      <c r="U19" s="19">
        <v>3</v>
      </c>
      <c r="V19" s="18">
        <v>1</v>
      </c>
      <c r="W19" s="21">
        <v>3</v>
      </c>
      <c r="X19">
        <f t="shared" si="0"/>
        <v>1</v>
      </c>
      <c r="Y19">
        <f t="shared" si="1"/>
        <v>0</v>
      </c>
      <c r="Z19">
        <f t="shared" si="2"/>
        <v>8</v>
      </c>
      <c r="AA19">
        <f t="shared" si="3"/>
        <v>0</v>
      </c>
    </row>
    <row r="20" spans="1:27" x14ac:dyDescent="0.25">
      <c r="A20" s="11" t="s">
        <v>105</v>
      </c>
      <c r="B20" t="s">
        <v>106</v>
      </c>
      <c r="C20" t="s">
        <v>22</v>
      </c>
      <c r="D20">
        <v>1</v>
      </c>
      <c r="E20">
        <v>136.8459611486455</v>
      </c>
      <c r="F20" t="s">
        <v>93</v>
      </c>
      <c r="G20" t="s">
        <v>101</v>
      </c>
      <c r="H20" t="s">
        <v>102</v>
      </c>
      <c r="I20" t="s">
        <v>102</v>
      </c>
      <c r="J20" t="s">
        <v>103</v>
      </c>
      <c r="K20" t="s">
        <v>97</v>
      </c>
      <c r="L20" t="s">
        <v>104</v>
      </c>
      <c r="M20" t="s">
        <v>98</v>
      </c>
      <c r="N20" s="20">
        <v>3</v>
      </c>
      <c r="O20" s="18">
        <v>3</v>
      </c>
      <c r="P20" s="18">
        <v>3</v>
      </c>
      <c r="Q20" s="18">
        <v>3</v>
      </c>
      <c r="R20" s="18">
        <v>0</v>
      </c>
      <c r="S20" s="18">
        <v>3</v>
      </c>
      <c r="T20" s="18">
        <v>3</v>
      </c>
      <c r="U20" s="19">
        <v>3</v>
      </c>
      <c r="V20" s="18">
        <v>1</v>
      </c>
      <c r="W20" s="21">
        <v>3</v>
      </c>
      <c r="X20">
        <f t="shared" si="0"/>
        <v>1</v>
      </c>
      <c r="Y20">
        <f t="shared" si="1"/>
        <v>0</v>
      </c>
      <c r="Z20">
        <f t="shared" si="2"/>
        <v>8</v>
      </c>
      <c r="AA20">
        <f t="shared" si="3"/>
        <v>0</v>
      </c>
    </row>
    <row r="21" spans="1:27" x14ac:dyDescent="0.25">
      <c r="A21" s="11" t="s">
        <v>107</v>
      </c>
      <c r="B21" t="s">
        <v>108</v>
      </c>
      <c r="C21" t="s">
        <v>35</v>
      </c>
      <c r="D21">
        <v>2</v>
      </c>
      <c r="E21">
        <v>180.2847305222368</v>
      </c>
      <c r="F21" t="s">
        <v>93</v>
      </c>
      <c r="G21" t="s">
        <v>109</v>
      </c>
      <c r="H21" t="s">
        <v>102</v>
      </c>
      <c r="I21" t="s">
        <v>102</v>
      </c>
      <c r="J21" t="s">
        <v>103</v>
      </c>
      <c r="K21" t="s">
        <v>97</v>
      </c>
      <c r="L21" t="s">
        <v>104</v>
      </c>
      <c r="M21" t="s">
        <v>98</v>
      </c>
      <c r="N21" s="20">
        <v>3</v>
      </c>
      <c r="O21" s="18">
        <v>3</v>
      </c>
      <c r="P21" s="18">
        <v>3</v>
      </c>
      <c r="Q21" s="18">
        <v>3</v>
      </c>
      <c r="R21" s="18">
        <v>0</v>
      </c>
      <c r="S21" s="18">
        <v>3</v>
      </c>
      <c r="T21" s="18">
        <v>3</v>
      </c>
      <c r="U21" s="19">
        <v>3</v>
      </c>
      <c r="V21" s="18">
        <v>3</v>
      </c>
      <c r="W21" s="21">
        <v>3</v>
      </c>
      <c r="X21">
        <f t="shared" si="0"/>
        <v>0</v>
      </c>
      <c r="Y21">
        <f t="shared" si="1"/>
        <v>0</v>
      </c>
      <c r="Z21">
        <f t="shared" si="2"/>
        <v>9</v>
      </c>
      <c r="AA21">
        <f t="shared" si="3"/>
        <v>0</v>
      </c>
    </row>
    <row r="22" spans="1:27" x14ac:dyDescent="0.25">
      <c r="A22" s="11" t="s">
        <v>110</v>
      </c>
      <c r="B22" t="s">
        <v>111</v>
      </c>
      <c r="C22" t="s">
        <v>35</v>
      </c>
      <c r="D22">
        <v>2</v>
      </c>
      <c r="E22">
        <v>151.29414923657669</v>
      </c>
      <c r="F22" t="s">
        <v>93</v>
      </c>
      <c r="G22" t="s">
        <v>109</v>
      </c>
      <c r="H22" t="s">
        <v>112</v>
      </c>
      <c r="I22" t="s">
        <v>113</v>
      </c>
      <c r="J22" t="s">
        <v>103</v>
      </c>
      <c r="K22" t="s">
        <v>97</v>
      </c>
      <c r="L22" t="s">
        <v>104</v>
      </c>
      <c r="M22" t="s">
        <v>98</v>
      </c>
      <c r="N22" s="20">
        <v>3</v>
      </c>
      <c r="O22" s="18">
        <v>3</v>
      </c>
      <c r="P22" s="18">
        <v>3</v>
      </c>
      <c r="Q22" s="18">
        <v>3</v>
      </c>
      <c r="R22" s="18">
        <v>0</v>
      </c>
      <c r="S22" s="18">
        <v>3</v>
      </c>
      <c r="T22" s="18">
        <v>3</v>
      </c>
      <c r="U22" s="19">
        <v>3</v>
      </c>
      <c r="V22" s="18">
        <v>1</v>
      </c>
      <c r="W22" s="21">
        <v>3</v>
      </c>
      <c r="X22">
        <f t="shared" si="0"/>
        <v>1</v>
      </c>
      <c r="Y22">
        <f t="shared" si="1"/>
        <v>0</v>
      </c>
      <c r="Z22">
        <f t="shared" si="2"/>
        <v>8</v>
      </c>
      <c r="AA22">
        <f t="shared" si="3"/>
        <v>0</v>
      </c>
    </row>
    <row r="23" spans="1:27" x14ac:dyDescent="0.25">
      <c r="A23" s="11" t="s">
        <v>114</v>
      </c>
      <c r="B23" t="s">
        <v>115</v>
      </c>
      <c r="C23" t="s">
        <v>35</v>
      </c>
      <c r="D23">
        <v>2</v>
      </c>
      <c r="E23">
        <v>59.739565441957723</v>
      </c>
      <c r="F23" t="s">
        <v>116</v>
      </c>
      <c r="G23" t="s">
        <v>117</v>
      </c>
      <c r="H23" t="s">
        <v>118</v>
      </c>
      <c r="I23" t="s">
        <v>119</v>
      </c>
      <c r="J23" t="s">
        <v>120</v>
      </c>
      <c r="K23" t="s">
        <v>97</v>
      </c>
      <c r="L23" t="s">
        <v>87</v>
      </c>
      <c r="M23" t="s">
        <v>121</v>
      </c>
      <c r="N23" s="20">
        <v>3</v>
      </c>
      <c r="O23" s="18">
        <v>3</v>
      </c>
      <c r="P23" s="18">
        <v>3</v>
      </c>
      <c r="Q23" s="18">
        <v>3</v>
      </c>
      <c r="R23" s="18">
        <v>0</v>
      </c>
      <c r="S23" s="18">
        <v>3</v>
      </c>
      <c r="T23" s="18">
        <v>3</v>
      </c>
      <c r="U23" s="19">
        <v>3</v>
      </c>
      <c r="V23" s="18">
        <v>3</v>
      </c>
      <c r="W23" s="21">
        <v>3</v>
      </c>
      <c r="X23">
        <f t="shared" si="0"/>
        <v>0</v>
      </c>
      <c r="Y23">
        <f t="shared" si="1"/>
        <v>0</v>
      </c>
      <c r="Z23">
        <f t="shared" si="2"/>
        <v>9</v>
      </c>
      <c r="AA23">
        <f t="shared" si="3"/>
        <v>0</v>
      </c>
    </row>
    <row r="24" spans="1:27" x14ac:dyDescent="0.25">
      <c r="A24" s="11" t="s">
        <v>122</v>
      </c>
      <c r="B24" t="s">
        <v>123</v>
      </c>
      <c r="C24" t="s">
        <v>22</v>
      </c>
      <c r="D24">
        <v>1</v>
      </c>
      <c r="E24">
        <v>145.4354619871705</v>
      </c>
      <c r="F24" t="s">
        <v>116</v>
      </c>
      <c r="G24" t="s">
        <v>117</v>
      </c>
      <c r="H24" t="s">
        <v>102</v>
      </c>
      <c r="I24" t="s">
        <v>102</v>
      </c>
      <c r="J24" t="s">
        <v>103</v>
      </c>
      <c r="K24" t="s">
        <v>97</v>
      </c>
      <c r="L24" t="s">
        <v>104</v>
      </c>
      <c r="M24" t="s">
        <v>121</v>
      </c>
      <c r="N24" s="20">
        <v>3</v>
      </c>
      <c r="O24" s="18">
        <v>3</v>
      </c>
      <c r="P24" s="18">
        <v>3</v>
      </c>
      <c r="Q24" s="18">
        <v>3</v>
      </c>
      <c r="R24" s="18">
        <v>0</v>
      </c>
      <c r="S24" s="18">
        <v>2</v>
      </c>
      <c r="T24" s="18">
        <v>3</v>
      </c>
      <c r="U24" s="19">
        <v>3</v>
      </c>
      <c r="V24" s="18">
        <v>1</v>
      </c>
      <c r="W24" s="21">
        <v>3</v>
      </c>
      <c r="X24">
        <f t="shared" si="0"/>
        <v>1</v>
      </c>
      <c r="Y24">
        <f t="shared" si="1"/>
        <v>1</v>
      </c>
      <c r="Z24">
        <f t="shared" si="2"/>
        <v>7</v>
      </c>
      <c r="AA24">
        <f t="shared" si="3"/>
        <v>0</v>
      </c>
    </row>
    <row r="25" spans="1:27" x14ac:dyDescent="0.25">
      <c r="A25" s="11" t="s">
        <v>124</v>
      </c>
      <c r="B25" t="s">
        <v>125</v>
      </c>
      <c r="C25" t="s">
        <v>22</v>
      </c>
      <c r="D25">
        <v>1</v>
      </c>
      <c r="E25">
        <v>193.23357971309639</v>
      </c>
      <c r="F25" t="s">
        <v>126</v>
      </c>
      <c r="G25" t="s">
        <v>94</v>
      </c>
      <c r="H25" t="s">
        <v>127</v>
      </c>
      <c r="I25" t="s">
        <v>128</v>
      </c>
      <c r="J25" t="s">
        <v>103</v>
      </c>
      <c r="K25" t="s">
        <v>97</v>
      </c>
      <c r="L25" t="s">
        <v>104</v>
      </c>
      <c r="M25" t="s">
        <v>129</v>
      </c>
      <c r="N25" s="20">
        <v>3</v>
      </c>
      <c r="O25" s="18">
        <v>3</v>
      </c>
      <c r="P25" s="18">
        <v>3</v>
      </c>
      <c r="Q25" s="18">
        <v>3</v>
      </c>
      <c r="R25" s="18">
        <v>0</v>
      </c>
      <c r="S25" s="18">
        <v>3</v>
      </c>
      <c r="T25" s="18">
        <v>3</v>
      </c>
      <c r="U25" s="19">
        <v>3</v>
      </c>
      <c r="V25" s="18">
        <v>3</v>
      </c>
      <c r="W25" s="21">
        <v>3</v>
      </c>
      <c r="X25">
        <f t="shared" si="0"/>
        <v>0</v>
      </c>
      <c r="Y25">
        <f t="shared" si="1"/>
        <v>0</v>
      </c>
      <c r="Z25">
        <f t="shared" si="2"/>
        <v>9</v>
      </c>
      <c r="AA25">
        <f t="shared" si="3"/>
        <v>0</v>
      </c>
    </row>
    <row r="26" spans="1:27" x14ac:dyDescent="0.25">
      <c r="A26" s="11" t="s">
        <v>130</v>
      </c>
      <c r="B26" t="s">
        <v>131</v>
      </c>
      <c r="C26" t="s">
        <v>35</v>
      </c>
      <c r="D26">
        <v>2</v>
      </c>
      <c r="E26">
        <v>34.251335941959773</v>
      </c>
      <c r="F26" t="s">
        <v>126</v>
      </c>
      <c r="G26" t="s">
        <v>117</v>
      </c>
      <c r="H26" t="s">
        <v>127</v>
      </c>
      <c r="I26" t="s">
        <v>127</v>
      </c>
      <c r="J26" t="s">
        <v>103</v>
      </c>
      <c r="K26" t="s">
        <v>97</v>
      </c>
      <c r="L26" t="s">
        <v>104</v>
      </c>
      <c r="M26" t="s">
        <v>129</v>
      </c>
      <c r="N26" s="20">
        <v>3</v>
      </c>
      <c r="O26" s="18">
        <v>3</v>
      </c>
      <c r="P26" s="18">
        <v>1</v>
      </c>
      <c r="Q26" s="18">
        <v>3</v>
      </c>
      <c r="R26" s="18">
        <v>0</v>
      </c>
      <c r="S26" s="18">
        <v>3</v>
      </c>
      <c r="T26" s="18">
        <v>3</v>
      </c>
      <c r="U26" s="19">
        <v>3</v>
      </c>
      <c r="V26" s="18">
        <v>3</v>
      </c>
      <c r="W26" s="21">
        <v>3</v>
      </c>
      <c r="X26">
        <f t="shared" si="0"/>
        <v>1</v>
      </c>
      <c r="Y26">
        <f t="shared" si="1"/>
        <v>0</v>
      </c>
      <c r="Z26">
        <f t="shared" si="2"/>
        <v>8</v>
      </c>
      <c r="AA26">
        <f t="shared" si="3"/>
        <v>0</v>
      </c>
    </row>
    <row r="27" spans="1:27" x14ac:dyDescent="0.25">
      <c r="A27" s="11" t="s">
        <v>132</v>
      </c>
      <c r="B27" t="s">
        <v>133</v>
      </c>
      <c r="C27" t="s">
        <v>35</v>
      </c>
      <c r="D27">
        <v>2</v>
      </c>
      <c r="E27">
        <v>62.709772520585318</v>
      </c>
      <c r="F27" t="s">
        <v>126</v>
      </c>
      <c r="G27" t="s">
        <v>109</v>
      </c>
      <c r="H27" t="s">
        <v>127</v>
      </c>
      <c r="I27" t="s">
        <v>127</v>
      </c>
      <c r="J27" t="s">
        <v>103</v>
      </c>
      <c r="K27" t="s">
        <v>97</v>
      </c>
      <c r="L27" t="s">
        <v>104</v>
      </c>
      <c r="M27" t="s">
        <v>129</v>
      </c>
      <c r="N27" s="20">
        <v>3</v>
      </c>
      <c r="O27" s="18">
        <v>3</v>
      </c>
      <c r="P27" s="18">
        <v>3</v>
      </c>
      <c r="Q27" s="18">
        <v>3</v>
      </c>
      <c r="R27" s="18">
        <v>0</v>
      </c>
      <c r="S27" s="18">
        <v>3</v>
      </c>
      <c r="T27" s="18">
        <v>3</v>
      </c>
      <c r="U27" s="19">
        <v>3</v>
      </c>
      <c r="V27" s="18">
        <v>1</v>
      </c>
      <c r="W27" s="21">
        <v>3</v>
      </c>
      <c r="X27">
        <f t="shared" si="0"/>
        <v>1</v>
      </c>
      <c r="Y27">
        <f t="shared" si="1"/>
        <v>0</v>
      </c>
      <c r="Z27">
        <f t="shared" si="2"/>
        <v>8</v>
      </c>
      <c r="AA27">
        <f t="shared" si="3"/>
        <v>0</v>
      </c>
    </row>
    <row r="28" spans="1:27" x14ac:dyDescent="0.25">
      <c r="A28" s="11" t="s">
        <v>134</v>
      </c>
      <c r="B28" t="s">
        <v>135</v>
      </c>
      <c r="C28" t="s">
        <v>22</v>
      </c>
      <c r="D28">
        <v>1</v>
      </c>
      <c r="E28">
        <v>73.000147747638678</v>
      </c>
      <c r="F28" t="s">
        <v>136</v>
      </c>
      <c r="G28" t="s">
        <v>94</v>
      </c>
      <c r="H28" t="s">
        <v>102</v>
      </c>
      <c r="I28" t="s">
        <v>102</v>
      </c>
      <c r="J28" t="s">
        <v>103</v>
      </c>
      <c r="K28" t="s">
        <v>97</v>
      </c>
      <c r="L28" t="s">
        <v>104</v>
      </c>
      <c r="M28" t="s">
        <v>121</v>
      </c>
      <c r="N28" s="20">
        <v>3</v>
      </c>
      <c r="O28" s="18">
        <v>3</v>
      </c>
      <c r="P28" s="18">
        <v>3</v>
      </c>
      <c r="Q28" s="18">
        <v>3</v>
      </c>
      <c r="R28" s="18">
        <v>0</v>
      </c>
      <c r="S28" s="18">
        <v>3</v>
      </c>
      <c r="T28" s="18">
        <v>3</v>
      </c>
      <c r="U28" s="19">
        <v>3</v>
      </c>
      <c r="V28" s="18">
        <v>3</v>
      </c>
      <c r="W28" s="21">
        <v>3</v>
      </c>
      <c r="X28">
        <f t="shared" si="0"/>
        <v>0</v>
      </c>
      <c r="Y28">
        <f t="shared" si="1"/>
        <v>0</v>
      </c>
      <c r="Z28">
        <f t="shared" si="2"/>
        <v>9</v>
      </c>
      <c r="AA28">
        <f t="shared" si="3"/>
        <v>0</v>
      </c>
    </row>
    <row r="29" spans="1:27" x14ac:dyDescent="0.25">
      <c r="A29" s="11" t="s">
        <v>137</v>
      </c>
      <c r="B29" t="s">
        <v>138</v>
      </c>
      <c r="C29" t="s">
        <v>22</v>
      </c>
      <c r="D29">
        <v>1</v>
      </c>
      <c r="E29">
        <v>90.856847159773423</v>
      </c>
      <c r="F29" t="s">
        <v>139</v>
      </c>
      <c r="G29" t="s">
        <v>94</v>
      </c>
      <c r="H29" t="s">
        <v>102</v>
      </c>
      <c r="I29" t="s">
        <v>102</v>
      </c>
      <c r="J29" t="s">
        <v>103</v>
      </c>
      <c r="K29" t="s">
        <v>97</v>
      </c>
      <c r="L29" t="s">
        <v>104</v>
      </c>
      <c r="M29" t="s">
        <v>121</v>
      </c>
      <c r="N29" s="20">
        <v>3</v>
      </c>
      <c r="O29" s="18">
        <v>3</v>
      </c>
      <c r="P29" s="18">
        <v>3</v>
      </c>
      <c r="Q29" s="18">
        <v>3</v>
      </c>
      <c r="R29" s="18">
        <v>0</v>
      </c>
      <c r="S29" s="18">
        <v>3</v>
      </c>
      <c r="T29" s="18">
        <v>3</v>
      </c>
      <c r="U29" s="19">
        <v>3</v>
      </c>
      <c r="V29" s="18">
        <v>3</v>
      </c>
      <c r="W29" s="21">
        <v>3</v>
      </c>
      <c r="X29">
        <f t="shared" si="0"/>
        <v>0</v>
      </c>
      <c r="Y29">
        <f t="shared" si="1"/>
        <v>0</v>
      </c>
      <c r="Z29">
        <f t="shared" si="2"/>
        <v>9</v>
      </c>
      <c r="AA29">
        <f t="shared" si="3"/>
        <v>0</v>
      </c>
    </row>
    <row r="30" spans="1:27" x14ac:dyDescent="0.25">
      <c r="A30" s="11" t="s">
        <v>140</v>
      </c>
      <c r="B30" t="s">
        <v>141</v>
      </c>
      <c r="C30" t="s">
        <v>22</v>
      </c>
      <c r="D30">
        <v>1</v>
      </c>
      <c r="E30">
        <v>101.63068577543029</v>
      </c>
      <c r="F30" t="s">
        <v>142</v>
      </c>
      <c r="G30" t="s">
        <v>94</v>
      </c>
      <c r="H30" t="s">
        <v>102</v>
      </c>
      <c r="I30" t="s">
        <v>102</v>
      </c>
      <c r="J30" t="s">
        <v>103</v>
      </c>
      <c r="K30" t="s">
        <v>97</v>
      </c>
      <c r="L30" t="s">
        <v>104</v>
      </c>
      <c r="M30" t="s">
        <v>121</v>
      </c>
      <c r="N30" s="20">
        <v>3</v>
      </c>
      <c r="O30" s="18">
        <v>3</v>
      </c>
      <c r="P30" s="18">
        <v>3</v>
      </c>
      <c r="Q30" s="18">
        <v>3</v>
      </c>
      <c r="R30" s="18">
        <v>0</v>
      </c>
      <c r="S30" s="18">
        <v>3</v>
      </c>
      <c r="T30" s="18">
        <v>3</v>
      </c>
      <c r="U30" s="19">
        <v>3</v>
      </c>
      <c r="V30" s="18">
        <v>2</v>
      </c>
      <c r="W30" s="21">
        <v>3</v>
      </c>
      <c r="X30">
        <f t="shared" si="0"/>
        <v>0</v>
      </c>
      <c r="Y30">
        <f t="shared" si="1"/>
        <v>1</v>
      </c>
      <c r="Z30">
        <f t="shared" si="2"/>
        <v>8</v>
      </c>
      <c r="AA30">
        <f t="shared" si="3"/>
        <v>0</v>
      </c>
    </row>
    <row r="31" spans="1:27" x14ac:dyDescent="0.25">
      <c r="A31" s="11" t="s">
        <v>143</v>
      </c>
      <c r="B31" t="s">
        <v>144</v>
      </c>
      <c r="C31" t="s">
        <v>22</v>
      </c>
      <c r="D31">
        <v>1</v>
      </c>
      <c r="E31">
        <v>115.0539226601057</v>
      </c>
      <c r="F31" t="s">
        <v>145</v>
      </c>
      <c r="G31" t="s">
        <v>94</v>
      </c>
      <c r="H31" t="s">
        <v>102</v>
      </c>
      <c r="I31" t="s">
        <v>102</v>
      </c>
      <c r="J31" t="s">
        <v>103</v>
      </c>
      <c r="K31" t="s">
        <v>97</v>
      </c>
      <c r="L31" t="s">
        <v>104</v>
      </c>
      <c r="M31" t="s">
        <v>121</v>
      </c>
      <c r="N31" s="20">
        <v>3</v>
      </c>
      <c r="O31" s="18">
        <v>3</v>
      </c>
      <c r="P31" s="18">
        <v>3</v>
      </c>
      <c r="Q31" s="18">
        <v>3</v>
      </c>
      <c r="R31" s="18">
        <v>0</v>
      </c>
      <c r="S31" s="18">
        <v>3</v>
      </c>
      <c r="T31" s="18">
        <v>3</v>
      </c>
      <c r="U31" s="19">
        <v>3</v>
      </c>
      <c r="V31" s="18">
        <v>3</v>
      </c>
      <c r="W31" s="21">
        <v>3</v>
      </c>
      <c r="X31">
        <f t="shared" si="0"/>
        <v>0</v>
      </c>
      <c r="Y31">
        <f t="shared" si="1"/>
        <v>0</v>
      </c>
      <c r="Z31">
        <f t="shared" si="2"/>
        <v>9</v>
      </c>
      <c r="AA31">
        <f t="shared" si="3"/>
        <v>0</v>
      </c>
    </row>
    <row r="32" spans="1:27" x14ac:dyDescent="0.25">
      <c r="A32" s="11" t="s">
        <v>146</v>
      </c>
      <c r="B32" t="s">
        <v>147</v>
      </c>
      <c r="C32" t="s">
        <v>22</v>
      </c>
      <c r="D32">
        <v>1</v>
      </c>
      <c r="E32">
        <v>42.450275750852072</v>
      </c>
      <c r="F32" t="s">
        <v>148</v>
      </c>
      <c r="G32" t="s">
        <v>94</v>
      </c>
      <c r="H32" t="s">
        <v>102</v>
      </c>
      <c r="I32" t="s">
        <v>119</v>
      </c>
      <c r="J32" t="s">
        <v>103</v>
      </c>
      <c r="K32" t="s">
        <v>97</v>
      </c>
      <c r="L32" t="s">
        <v>104</v>
      </c>
      <c r="M32" t="s">
        <v>121</v>
      </c>
      <c r="N32" s="20">
        <v>3</v>
      </c>
      <c r="O32" s="18">
        <v>3</v>
      </c>
      <c r="P32" s="18">
        <v>3</v>
      </c>
      <c r="Q32" s="18">
        <v>3</v>
      </c>
      <c r="R32" s="18">
        <v>0</v>
      </c>
      <c r="S32" s="18">
        <v>3</v>
      </c>
      <c r="T32" s="18">
        <v>3</v>
      </c>
      <c r="U32" s="19">
        <v>3</v>
      </c>
      <c r="V32" s="18">
        <v>3</v>
      </c>
      <c r="W32" s="21">
        <v>3</v>
      </c>
      <c r="X32">
        <f t="shared" si="0"/>
        <v>0</v>
      </c>
      <c r="Y32">
        <f t="shared" si="1"/>
        <v>0</v>
      </c>
      <c r="Z32">
        <f t="shared" si="2"/>
        <v>9</v>
      </c>
      <c r="AA32">
        <f t="shared" si="3"/>
        <v>0</v>
      </c>
    </row>
    <row r="33" spans="1:27" x14ac:dyDescent="0.25">
      <c r="A33" s="11" t="s">
        <v>149</v>
      </c>
      <c r="B33" t="s">
        <v>150</v>
      </c>
      <c r="C33" t="s">
        <v>22</v>
      </c>
      <c r="D33">
        <v>1</v>
      </c>
      <c r="E33">
        <v>66.375267836172739</v>
      </c>
      <c r="F33" t="s">
        <v>151</v>
      </c>
      <c r="G33" t="s">
        <v>94</v>
      </c>
      <c r="H33" t="s">
        <v>118</v>
      </c>
      <c r="I33" t="s">
        <v>119</v>
      </c>
      <c r="J33" t="s">
        <v>120</v>
      </c>
      <c r="K33" t="s">
        <v>97</v>
      </c>
      <c r="L33" t="s">
        <v>87</v>
      </c>
      <c r="M33" t="s">
        <v>121</v>
      </c>
      <c r="N33" s="20">
        <v>3</v>
      </c>
      <c r="O33" s="18">
        <v>3</v>
      </c>
      <c r="P33" s="18">
        <v>3</v>
      </c>
      <c r="Q33" s="18">
        <v>3</v>
      </c>
      <c r="R33" s="18">
        <v>0</v>
      </c>
      <c r="S33" s="18">
        <v>3</v>
      </c>
      <c r="T33" s="18">
        <v>3</v>
      </c>
      <c r="U33" s="19">
        <v>3</v>
      </c>
      <c r="V33" s="18">
        <v>3</v>
      </c>
      <c r="W33" s="21">
        <v>3</v>
      </c>
      <c r="X33">
        <f t="shared" si="0"/>
        <v>0</v>
      </c>
      <c r="Y33">
        <f t="shared" si="1"/>
        <v>0</v>
      </c>
      <c r="Z33">
        <f t="shared" si="2"/>
        <v>9</v>
      </c>
      <c r="AA33">
        <f t="shared" si="3"/>
        <v>0</v>
      </c>
    </row>
    <row r="34" spans="1:27" x14ac:dyDescent="0.25">
      <c r="A34" s="11" t="s">
        <v>152</v>
      </c>
      <c r="B34" t="s">
        <v>153</v>
      </c>
      <c r="C34" t="s">
        <v>22</v>
      </c>
      <c r="D34">
        <v>1</v>
      </c>
      <c r="E34">
        <v>69.36044660434392</v>
      </c>
      <c r="F34" t="s">
        <v>154</v>
      </c>
      <c r="G34" t="s">
        <v>94</v>
      </c>
      <c r="H34" t="s">
        <v>102</v>
      </c>
      <c r="I34" t="s">
        <v>102</v>
      </c>
      <c r="J34" t="s">
        <v>103</v>
      </c>
      <c r="K34" t="s">
        <v>97</v>
      </c>
      <c r="L34" t="s">
        <v>104</v>
      </c>
      <c r="M34" t="s">
        <v>121</v>
      </c>
      <c r="N34" s="20">
        <v>3</v>
      </c>
      <c r="O34" s="18">
        <v>2</v>
      </c>
      <c r="P34" s="18">
        <v>3</v>
      </c>
      <c r="Q34" s="18">
        <v>2</v>
      </c>
      <c r="R34" s="18">
        <v>0</v>
      </c>
      <c r="S34" s="18">
        <v>3</v>
      </c>
      <c r="T34" s="18">
        <v>3</v>
      </c>
      <c r="U34" s="19">
        <v>3</v>
      </c>
      <c r="V34" s="18">
        <v>3</v>
      </c>
      <c r="W34" s="21">
        <v>3</v>
      </c>
      <c r="X34">
        <f t="shared" si="0"/>
        <v>0</v>
      </c>
      <c r="Y34">
        <f t="shared" si="1"/>
        <v>2</v>
      </c>
      <c r="Z34">
        <f t="shared" si="2"/>
        <v>7</v>
      </c>
      <c r="AA34">
        <f t="shared" si="3"/>
        <v>0</v>
      </c>
    </row>
    <row r="35" spans="1:27" x14ac:dyDescent="0.25">
      <c r="A35" s="11" t="s">
        <v>155</v>
      </c>
      <c r="B35" t="s">
        <v>156</v>
      </c>
      <c r="C35" t="s">
        <v>35</v>
      </c>
      <c r="D35">
        <v>2</v>
      </c>
      <c r="E35">
        <v>149.7185917207953</v>
      </c>
      <c r="F35" t="s">
        <v>157</v>
      </c>
      <c r="G35" t="s">
        <v>94</v>
      </c>
      <c r="H35" t="s">
        <v>102</v>
      </c>
      <c r="I35" t="s">
        <v>102</v>
      </c>
      <c r="J35" t="s">
        <v>103</v>
      </c>
      <c r="K35" t="s">
        <v>97</v>
      </c>
      <c r="L35" t="s">
        <v>104</v>
      </c>
      <c r="M35" t="s">
        <v>158</v>
      </c>
      <c r="N35" s="20">
        <v>3</v>
      </c>
      <c r="O35" s="18">
        <v>3</v>
      </c>
      <c r="P35" s="18">
        <v>3</v>
      </c>
      <c r="Q35" s="18">
        <v>3</v>
      </c>
      <c r="R35" s="18">
        <v>0</v>
      </c>
      <c r="S35" s="18">
        <v>3</v>
      </c>
      <c r="T35" s="18">
        <v>3</v>
      </c>
      <c r="U35" s="19">
        <v>3</v>
      </c>
      <c r="V35" s="18">
        <v>3</v>
      </c>
      <c r="W35" s="21">
        <v>3</v>
      </c>
      <c r="X35">
        <f t="shared" si="0"/>
        <v>0</v>
      </c>
      <c r="Y35">
        <f t="shared" si="1"/>
        <v>0</v>
      </c>
      <c r="Z35">
        <f t="shared" si="2"/>
        <v>9</v>
      </c>
      <c r="AA35">
        <f t="shared" si="3"/>
        <v>0</v>
      </c>
    </row>
    <row r="36" spans="1:27" x14ac:dyDescent="0.25">
      <c r="A36" s="11" t="s">
        <v>159</v>
      </c>
      <c r="B36" t="s">
        <v>160</v>
      </c>
      <c r="C36" t="s">
        <v>22</v>
      </c>
      <c r="D36">
        <v>1</v>
      </c>
      <c r="E36">
        <v>62.660013494476502</v>
      </c>
      <c r="F36" t="s">
        <v>161</v>
      </c>
      <c r="G36" t="s">
        <v>94</v>
      </c>
      <c r="H36" t="s">
        <v>102</v>
      </c>
      <c r="I36" t="s">
        <v>102</v>
      </c>
      <c r="J36" t="s">
        <v>103</v>
      </c>
      <c r="K36" t="s">
        <v>97</v>
      </c>
      <c r="L36" t="s">
        <v>104</v>
      </c>
      <c r="M36" t="s">
        <v>158</v>
      </c>
      <c r="N36" s="20">
        <v>3</v>
      </c>
      <c r="O36" s="18">
        <v>3</v>
      </c>
      <c r="P36" s="18">
        <v>3</v>
      </c>
      <c r="Q36" s="18">
        <v>3</v>
      </c>
      <c r="R36" s="18">
        <v>0</v>
      </c>
      <c r="S36" s="18">
        <v>3</v>
      </c>
      <c r="T36" s="18">
        <v>3</v>
      </c>
      <c r="U36" s="19">
        <v>3</v>
      </c>
      <c r="V36" s="18">
        <v>2</v>
      </c>
      <c r="W36" s="21">
        <v>3</v>
      </c>
      <c r="X36">
        <f t="shared" si="0"/>
        <v>0</v>
      </c>
      <c r="Y36">
        <f t="shared" si="1"/>
        <v>1</v>
      </c>
      <c r="Z36">
        <f t="shared" si="2"/>
        <v>8</v>
      </c>
      <c r="AA36">
        <f t="shared" si="3"/>
        <v>0</v>
      </c>
    </row>
    <row r="37" spans="1:27" x14ac:dyDescent="0.25">
      <c r="A37" s="11" t="s">
        <v>162</v>
      </c>
      <c r="B37" t="s">
        <v>163</v>
      </c>
      <c r="C37" t="s">
        <v>35</v>
      </c>
      <c r="D37">
        <v>2</v>
      </c>
      <c r="E37">
        <v>65.699934540911244</v>
      </c>
      <c r="F37" t="s">
        <v>161</v>
      </c>
      <c r="G37" t="s">
        <v>94</v>
      </c>
      <c r="H37" t="s">
        <v>102</v>
      </c>
      <c r="I37" t="s">
        <v>102</v>
      </c>
      <c r="J37" t="s">
        <v>103</v>
      </c>
      <c r="K37" t="s">
        <v>97</v>
      </c>
      <c r="L37" t="s">
        <v>104</v>
      </c>
      <c r="M37" t="s">
        <v>158</v>
      </c>
      <c r="N37" s="20">
        <v>3</v>
      </c>
      <c r="O37" s="18">
        <v>2</v>
      </c>
      <c r="P37" s="18">
        <v>3</v>
      </c>
      <c r="Q37" s="18">
        <v>3</v>
      </c>
      <c r="R37" s="18">
        <v>0</v>
      </c>
      <c r="S37" s="18">
        <v>3</v>
      </c>
      <c r="T37" s="18">
        <v>3</v>
      </c>
      <c r="U37" s="19">
        <v>3</v>
      </c>
      <c r="V37" s="18">
        <v>3</v>
      </c>
      <c r="W37" s="21">
        <v>3</v>
      </c>
      <c r="X37">
        <f t="shared" si="0"/>
        <v>0</v>
      </c>
      <c r="Y37">
        <f t="shared" si="1"/>
        <v>1</v>
      </c>
      <c r="Z37">
        <f t="shared" si="2"/>
        <v>8</v>
      </c>
      <c r="AA37">
        <f t="shared" si="3"/>
        <v>0</v>
      </c>
    </row>
    <row r="38" spans="1:27" x14ac:dyDescent="0.25">
      <c r="A38" s="11" t="s">
        <v>164</v>
      </c>
      <c r="B38" t="s">
        <v>165</v>
      </c>
      <c r="C38" t="s">
        <v>22</v>
      </c>
      <c r="D38">
        <v>1</v>
      </c>
      <c r="E38">
        <v>92.629094525039307</v>
      </c>
      <c r="F38" t="s">
        <v>166</v>
      </c>
      <c r="G38" t="s">
        <v>94</v>
      </c>
      <c r="H38" t="s">
        <v>102</v>
      </c>
      <c r="I38" t="s">
        <v>128</v>
      </c>
      <c r="J38" t="s">
        <v>103</v>
      </c>
      <c r="K38" t="s">
        <v>97</v>
      </c>
      <c r="L38" t="s">
        <v>104</v>
      </c>
      <c r="M38" t="s">
        <v>129</v>
      </c>
      <c r="N38" s="20">
        <v>3</v>
      </c>
      <c r="O38" s="18">
        <v>3</v>
      </c>
      <c r="P38" s="18">
        <v>3</v>
      </c>
      <c r="Q38" s="18">
        <v>3</v>
      </c>
      <c r="R38" s="18">
        <v>0</v>
      </c>
      <c r="S38" s="18">
        <v>3</v>
      </c>
      <c r="T38" s="18">
        <v>3</v>
      </c>
      <c r="U38" s="19">
        <v>3</v>
      </c>
      <c r="V38" s="18">
        <v>3</v>
      </c>
      <c r="W38" s="21">
        <v>3</v>
      </c>
      <c r="X38">
        <f t="shared" si="0"/>
        <v>0</v>
      </c>
      <c r="Y38">
        <f t="shared" si="1"/>
        <v>0</v>
      </c>
      <c r="Z38">
        <f t="shared" si="2"/>
        <v>9</v>
      </c>
      <c r="AA38">
        <f t="shared" si="3"/>
        <v>0</v>
      </c>
    </row>
    <row r="39" spans="1:27" x14ac:dyDescent="0.25">
      <c r="A39" s="11" t="s">
        <v>167</v>
      </c>
      <c r="B39" t="s">
        <v>168</v>
      </c>
      <c r="C39" t="s">
        <v>22</v>
      </c>
      <c r="D39">
        <v>1</v>
      </c>
      <c r="E39">
        <v>56.592041947325697</v>
      </c>
      <c r="F39" t="s">
        <v>169</v>
      </c>
      <c r="G39" t="s">
        <v>94</v>
      </c>
      <c r="H39" t="s">
        <v>127</v>
      </c>
      <c r="I39" t="s">
        <v>127</v>
      </c>
      <c r="J39" t="s">
        <v>103</v>
      </c>
      <c r="K39" t="s">
        <v>97</v>
      </c>
      <c r="L39" t="s">
        <v>104</v>
      </c>
      <c r="M39" t="s">
        <v>129</v>
      </c>
      <c r="N39" s="20">
        <v>3</v>
      </c>
      <c r="O39" s="18">
        <v>3</v>
      </c>
      <c r="P39" s="18">
        <v>3</v>
      </c>
      <c r="Q39" s="18">
        <v>3</v>
      </c>
      <c r="R39" s="18">
        <v>0</v>
      </c>
      <c r="S39" s="18">
        <v>2</v>
      </c>
      <c r="T39" s="18">
        <v>3</v>
      </c>
      <c r="U39" s="19">
        <v>3</v>
      </c>
      <c r="V39" s="18">
        <v>3</v>
      </c>
      <c r="W39" s="21">
        <v>3</v>
      </c>
      <c r="X39">
        <f t="shared" si="0"/>
        <v>0</v>
      </c>
      <c r="Y39">
        <f t="shared" si="1"/>
        <v>1</v>
      </c>
      <c r="Z39">
        <f t="shared" si="2"/>
        <v>8</v>
      </c>
      <c r="AA39">
        <f t="shared" si="3"/>
        <v>0</v>
      </c>
    </row>
    <row r="40" spans="1:27" x14ac:dyDescent="0.25">
      <c r="A40" s="11" t="s">
        <v>170</v>
      </c>
      <c r="B40" t="s">
        <v>171</v>
      </c>
      <c r="C40" t="s">
        <v>22</v>
      </c>
      <c r="D40">
        <v>1</v>
      </c>
      <c r="E40">
        <v>188.0347126410621</v>
      </c>
      <c r="F40" t="s">
        <v>172</v>
      </c>
      <c r="G40" t="s">
        <v>94</v>
      </c>
      <c r="H40" t="s">
        <v>102</v>
      </c>
      <c r="I40" t="s">
        <v>128</v>
      </c>
      <c r="J40" t="s">
        <v>103</v>
      </c>
      <c r="K40" t="s">
        <v>97</v>
      </c>
      <c r="L40" t="s">
        <v>104</v>
      </c>
      <c r="M40" t="s">
        <v>129</v>
      </c>
      <c r="N40" s="20">
        <v>3</v>
      </c>
      <c r="O40" s="18">
        <v>3</v>
      </c>
      <c r="P40" s="18">
        <v>3</v>
      </c>
      <c r="Q40" s="18">
        <v>3</v>
      </c>
      <c r="R40" s="18">
        <v>0</v>
      </c>
      <c r="S40" s="18">
        <v>3</v>
      </c>
      <c r="T40" s="18">
        <v>3</v>
      </c>
      <c r="U40" s="19">
        <v>3</v>
      </c>
      <c r="V40" s="18">
        <v>3</v>
      </c>
      <c r="W40" s="21">
        <v>3</v>
      </c>
      <c r="X40">
        <f t="shared" si="0"/>
        <v>0</v>
      </c>
      <c r="Y40">
        <f t="shared" si="1"/>
        <v>0</v>
      </c>
      <c r="Z40">
        <f t="shared" si="2"/>
        <v>9</v>
      </c>
      <c r="AA40">
        <f t="shared" si="3"/>
        <v>0</v>
      </c>
    </row>
    <row r="41" spans="1:27" x14ac:dyDescent="0.25">
      <c r="A41" s="11" t="s">
        <v>173</v>
      </c>
      <c r="B41" t="s">
        <v>174</v>
      </c>
      <c r="C41" t="s">
        <v>22</v>
      </c>
      <c r="D41">
        <v>1</v>
      </c>
      <c r="E41">
        <v>116.0898693183529</v>
      </c>
      <c r="F41" t="s">
        <v>175</v>
      </c>
      <c r="G41" t="s">
        <v>94</v>
      </c>
      <c r="H41" t="s">
        <v>102</v>
      </c>
      <c r="I41" t="s">
        <v>102</v>
      </c>
      <c r="J41" t="s">
        <v>103</v>
      </c>
      <c r="K41" t="s">
        <v>97</v>
      </c>
      <c r="L41" t="s">
        <v>104</v>
      </c>
      <c r="M41" t="s">
        <v>129</v>
      </c>
      <c r="N41" s="20">
        <v>3</v>
      </c>
      <c r="O41" s="18">
        <v>3</v>
      </c>
      <c r="P41" s="18">
        <v>3</v>
      </c>
      <c r="Q41" s="18">
        <v>3</v>
      </c>
      <c r="R41" s="18">
        <v>0</v>
      </c>
      <c r="S41" s="18">
        <v>3</v>
      </c>
      <c r="T41" s="18">
        <v>3</v>
      </c>
      <c r="U41" s="19">
        <v>3</v>
      </c>
      <c r="V41" s="18">
        <v>1</v>
      </c>
      <c r="W41" s="21">
        <v>3</v>
      </c>
      <c r="X41">
        <f t="shared" si="0"/>
        <v>1</v>
      </c>
      <c r="Y41">
        <f t="shared" si="1"/>
        <v>0</v>
      </c>
      <c r="Z41">
        <f t="shared" si="2"/>
        <v>8</v>
      </c>
      <c r="AA41">
        <f t="shared" si="3"/>
        <v>0</v>
      </c>
    </row>
    <row r="42" spans="1:27" x14ac:dyDescent="0.25">
      <c r="A42" s="11" t="s">
        <v>176</v>
      </c>
      <c r="B42" t="s">
        <v>177</v>
      </c>
      <c r="C42" t="s">
        <v>22</v>
      </c>
      <c r="D42">
        <v>1</v>
      </c>
      <c r="E42">
        <v>282.63372306422832</v>
      </c>
      <c r="F42" t="s">
        <v>178</v>
      </c>
      <c r="G42" t="s">
        <v>94</v>
      </c>
      <c r="H42" t="s">
        <v>127</v>
      </c>
      <c r="I42" t="s">
        <v>127</v>
      </c>
      <c r="J42" t="s">
        <v>103</v>
      </c>
      <c r="K42" t="s">
        <v>97</v>
      </c>
      <c r="L42" t="s">
        <v>104</v>
      </c>
      <c r="M42" t="s">
        <v>179</v>
      </c>
      <c r="N42" s="20">
        <v>3</v>
      </c>
      <c r="O42" s="18">
        <v>3</v>
      </c>
      <c r="P42" s="18">
        <v>3</v>
      </c>
      <c r="Q42" s="18">
        <v>3</v>
      </c>
      <c r="R42" s="18">
        <v>0</v>
      </c>
      <c r="S42" s="18">
        <v>3</v>
      </c>
      <c r="T42" s="18">
        <v>3</v>
      </c>
      <c r="U42" s="19">
        <v>3</v>
      </c>
      <c r="V42" s="18">
        <v>3</v>
      </c>
      <c r="W42" s="21">
        <v>3</v>
      </c>
      <c r="X42">
        <f t="shared" si="0"/>
        <v>0</v>
      </c>
      <c r="Y42">
        <f t="shared" si="1"/>
        <v>0</v>
      </c>
      <c r="Z42">
        <f t="shared" si="2"/>
        <v>9</v>
      </c>
      <c r="AA42">
        <f t="shared" si="3"/>
        <v>0</v>
      </c>
    </row>
    <row r="43" spans="1:27" x14ac:dyDescent="0.25">
      <c r="A43" s="11" t="s">
        <v>180</v>
      </c>
      <c r="B43" t="s">
        <v>181</v>
      </c>
      <c r="C43" t="s">
        <v>22</v>
      </c>
      <c r="D43">
        <v>1</v>
      </c>
      <c r="E43">
        <v>152.89138232868049</v>
      </c>
      <c r="F43" t="s">
        <v>178</v>
      </c>
      <c r="G43" t="s">
        <v>94</v>
      </c>
      <c r="H43" t="s">
        <v>127</v>
      </c>
      <c r="I43" t="s">
        <v>127</v>
      </c>
      <c r="J43" t="s">
        <v>103</v>
      </c>
      <c r="K43" t="s">
        <v>97</v>
      </c>
      <c r="L43" t="s">
        <v>104</v>
      </c>
      <c r="M43" t="s">
        <v>179</v>
      </c>
      <c r="N43" s="20">
        <v>3</v>
      </c>
      <c r="O43" s="18">
        <v>3</v>
      </c>
      <c r="P43" s="18">
        <v>3</v>
      </c>
      <c r="Q43" s="18">
        <v>3</v>
      </c>
      <c r="R43" s="18">
        <v>0</v>
      </c>
      <c r="S43" s="18">
        <v>3</v>
      </c>
      <c r="T43" s="18">
        <v>3</v>
      </c>
      <c r="U43" s="19">
        <v>3</v>
      </c>
      <c r="V43" s="18">
        <v>2</v>
      </c>
      <c r="W43" s="21">
        <v>3</v>
      </c>
      <c r="X43">
        <f t="shared" si="0"/>
        <v>0</v>
      </c>
      <c r="Y43">
        <f t="shared" si="1"/>
        <v>1</v>
      </c>
      <c r="Z43">
        <f t="shared" si="2"/>
        <v>8</v>
      </c>
      <c r="AA43">
        <f t="shared" si="3"/>
        <v>0</v>
      </c>
    </row>
    <row r="44" spans="1:27" x14ac:dyDescent="0.25">
      <c r="A44" s="11" t="s">
        <v>182</v>
      </c>
      <c r="B44" t="s">
        <v>183</v>
      </c>
      <c r="C44" t="s">
        <v>22</v>
      </c>
      <c r="D44">
        <v>1</v>
      </c>
      <c r="E44">
        <v>39.680036847446729</v>
      </c>
      <c r="F44" t="s">
        <v>184</v>
      </c>
      <c r="G44" t="s">
        <v>94</v>
      </c>
      <c r="H44" t="s">
        <v>127</v>
      </c>
      <c r="I44" t="s">
        <v>127</v>
      </c>
      <c r="J44" t="s">
        <v>103</v>
      </c>
      <c r="K44" t="s">
        <v>97</v>
      </c>
      <c r="L44" t="s">
        <v>104</v>
      </c>
      <c r="M44" t="s">
        <v>129</v>
      </c>
      <c r="N44" s="20">
        <v>3</v>
      </c>
      <c r="O44" s="18">
        <v>3</v>
      </c>
      <c r="P44" s="18">
        <v>3</v>
      </c>
      <c r="Q44" s="18">
        <v>3</v>
      </c>
      <c r="R44" s="18">
        <v>0</v>
      </c>
      <c r="S44" s="18">
        <v>3</v>
      </c>
      <c r="T44" s="18">
        <v>3</v>
      </c>
      <c r="U44" s="19">
        <v>3</v>
      </c>
      <c r="V44" s="18">
        <v>3</v>
      </c>
      <c r="W44" s="21">
        <v>3</v>
      </c>
      <c r="X44">
        <f t="shared" si="0"/>
        <v>0</v>
      </c>
      <c r="Y44">
        <f t="shared" si="1"/>
        <v>0</v>
      </c>
      <c r="Z44">
        <f t="shared" si="2"/>
        <v>9</v>
      </c>
      <c r="AA44">
        <f t="shared" si="3"/>
        <v>0</v>
      </c>
    </row>
    <row r="45" spans="1:27" x14ac:dyDescent="0.25">
      <c r="A45" s="11" t="s">
        <v>185</v>
      </c>
      <c r="B45" t="s">
        <v>186</v>
      </c>
      <c r="C45" t="s">
        <v>22</v>
      </c>
      <c r="D45">
        <v>1</v>
      </c>
      <c r="E45">
        <v>108.6453737990558</v>
      </c>
      <c r="F45" t="s">
        <v>187</v>
      </c>
      <c r="G45" t="s">
        <v>94</v>
      </c>
      <c r="H45" t="s">
        <v>127</v>
      </c>
      <c r="I45" t="s">
        <v>127</v>
      </c>
      <c r="J45" t="s">
        <v>103</v>
      </c>
      <c r="K45" t="s">
        <v>97</v>
      </c>
      <c r="L45" t="s">
        <v>104</v>
      </c>
      <c r="M45" t="s">
        <v>188</v>
      </c>
      <c r="N45" s="20">
        <v>3</v>
      </c>
      <c r="O45" s="18">
        <v>3</v>
      </c>
      <c r="P45" s="18">
        <v>3</v>
      </c>
      <c r="Q45" s="18">
        <v>3</v>
      </c>
      <c r="R45" s="18">
        <v>0</v>
      </c>
      <c r="S45" s="18">
        <v>3</v>
      </c>
      <c r="T45" s="18">
        <v>3</v>
      </c>
      <c r="U45" s="19">
        <v>3</v>
      </c>
      <c r="V45" s="18">
        <v>2</v>
      </c>
      <c r="W45" s="21">
        <v>3</v>
      </c>
      <c r="X45">
        <f t="shared" si="0"/>
        <v>0</v>
      </c>
      <c r="Y45">
        <f t="shared" si="1"/>
        <v>1</v>
      </c>
      <c r="Z45">
        <f t="shared" si="2"/>
        <v>8</v>
      </c>
      <c r="AA45">
        <f t="shared" si="3"/>
        <v>0</v>
      </c>
    </row>
    <row r="46" spans="1:27" x14ac:dyDescent="0.25">
      <c r="A46" s="11" t="s">
        <v>189</v>
      </c>
      <c r="B46" t="s">
        <v>190</v>
      </c>
      <c r="C46" t="s">
        <v>22</v>
      </c>
      <c r="D46">
        <v>1</v>
      </c>
      <c r="E46">
        <v>54.81537599610165</v>
      </c>
      <c r="F46" t="s">
        <v>187</v>
      </c>
      <c r="G46" t="s">
        <v>94</v>
      </c>
      <c r="H46" t="s">
        <v>127</v>
      </c>
      <c r="I46" t="s">
        <v>127</v>
      </c>
      <c r="J46" t="s">
        <v>103</v>
      </c>
      <c r="K46" t="s">
        <v>97</v>
      </c>
      <c r="L46" t="s">
        <v>104</v>
      </c>
      <c r="M46" t="s">
        <v>188</v>
      </c>
      <c r="N46" s="20">
        <v>3</v>
      </c>
      <c r="O46" s="18">
        <v>3</v>
      </c>
      <c r="P46" s="18">
        <v>1</v>
      </c>
      <c r="Q46" s="18">
        <v>3</v>
      </c>
      <c r="R46" s="18">
        <v>0</v>
      </c>
      <c r="S46" s="18">
        <v>3</v>
      </c>
      <c r="T46" s="18">
        <v>3</v>
      </c>
      <c r="U46" s="19">
        <v>3</v>
      </c>
      <c r="V46" s="18">
        <v>3</v>
      </c>
      <c r="W46" s="21">
        <v>3</v>
      </c>
      <c r="X46">
        <f t="shared" si="0"/>
        <v>1</v>
      </c>
      <c r="Y46">
        <f t="shared" si="1"/>
        <v>0</v>
      </c>
      <c r="Z46">
        <f t="shared" si="2"/>
        <v>8</v>
      </c>
      <c r="AA46">
        <f t="shared" si="3"/>
        <v>0</v>
      </c>
    </row>
    <row r="47" spans="1:27" x14ac:dyDescent="0.25">
      <c r="A47" s="11" t="s">
        <v>191</v>
      </c>
      <c r="B47" t="s">
        <v>192</v>
      </c>
      <c r="C47" t="s">
        <v>22</v>
      </c>
      <c r="D47">
        <v>1</v>
      </c>
      <c r="E47">
        <v>166.58759883849959</v>
      </c>
      <c r="F47" t="s">
        <v>193</v>
      </c>
      <c r="G47" t="s">
        <v>94</v>
      </c>
      <c r="H47" t="s">
        <v>127</v>
      </c>
      <c r="I47" t="s">
        <v>127</v>
      </c>
      <c r="J47" t="s">
        <v>103</v>
      </c>
      <c r="K47" t="s">
        <v>97</v>
      </c>
      <c r="L47" t="s">
        <v>104</v>
      </c>
      <c r="M47" t="s">
        <v>188</v>
      </c>
      <c r="N47" s="20">
        <v>3</v>
      </c>
      <c r="O47" s="18">
        <v>3</v>
      </c>
      <c r="P47" s="18">
        <v>3</v>
      </c>
      <c r="Q47" s="18">
        <v>2</v>
      </c>
      <c r="R47" s="18">
        <v>2</v>
      </c>
      <c r="S47" s="18">
        <v>3</v>
      </c>
      <c r="T47" s="18">
        <v>3</v>
      </c>
      <c r="U47" s="19">
        <v>3</v>
      </c>
      <c r="V47" s="18">
        <v>3</v>
      </c>
      <c r="W47" s="21">
        <v>3</v>
      </c>
      <c r="X47">
        <f t="shared" si="0"/>
        <v>0</v>
      </c>
      <c r="Y47">
        <f t="shared" si="1"/>
        <v>1</v>
      </c>
      <c r="Z47">
        <f t="shared" si="2"/>
        <v>8</v>
      </c>
      <c r="AA47">
        <f t="shared" si="3"/>
        <v>2</v>
      </c>
    </row>
    <row r="48" spans="1:27" x14ac:dyDescent="0.25">
      <c r="A48" s="11" t="s">
        <v>194</v>
      </c>
      <c r="B48" t="s">
        <v>195</v>
      </c>
      <c r="C48" t="s">
        <v>22</v>
      </c>
      <c r="D48">
        <v>1</v>
      </c>
      <c r="E48">
        <v>79.247112661057585</v>
      </c>
      <c r="F48" t="s">
        <v>196</v>
      </c>
      <c r="G48" t="s">
        <v>94</v>
      </c>
      <c r="H48" t="s">
        <v>127</v>
      </c>
      <c r="I48" t="s">
        <v>127</v>
      </c>
      <c r="J48" t="s">
        <v>103</v>
      </c>
      <c r="K48" t="s">
        <v>97</v>
      </c>
      <c r="L48" t="s">
        <v>104</v>
      </c>
      <c r="M48" t="s">
        <v>188</v>
      </c>
      <c r="N48" s="20">
        <v>3</v>
      </c>
      <c r="O48" s="18">
        <v>3</v>
      </c>
      <c r="P48" s="18">
        <v>3</v>
      </c>
      <c r="Q48" s="18">
        <v>3</v>
      </c>
      <c r="R48" s="18">
        <v>0</v>
      </c>
      <c r="S48" s="18">
        <v>3</v>
      </c>
      <c r="T48" s="18">
        <v>3</v>
      </c>
      <c r="U48" s="19">
        <v>3</v>
      </c>
      <c r="V48" s="18">
        <v>3</v>
      </c>
      <c r="W48" s="21">
        <v>3</v>
      </c>
      <c r="X48">
        <f t="shared" si="0"/>
        <v>0</v>
      </c>
      <c r="Y48">
        <f t="shared" si="1"/>
        <v>0</v>
      </c>
      <c r="Z48">
        <f t="shared" si="2"/>
        <v>9</v>
      </c>
      <c r="AA48">
        <f t="shared" si="3"/>
        <v>0</v>
      </c>
    </row>
    <row r="49" spans="1:27" x14ac:dyDescent="0.25">
      <c r="A49" s="11" t="s">
        <v>197</v>
      </c>
      <c r="B49" t="s">
        <v>198</v>
      </c>
      <c r="C49" t="s">
        <v>22</v>
      </c>
      <c r="D49">
        <v>1</v>
      </c>
      <c r="E49">
        <v>73.357874976955159</v>
      </c>
      <c r="F49" t="s">
        <v>199</v>
      </c>
      <c r="G49" t="s">
        <v>94</v>
      </c>
      <c r="H49" t="s">
        <v>127</v>
      </c>
      <c r="I49" t="s">
        <v>127</v>
      </c>
      <c r="J49" t="s">
        <v>103</v>
      </c>
      <c r="K49" t="s">
        <v>97</v>
      </c>
      <c r="L49" t="s">
        <v>104</v>
      </c>
      <c r="M49" t="s">
        <v>188</v>
      </c>
      <c r="N49" s="20">
        <v>3</v>
      </c>
      <c r="O49" s="18">
        <v>3</v>
      </c>
      <c r="P49" s="18">
        <v>3</v>
      </c>
      <c r="Q49" s="18">
        <v>3</v>
      </c>
      <c r="R49" s="18">
        <v>0</v>
      </c>
      <c r="S49" s="18">
        <v>3</v>
      </c>
      <c r="T49" s="18">
        <v>3</v>
      </c>
      <c r="U49" s="19">
        <v>3</v>
      </c>
      <c r="V49" s="18">
        <v>3</v>
      </c>
      <c r="W49" s="21">
        <v>3</v>
      </c>
      <c r="X49">
        <f t="shared" si="0"/>
        <v>0</v>
      </c>
      <c r="Y49">
        <f t="shared" si="1"/>
        <v>0</v>
      </c>
      <c r="Z49">
        <f t="shared" si="2"/>
        <v>9</v>
      </c>
      <c r="AA49">
        <f t="shared" si="3"/>
        <v>0</v>
      </c>
    </row>
    <row r="50" spans="1:27" x14ac:dyDescent="0.25">
      <c r="A50" s="11" t="s">
        <v>200</v>
      </c>
      <c r="B50" t="s">
        <v>201</v>
      </c>
      <c r="C50" t="s">
        <v>22</v>
      </c>
      <c r="D50">
        <v>1</v>
      </c>
      <c r="E50">
        <v>36.179666623002049</v>
      </c>
      <c r="F50" t="s">
        <v>202</v>
      </c>
      <c r="G50" t="s">
        <v>94</v>
      </c>
      <c r="H50" t="s">
        <v>127</v>
      </c>
      <c r="I50" t="s">
        <v>127</v>
      </c>
      <c r="J50" t="s">
        <v>103</v>
      </c>
      <c r="K50" t="s">
        <v>97</v>
      </c>
      <c r="L50" t="s">
        <v>104</v>
      </c>
      <c r="M50" t="s">
        <v>203</v>
      </c>
      <c r="N50" s="20">
        <v>3</v>
      </c>
      <c r="O50" s="18">
        <v>3</v>
      </c>
      <c r="P50" s="18">
        <v>3</v>
      </c>
      <c r="Q50" s="18">
        <v>3</v>
      </c>
      <c r="R50" s="18">
        <v>0</v>
      </c>
      <c r="S50" s="18">
        <v>2</v>
      </c>
      <c r="T50" s="18">
        <v>3</v>
      </c>
      <c r="U50" s="19">
        <v>3</v>
      </c>
      <c r="V50" s="18">
        <v>2</v>
      </c>
      <c r="W50" s="21">
        <v>3</v>
      </c>
      <c r="X50">
        <f t="shared" si="0"/>
        <v>0</v>
      </c>
      <c r="Y50">
        <f t="shared" si="1"/>
        <v>2</v>
      </c>
      <c r="Z50">
        <f t="shared" si="2"/>
        <v>7</v>
      </c>
      <c r="AA50">
        <f t="shared" si="3"/>
        <v>0</v>
      </c>
    </row>
    <row r="51" spans="1:27" x14ac:dyDescent="0.25">
      <c r="A51" s="11" t="s">
        <v>204</v>
      </c>
      <c r="B51" t="s">
        <v>205</v>
      </c>
      <c r="C51" t="s">
        <v>22</v>
      </c>
      <c r="D51">
        <v>1</v>
      </c>
      <c r="E51">
        <v>24.854611644605232</v>
      </c>
      <c r="F51" t="s">
        <v>206</v>
      </c>
      <c r="G51" t="s">
        <v>94</v>
      </c>
      <c r="H51" t="s">
        <v>127</v>
      </c>
      <c r="I51" t="s">
        <v>127</v>
      </c>
      <c r="J51" t="s">
        <v>103</v>
      </c>
      <c r="K51" t="s">
        <v>97</v>
      </c>
      <c r="L51" t="s">
        <v>104</v>
      </c>
      <c r="M51" t="s">
        <v>203</v>
      </c>
      <c r="N51" s="20">
        <v>3</v>
      </c>
      <c r="O51" s="18">
        <v>2</v>
      </c>
      <c r="P51" s="18">
        <v>3</v>
      </c>
      <c r="Q51" s="18">
        <v>2</v>
      </c>
      <c r="R51" s="18">
        <v>2</v>
      </c>
      <c r="S51" s="18">
        <v>3</v>
      </c>
      <c r="T51" s="18">
        <v>3</v>
      </c>
      <c r="U51" s="19">
        <v>3</v>
      </c>
      <c r="V51" s="18">
        <v>2</v>
      </c>
      <c r="W51" s="21">
        <v>3</v>
      </c>
      <c r="X51">
        <f t="shared" si="0"/>
        <v>0</v>
      </c>
      <c r="Y51">
        <f t="shared" si="1"/>
        <v>3</v>
      </c>
      <c r="Z51">
        <f t="shared" si="2"/>
        <v>6</v>
      </c>
      <c r="AA51">
        <f t="shared" si="3"/>
        <v>2</v>
      </c>
    </row>
    <row r="52" spans="1:27" x14ac:dyDescent="0.25">
      <c r="A52" s="11" t="s">
        <v>207</v>
      </c>
      <c r="B52" t="s">
        <v>208</v>
      </c>
      <c r="C52" t="s">
        <v>22</v>
      </c>
      <c r="D52">
        <v>1</v>
      </c>
      <c r="E52">
        <v>138.31409262232319</v>
      </c>
      <c r="F52" t="s">
        <v>209</v>
      </c>
      <c r="G52" t="s">
        <v>94</v>
      </c>
      <c r="H52" t="s">
        <v>127</v>
      </c>
      <c r="I52" t="s">
        <v>127</v>
      </c>
      <c r="J52" t="s">
        <v>103</v>
      </c>
      <c r="K52" t="s">
        <v>97</v>
      </c>
      <c r="L52" t="s">
        <v>104</v>
      </c>
      <c r="M52" t="s">
        <v>203</v>
      </c>
      <c r="N52" s="20">
        <v>3</v>
      </c>
      <c r="O52" s="18">
        <v>3</v>
      </c>
      <c r="P52" s="18">
        <v>3</v>
      </c>
      <c r="Q52" s="18">
        <v>2</v>
      </c>
      <c r="R52" s="18">
        <v>0</v>
      </c>
      <c r="S52" s="18">
        <v>3</v>
      </c>
      <c r="T52" s="18">
        <v>3</v>
      </c>
      <c r="U52" s="19">
        <v>3</v>
      </c>
      <c r="V52" s="18">
        <v>3</v>
      </c>
      <c r="W52" s="21">
        <v>3</v>
      </c>
      <c r="X52">
        <f t="shared" si="0"/>
        <v>0</v>
      </c>
      <c r="Y52">
        <f t="shared" si="1"/>
        <v>1</v>
      </c>
      <c r="Z52">
        <f t="shared" si="2"/>
        <v>8</v>
      </c>
      <c r="AA52">
        <f t="shared" si="3"/>
        <v>0</v>
      </c>
    </row>
    <row r="53" spans="1:27" x14ac:dyDescent="0.25">
      <c r="A53" s="11" t="s">
        <v>210</v>
      </c>
      <c r="B53" t="s">
        <v>211</v>
      </c>
      <c r="C53" t="s">
        <v>22</v>
      </c>
      <c r="D53">
        <v>1</v>
      </c>
      <c r="E53">
        <v>142.6170785882428</v>
      </c>
      <c r="F53" t="s">
        <v>209</v>
      </c>
      <c r="G53" t="s">
        <v>94</v>
      </c>
      <c r="H53" t="s">
        <v>127</v>
      </c>
      <c r="I53" t="s">
        <v>127</v>
      </c>
      <c r="J53" t="s">
        <v>103</v>
      </c>
      <c r="K53" t="s">
        <v>97</v>
      </c>
      <c r="L53" t="s">
        <v>104</v>
      </c>
      <c r="M53" t="s">
        <v>203</v>
      </c>
      <c r="N53" s="20">
        <v>3</v>
      </c>
      <c r="O53" s="18">
        <v>3</v>
      </c>
      <c r="P53" s="18">
        <v>3</v>
      </c>
      <c r="Q53" s="18">
        <v>2</v>
      </c>
      <c r="R53" s="18">
        <v>0</v>
      </c>
      <c r="S53" s="18">
        <v>3</v>
      </c>
      <c r="T53" s="18">
        <v>3</v>
      </c>
      <c r="U53" s="19">
        <v>3</v>
      </c>
      <c r="V53" s="18">
        <v>3</v>
      </c>
      <c r="W53" s="21">
        <v>3</v>
      </c>
      <c r="X53">
        <f t="shared" si="0"/>
        <v>0</v>
      </c>
      <c r="Y53">
        <f t="shared" si="1"/>
        <v>1</v>
      </c>
      <c r="Z53">
        <f t="shared" si="2"/>
        <v>8</v>
      </c>
      <c r="AA53">
        <f t="shared" si="3"/>
        <v>0</v>
      </c>
    </row>
    <row r="54" spans="1:27" x14ac:dyDescent="0.25">
      <c r="A54" s="11" t="s">
        <v>212</v>
      </c>
      <c r="B54" t="s">
        <v>213</v>
      </c>
      <c r="C54" t="s">
        <v>22</v>
      </c>
      <c r="D54">
        <v>1</v>
      </c>
      <c r="E54">
        <v>141.71519474009449</v>
      </c>
      <c r="F54" t="s">
        <v>214</v>
      </c>
      <c r="G54" t="s">
        <v>94</v>
      </c>
      <c r="H54" t="s">
        <v>127</v>
      </c>
      <c r="I54" t="s">
        <v>127</v>
      </c>
      <c r="J54" t="s">
        <v>103</v>
      </c>
      <c r="K54" t="s">
        <v>97</v>
      </c>
      <c r="L54" t="s">
        <v>104</v>
      </c>
      <c r="M54" t="s">
        <v>203</v>
      </c>
      <c r="N54" s="20">
        <v>3</v>
      </c>
      <c r="O54" s="18">
        <v>2</v>
      </c>
      <c r="P54" s="18">
        <v>3</v>
      </c>
      <c r="Q54" s="18">
        <v>3</v>
      </c>
      <c r="R54" s="18">
        <v>0</v>
      </c>
      <c r="S54" s="18">
        <v>3</v>
      </c>
      <c r="T54" s="18">
        <v>3</v>
      </c>
      <c r="U54" s="19">
        <v>3</v>
      </c>
      <c r="V54" s="18">
        <v>3</v>
      </c>
      <c r="W54" s="21">
        <v>3</v>
      </c>
      <c r="X54">
        <f t="shared" si="0"/>
        <v>0</v>
      </c>
      <c r="Y54">
        <f t="shared" si="1"/>
        <v>1</v>
      </c>
      <c r="Z54">
        <f t="shared" si="2"/>
        <v>8</v>
      </c>
      <c r="AA54">
        <f t="shared" si="3"/>
        <v>0</v>
      </c>
    </row>
    <row r="55" spans="1:27" x14ac:dyDescent="0.25">
      <c r="A55" s="11" t="s">
        <v>215</v>
      </c>
      <c r="B55" t="s">
        <v>216</v>
      </c>
      <c r="C55" t="s">
        <v>22</v>
      </c>
      <c r="D55">
        <v>1</v>
      </c>
      <c r="E55">
        <v>117.1154860632665</v>
      </c>
      <c r="F55" t="s">
        <v>217</v>
      </c>
      <c r="G55" t="s">
        <v>94</v>
      </c>
      <c r="H55" t="s">
        <v>127</v>
      </c>
      <c r="I55" t="s">
        <v>127</v>
      </c>
      <c r="J55" t="s">
        <v>103</v>
      </c>
      <c r="K55" t="s">
        <v>97</v>
      </c>
      <c r="L55" t="s">
        <v>104</v>
      </c>
      <c r="M55" t="s">
        <v>203</v>
      </c>
      <c r="N55" s="20">
        <v>3</v>
      </c>
      <c r="O55" s="18">
        <v>3</v>
      </c>
      <c r="P55" s="18">
        <v>3</v>
      </c>
      <c r="Q55" s="18">
        <v>3</v>
      </c>
      <c r="R55" s="18">
        <v>0</v>
      </c>
      <c r="S55" s="18">
        <v>3</v>
      </c>
      <c r="T55" s="18">
        <v>3</v>
      </c>
      <c r="U55" s="19">
        <v>3</v>
      </c>
      <c r="V55" s="18">
        <v>3</v>
      </c>
      <c r="W55" s="21">
        <v>3</v>
      </c>
      <c r="X55">
        <f t="shared" si="0"/>
        <v>0</v>
      </c>
      <c r="Y55">
        <f t="shared" si="1"/>
        <v>0</v>
      </c>
      <c r="Z55">
        <f t="shared" si="2"/>
        <v>9</v>
      </c>
      <c r="AA55">
        <f t="shared" si="3"/>
        <v>0</v>
      </c>
    </row>
    <row r="56" spans="1:27" x14ac:dyDescent="0.25">
      <c r="A56" s="11" t="s">
        <v>218</v>
      </c>
      <c r="B56" t="s">
        <v>219</v>
      </c>
      <c r="C56" t="s">
        <v>22</v>
      </c>
      <c r="D56">
        <v>1</v>
      </c>
      <c r="E56">
        <v>140.2701332475153</v>
      </c>
      <c r="F56" t="s">
        <v>220</v>
      </c>
      <c r="G56" t="s">
        <v>94</v>
      </c>
      <c r="H56" t="s">
        <v>127</v>
      </c>
      <c r="I56" t="s">
        <v>127</v>
      </c>
      <c r="J56" t="s">
        <v>103</v>
      </c>
      <c r="K56" t="s">
        <v>97</v>
      </c>
      <c r="L56" t="s">
        <v>104</v>
      </c>
      <c r="M56" t="s">
        <v>203</v>
      </c>
      <c r="N56" s="20">
        <v>3</v>
      </c>
      <c r="O56" s="18">
        <v>3</v>
      </c>
      <c r="P56" s="18">
        <v>3</v>
      </c>
      <c r="Q56" s="18">
        <v>3</v>
      </c>
      <c r="R56" s="18">
        <v>0</v>
      </c>
      <c r="S56" s="18">
        <v>3</v>
      </c>
      <c r="T56" s="18">
        <v>3</v>
      </c>
      <c r="U56" s="19">
        <v>3</v>
      </c>
      <c r="V56" s="18">
        <v>3</v>
      </c>
      <c r="W56" s="21">
        <v>3</v>
      </c>
      <c r="X56">
        <f t="shared" si="0"/>
        <v>0</v>
      </c>
      <c r="Y56">
        <f t="shared" si="1"/>
        <v>0</v>
      </c>
      <c r="Z56">
        <f t="shared" si="2"/>
        <v>9</v>
      </c>
      <c r="AA56">
        <f t="shared" si="3"/>
        <v>0</v>
      </c>
    </row>
    <row r="57" spans="1:27" ht="15.75" customHeight="1" x14ac:dyDescent="0.25">
      <c r="A57" s="11" t="s">
        <v>221</v>
      </c>
      <c r="B57" t="s">
        <v>222</v>
      </c>
      <c r="C57" t="s">
        <v>22</v>
      </c>
      <c r="D57">
        <v>1</v>
      </c>
      <c r="E57">
        <v>31.290577758073461</v>
      </c>
      <c r="F57" t="s">
        <v>220</v>
      </c>
      <c r="G57" t="s">
        <v>94</v>
      </c>
      <c r="H57" t="s">
        <v>127</v>
      </c>
      <c r="I57" t="s">
        <v>127</v>
      </c>
      <c r="J57" t="s">
        <v>103</v>
      </c>
      <c r="K57" t="s">
        <v>97</v>
      </c>
      <c r="L57" t="s">
        <v>104</v>
      </c>
      <c r="M57" t="s">
        <v>203</v>
      </c>
      <c r="N57" s="20">
        <v>3</v>
      </c>
      <c r="O57" s="18">
        <v>3</v>
      </c>
      <c r="P57" s="18">
        <v>3</v>
      </c>
      <c r="Q57" s="18">
        <v>3</v>
      </c>
      <c r="R57" s="18">
        <v>0</v>
      </c>
      <c r="S57" s="18">
        <v>2</v>
      </c>
      <c r="T57" s="18">
        <v>3</v>
      </c>
      <c r="U57" s="19">
        <v>3</v>
      </c>
      <c r="V57" s="18">
        <v>2</v>
      </c>
      <c r="W57" s="21">
        <v>3</v>
      </c>
      <c r="X57">
        <f t="shared" si="0"/>
        <v>0</v>
      </c>
      <c r="Y57">
        <f t="shared" si="1"/>
        <v>2</v>
      </c>
      <c r="Z57">
        <f t="shared" si="2"/>
        <v>7</v>
      </c>
      <c r="AA57">
        <f t="shared" si="3"/>
        <v>0</v>
      </c>
    </row>
    <row r="58" spans="1:27" x14ac:dyDescent="0.25">
      <c r="A58" s="11" t="s">
        <v>223</v>
      </c>
      <c r="B58" t="s">
        <v>224</v>
      </c>
      <c r="C58" t="s">
        <v>22</v>
      </c>
      <c r="D58">
        <v>1</v>
      </c>
      <c r="E58">
        <v>86.066159536872547</v>
      </c>
      <c r="F58" t="s">
        <v>225</v>
      </c>
      <c r="G58" t="s">
        <v>94</v>
      </c>
      <c r="H58" t="s">
        <v>127</v>
      </c>
      <c r="I58" t="s">
        <v>127</v>
      </c>
      <c r="J58" t="s">
        <v>103</v>
      </c>
      <c r="K58" t="s">
        <v>97</v>
      </c>
      <c r="L58" t="s">
        <v>104</v>
      </c>
      <c r="M58" t="s">
        <v>203</v>
      </c>
      <c r="N58" s="20">
        <v>3</v>
      </c>
      <c r="O58" s="18">
        <v>3</v>
      </c>
      <c r="P58" s="18">
        <v>3</v>
      </c>
      <c r="Q58" s="18">
        <v>3</v>
      </c>
      <c r="R58" s="18">
        <v>0</v>
      </c>
      <c r="S58" s="18">
        <v>2</v>
      </c>
      <c r="T58" s="18">
        <v>3</v>
      </c>
      <c r="U58" s="19">
        <v>3</v>
      </c>
      <c r="V58" s="18">
        <v>3</v>
      </c>
      <c r="W58" s="21">
        <v>3</v>
      </c>
      <c r="X58">
        <f t="shared" si="0"/>
        <v>0</v>
      </c>
      <c r="Y58">
        <f t="shared" si="1"/>
        <v>1</v>
      </c>
      <c r="Z58">
        <f t="shared" si="2"/>
        <v>8</v>
      </c>
      <c r="AA58">
        <f t="shared" si="3"/>
        <v>0</v>
      </c>
    </row>
    <row r="59" spans="1:27" x14ac:dyDescent="0.25">
      <c r="A59" s="11" t="s">
        <v>226</v>
      </c>
      <c r="B59" t="s">
        <v>227</v>
      </c>
      <c r="C59" t="s">
        <v>22</v>
      </c>
      <c r="D59">
        <v>1</v>
      </c>
      <c r="E59">
        <v>345.37079825992072</v>
      </c>
      <c r="F59" t="s">
        <v>228</v>
      </c>
      <c r="G59" t="s">
        <v>94</v>
      </c>
      <c r="H59" t="s">
        <v>127</v>
      </c>
      <c r="I59" t="s">
        <v>127</v>
      </c>
      <c r="J59" t="s">
        <v>103</v>
      </c>
      <c r="K59" t="s">
        <v>97</v>
      </c>
      <c r="L59" t="s">
        <v>104</v>
      </c>
      <c r="M59" t="s">
        <v>179</v>
      </c>
      <c r="N59" s="20">
        <v>3</v>
      </c>
      <c r="O59" s="18">
        <v>3</v>
      </c>
      <c r="P59" s="18">
        <v>3</v>
      </c>
      <c r="Q59" s="18">
        <v>2</v>
      </c>
      <c r="R59" s="18">
        <v>0</v>
      </c>
      <c r="S59" s="18">
        <v>2</v>
      </c>
      <c r="T59" s="18">
        <v>3</v>
      </c>
      <c r="U59" s="19">
        <v>3</v>
      </c>
      <c r="V59" s="18">
        <v>3</v>
      </c>
      <c r="W59" s="21">
        <v>1</v>
      </c>
      <c r="X59">
        <f t="shared" si="0"/>
        <v>1</v>
      </c>
      <c r="Y59">
        <f t="shared" si="1"/>
        <v>2</v>
      </c>
      <c r="Z59">
        <f t="shared" si="2"/>
        <v>6</v>
      </c>
      <c r="AA59">
        <f t="shared" si="3"/>
        <v>0</v>
      </c>
    </row>
    <row r="60" spans="1:27" x14ac:dyDescent="0.25">
      <c r="A60" s="11" t="s">
        <v>229</v>
      </c>
      <c r="B60" t="s">
        <v>230</v>
      </c>
      <c r="C60" t="s">
        <v>22</v>
      </c>
      <c r="D60">
        <v>1</v>
      </c>
      <c r="E60">
        <v>182.87727241622349</v>
      </c>
      <c r="F60" t="s">
        <v>231</v>
      </c>
      <c r="G60" t="s">
        <v>94</v>
      </c>
      <c r="H60" t="s">
        <v>127</v>
      </c>
      <c r="I60" t="s">
        <v>127</v>
      </c>
      <c r="J60" t="s">
        <v>103</v>
      </c>
      <c r="K60" t="s">
        <v>97</v>
      </c>
      <c r="L60" t="s">
        <v>104</v>
      </c>
      <c r="M60" t="s">
        <v>179</v>
      </c>
      <c r="N60" s="20">
        <v>3</v>
      </c>
      <c r="O60" s="18">
        <v>3</v>
      </c>
      <c r="P60" s="18">
        <v>3</v>
      </c>
      <c r="Q60" s="18">
        <v>3</v>
      </c>
      <c r="R60" s="18">
        <v>0</v>
      </c>
      <c r="S60" s="18">
        <v>3</v>
      </c>
      <c r="T60" s="18">
        <v>3</v>
      </c>
      <c r="U60" s="19">
        <v>3</v>
      </c>
      <c r="V60" s="18">
        <v>3</v>
      </c>
      <c r="W60" s="21">
        <v>3</v>
      </c>
      <c r="X60">
        <f t="shared" si="0"/>
        <v>0</v>
      </c>
      <c r="Y60">
        <f t="shared" si="1"/>
        <v>0</v>
      </c>
      <c r="Z60">
        <f t="shared" si="2"/>
        <v>9</v>
      </c>
      <c r="AA60">
        <f t="shared" si="3"/>
        <v>0</v>
      </c>
    </row>
    <row r="61" spans="1:27" x14ac:dyDescent="0.25">
      <c r="A61" s="11" t="s">
        <v>232</v>
      </c>
      <c r="B61" t="s">
        <v>233</v>
      </c>
      <c r="C61" t="s">
        <v>22</v>
      </c>
      <c r="D61">
        <v>1</v>
      </c>
      <c r="E61">
        <v>122.9447469987538</v>
      </c>
      <c r="F61" t="s">
        <v>234</v>
      </c>
      <c r="G61" t="s">
        <v>94</v>
      </c>
      <c r="H61" t="s">
        <v>127</v>
      </c>
      <c r="I61" t="s">
        <v>127</v>
      </c>
      <c r="J61" t="s">
        <v>103</v>
      </c>
      <c r="K61" t="s">
        <v>97</v>
      </c>
      <c r="L61" t="s">
        <v>104</v>
      </c>
      <c r="M61" t="s">
        <v>179</v>
      </c>
      <c r="N61" s="20">
        <v>3</v>
      </c>
      <c r="O61" s="18">
        <v>3</v>
      </c>
      <c r="P61" s="18">
        <v>3</v>
      </c>
      <c r="Q61" s="18">
        <v>2</v>
      </c>
      <c r="R61" s="18">
        <v>0</v>
      </c>
      <c r="S61" s="18">
        <v>3</v>
      </c>
      <c r="T61" s="18">
        <v>3</v>
      </c>
      <c r="U61" s="19">
        <v>3</v>
      </c>
      <c r="V61" s="18">
        <v>3</v>
      </c>
      <c r="W61" s="21">
        <v>3</v>
      </c>
      <c r="X61">
        <f t="shared" si="0"/>
        <v>0</v>
      </c>
      <c r="Y61">
        <f t="shared" si="1"/>
        <v>1</v>
      </c>
      <c r="Z61">
        <f t="shared" si="2"/>
        <v>8</v>
      </c>
      <c r="AA61">
        <f t="shared" si="3"/>
        <v>0</v>
      </c>
    </row>
    <row r="62" spans="1:27" x14ac:dyDescent="0.25">
      <c r="A62" s="11" t="s">
        <v>235</v>
      </c>
      <c r="B62" t="s">
        <v>236</v>
      </c>
      <c r="C62" t="s">
        <v>22</v>
      </c>
      <c r="D62">
        <v>1</v>
      </c>
      <c r="E62">
        <v>293.26747735149382</v>
      </c>
      <c r="F62" t="s">
        <v>237</v>
      </c>
      <c r="G62" t="s">
        <v>94</v>
      </c>
      <c r="H62" t="s">
        <v>127</v>
      </c>
      <c r="I62" t="s">
        <v>127</v>
      </c>
      <c r="J62" t="s">
        <v>103</v>
      </c>
      <c r="K62" t="s">
        <v>97</v>
      </c>
      <c r="L62" t="s">
        <v>104</v>
      </c>
      <c r="M62" t="s">
        <v>238</v>
      </c>
      <c r="N62" s="20">
        <v>3</v>
      </c>
      <c r="O62" s="18">
        <v>3</v>
      </c>
      <c r="P62" s="18">
        <v>3</v>
      </c>
      <c r="Q62" s="18">
        <v>3</v>
      </c>
      <c r="R62" s="18">
        <v>0</v>
      </c>
      <c r="S62" s="18">
        <v>3</v>
      </c>
      <c r="T62" s="18">
        <v>3</v>
      </c>
      <c r="U62" s="19">
        <v>3</v>
      </c>
      <c r="V62" s="18">
        <v>3</v>
      </c>
      <c r="W62" s="21">
        <v>3</v>
      </c>
      <c r="X62">
        <f t="shared" si="0"/>
        <v>0</v>
      </c>
      <c r="Y62">
        <f t="shared" si="1"/>
        <v>0</v>
      </c>
      <c r="Z62">
        <f t="shared" si="2"/>
        <v>9</v>
      </c>
      <c r="AA62">
        <f t="shared" si="3"/>
        <v>0</v>
      </c>
    </row>
    <row r="63" spans="1:27" x14ac:dyDescent="0.25">
      <c r="A63" s="11" t="s">
        <v>239</v>
      </c>
      <c r="B63" t="s">
        <v>240</v>
      </c>
      <c r="C63" t="s">
        <v>22</v>
      </c>
      <c r="D63">
        <v>1</v>
      </c>
      <c r="E63">
        <v>172.04752050587669</v>
      </c>
      <c r="F63" t="s">
        <v>241</v>
      </c>
      <c r="G63" t="s">
        <v>94</v>
      </c>
      <c r="H63" t="s">
        <v>127</v>
      </c>
      <c r="I63" t="s">
        <v>242</v>
      </c>
      <c r="J63" t="s">
        <v>103</v>
      </c>
      <c r="K63" t="s">
        <v>97</v>
      </c>
      <c r="L63" t="s">
        <v>104</v>
      </c>
      <c r="M63" t="s">
        <v>238</v>
      </c>
      <c r="N63" s="20">
        <v>3</v>
      </c>
      <c r="O63" s="18">
        <v>3</v>
      </c>
      <c r="P63" s="18">
        <v>3</v>
      </c>
      <c r="Q63" s="18">
        <v>3</v>
      </c>
      <c r="R63" s="18">
        <v>0</v>
      </c>
      <c r="S63" s="18">
        <v>3</v>
      </c>
      <c r="T63" s="18">
        <v>3</v>
      </c>
      <c r="U63" s="19">
        <v>3</v>
      </c>
      <c r="V63" s="18">
        <v>3</v>
      </c>
      <c r="W63" s="21">
        <v>3</v>
      </c>
      <c r="X63">
        <f t="shared" si="0"/>
        <v>0</v>
      </c>
      <c r="Y63">
        <f t="shared" si="1"/>
        <v>0</v>
      </c>
      <c r="Z63">
        <f t="shared" si="2"/>
        <v>9</v>
      </c>
      <c r="AA63">
        <f t="shared" si="3"/>
        <v>0</v>
      </c>
    </row>
    <row r="64" spans="1:27" x14ac:dyDescent="0.25">
      <c r="A64" s="11" t="s">
        <v>243</v>
      </c>
      <c r="B64" t="s">
        <v>244</v>
      </c>
      <c r="C64" t="s">
        <v>22</v>
      </c>
      <c r="D64">
        <v>1</v>
      </c>
      <c r="E64">
        <v>61.403722924335973</v>
      </c>
      <c r="F64" t="s">
        <v>245</v>
      </c>
      <c r="G64" t="s">
        <v>94</v>
      </c>
      <c r="H64" t="s">
        <v>127</v>
      </c>
      <c r="I64" t="s">
        <v>242</v>
      </c>
      <c r="J64" t="s">
        <v>103</v>
      </c>
      <c r="K64" t="s">
        <v>97</v>
      </c>
      <c r="L64" t="s">
        <v>104</v>
      </c>
      <c r="M64" t="s">
        <v>238</v>
      </c>
      <c r="N64" s="20">
        <v>3</v>
      </c>
      <c r="O64" s="18">
        <v>3</v>
      </c>
      <c r="P64" s="18">
        <v>3</v>
      </c>
      <c r="Q64" s="18">
        <v>3</v>
      </c>
      <c r="R64" s="18">
        <v>0</v>
      </c>
      <c r="S64" s="18">
        <v>3</v>
      </c>
      <c r="T64" s="18">
        <v>3</v>
      </c>
      <c r="U64" s="19">
        <v>3</v>
      </c>
      <c r="V64" s="18">
        <v>3</v>
      </c>
      <c r="W64" s="21">
        <v>3</v>
      </c>
      <c r="X64">
        <f t="shared" si="0"/>
        <v>0</v>
      </c>
      <c r="Y64">
        <f t="shared" si="1"/>
        <v>0</v>
      </c>
      <c r="Z64">
        <f t="shared" si="2"/>
        <v>9</v>
      </c>
      <c r="AA64">
        <f t="shared" si="3"/>
        <v>0</v>
      </c>
    </row>
    <row r="65" spans="1:27" x14ac:dyDescent="0.25">
      <c r="A65" s="11" t="s">
        <v>246</v>
      </c>
      <c r="B65" t="s">
        <v>247</v>
      </c>
      <c r="C65" t="s">
        <v>22</v>
      </c>
      <c r="D65">
        <v>1</v>
      </c>
      <c r="E65">
        <v>96.379260418475212</v>
      </c>
      <c r="F65" t="s">
        <v>248</v>
      </c>
      <c r="G65" t="s">
        <v>94</v>
      </c>
      <c r="H65" t="s">
        <v>249</v>
      </c>
      <c r="I65" t="s">
        <v>242</v>
      </c>
      <c r="J65" t="s">
        <v>103</v>
      </c>
      <c r="K65" t="s">
        <v>97</v>
      </c>
      <c r="L65" t="s">
        <v>104</v>
      </c>
      <c r="M65" t="s">
        <v>250</v>
      </c>
      <c r="N65" s="20">
        <v>3</v>
      </c>
      <c r="O65" s="18">
        <v>3</v>
      </c>
      <c r="P65" s="18">
        <v>1</v>
      </c>
      <c r="Q65" s="18">
        <v>3</v>
      </c>
      <c r="R65" s="18">
        <v>0</v>
      </c>
      <c r="S65" s="18">
        <v>3</v>
      </c>
      <c r="T65" s="18">
        <v>3</v>
      </c>
      <c r="U65" s="19">
        <v>3</v>
      </c>
      <c r="V65" s="18">
        <v>3</v>
      </c>
      <c r="W65" s="21">
        <v>3</v>
      </c>
      <c r="X65">
        <f t="shared" si="0"/>
        <v>1</v>
      </c>
      <c r="Y65">
        <f t="shared" si="1"/>
        <v>0</v>
      </c>
      <c r="Z65">
        <f t="shared" si="2"/>
        <v>8</v>
      </c>
      <c r="AA65">
        <f t="shared" si="3"/>
        <v>0</v>
      </c>
    </row>
    <row r="66" spans="1:27" x14ac:dyDescent="0.25">
      <c r="A66" s="11" t="s">
        <v>251</v>
      </c>
      <c r="B66" t="s">
        <v>252</v>
      </c>
      <c r="C66" t="s">
        <v>22</v>
      </c>
      <c r="D66">
        <v>1</v>
      </c>
      <c r="E66">
        <v>69.971265606435722</v>
      </c>
      <c r="F66" t="s">
        <v>253</v>
      </c>
      <c r="G66" t="s">
        <v>94</v>
      </c>
      <c r="H66" t="s">
        <v>249</v>
      </c>
      <c r="I66" t="s">
        <v>249</v>
      </c>
      <c r="J66" t="s">
        <v>103</v>
      </c>
      <c r="K66" t="s">
        <v>97</v>
      </c>
      <c r="L66" t="s">
        <v>104</v>
      </c>
      <c r="M66" t="s">
        <v>250</v>
      </c>
      <c r="N66" s="20">
        <v>3</v>
      </c>
      <c r="O66" s="18">
        <v>3</v>
      </c>
      <c r="P66" s="18">
        <v>3</v>
      </c>
      <c r="Q66" s="18">
        <v>2</v>
      </c>
      <c r="R66" s="18">
        <v>0</v>
      </c>
      <c r="S66" s="18">
        <v>2</v>
      </c>
      <c r="T66" s="18">
        <v>3</v>
      </c>
      <c r="U66" s="19">
        <v>3</v>
      </c>
      <c r="V66" s="18">
        <v>3</v>
      </c>
      <c r="W66" s="21">
        <v>3</v>
      </c>
      <c r="X66">
        <f t="shared" si="0"/>
        <v>0</v>
      </c>
      <c r="Y66">
        <f t="shared" si="1"/>
        <v>2</v>
      </c>
      <c r="Z66">
        <f t="shared" si="2"/>
        <v>7</v>
      </c>
      <c r="AA66">
        <f t="shared" si="3"/>
        <v>0</v>
      </c>
    </row>
    <row r="67" spans="1:27" x14ac:dyDescent="0.25">
      <c r="A67" s="11" t="s">
        <v>254</v>
      </c>
      <c r="B67" t="s">
        <v>255</v>
      </c>
      <c r="C67" t="s">
        <v>22</v>
      </c>
      <c r="D67">
        <v>1</v>
      </c>
      <c r="E67">
        <v>93.637524589648038</v>
      </c>
      <c r="F67" t="s">
        <v>256</v>
      </c>
      <c r="G67" t="s">
        <v>94</v>
      </c>
      <c r="H67" t="s">
        <v>249</v>
      </c>
      <c r="I67" t="s">
        <v>249</v>
      </c>
      <c r="J67" t="s">
        <v>103</v>
      </c>
      <c r="K67" t="s">
        <v>97</v>
      </c>
      <c r="L67" t="s">
        <v>104</v>
      </c>
      <c r="M67" t="s">
        <v>250</v>
      </c>
      <c r="N67" s="20">
        <v>3</v>
      </c>
      <c r="O67" s="18">
        <v>3</v>
      </c>
      <c r="P67" s="18">
        <v>3</v>
      </c>
      <c r="Q67" s="18">
        <v>3</v>
      </c>
      <c r="R67" s="18">
        <v>0</v>
      </c>
      <c r="S67" s="18">
        <v>3</v>
      </c>
      <c r="T67" s="18">
        <v>3</v>
      </c>
      <c r="U67" s="19">
        <v>3</v>
      </c>
      <c r="V67" s="18">
        <v>3</v>
      </c>
      <c r="W67" s="21">
        <v>3</v>
      </c>
      <c r="X67">
        <f t="shared" ref="X67:X130" si="4">COUNTIF($N67:$W67,1)</f>
        <v>0</v>
      </c>
      <c r="Y67">
        <f t="shared" ref="Y67:Y130" si="5">COUNTIF((N67:Q67),2)+COUNTIF((S67:W67),2)</f>
        <v>0</v>
      </c>
      <c r="Z67">
        <f t="shared" ref="Z67:Z130" si="6">COUNTIF($N67:$W67,3)</f>
        <v>9</v>
      </c>
      <c r="AA67">
        <f t="shared" ref="AA67:AA130" si="7">MIN(N67:W67)</f>
        <v>0</v>
      </c>
    </row>
    <row r="68" spans="1:27" x14ac:dyDescent="0.25">
      <c r="A68" s="11" t="s">
        <v>257</v>
      </c>
      <c r="B68" t="s">
        <v>258</v>
      </c>
      <c r="C68" t="s">
        <v>22</v>
      </c>
      <c r="D68">
        <v>1</v>
      </c>
      <c r="E68">
        <v>97.48475851193345</v>
      </c>
      <c r="F68" t="s">
        <v>259</v>
      </c>
      <c r="G68" t="s">
        <v>94</v>
      </c>
      <c r="H68" t="s">
        <v>249</v>
      </c>
      <c r="I68" t="s">
        <v>249</v>
      </c>
      <c r="J68" t="s">
        <v>103</v>
      </c>
      <c r="K68" t="s">
        <v>97</v>
      </c>
      <c r="L68" t="s">
        <v>104</v>
      </c>
      <c r="M68" t="s">
        <v>250</v>
      </c>
      <c r="N68" s="20">
        <v>3</v>
      </c>
      <c r="O68" s="18">
        <v>3</v>
      </c>
      <c r="P68" s="18">
        <v>3</v>
      </c>
      <c r="Q68" s="18">
        <v>3</v>
      </c>
      <c r="R68" s="18">
        <v>0</v>
      </c>
      <c r="S68" s="18">
        <v>3</v>
      </c>
      <c r="T68" s="18">
        <v>3</v>
      </c>
      <c r="U68" s="19">
        <v>3</v>
      </c>
      <c r="V68" s="18">
        <v>3</v>
      </c>
      <c r="W68" s="21">
        <v>3</v>
      </c>
      <c r="X68">
        <f t="shared" si="4"/>
        <v>0</v>
      </c>
      <c r="Y68">
        <f t="shared" si="5"/>
        <v>0</v>
      </c>
      <c r="Z68">
        <f t="shared" si="6"/>
        <v>9</v>
      </c>
      <c r="AA68">
        <f t="shared" si="7"/>
        <v>0</v>
      </c>
    </row>
    <row r="69" spans="1:27" x14ac:dyDescent="0.25">
      <c r="A69" s="11" t="s">
        <v>260</v>
      </c>
      <c r="B69" t="s">
        <v>261</v>
      </c>
      <c r="C69" t="s">
        <v>22</v>
      </c>
      <c r="D69">
        <v>1</v>
      </c>
      <c r="E69">
        <v>146.57390425947861</v>
      </c>
      <c r="F69" t="s">
        <v>262</v>
      </c>
      <c r="G69" t="s">
        <v>94</v>
      </c>
      <c r="H69" t="s">
        <v>249</v>
      </c>
      <c r="I69" t="s">
        <v>249</v>
      </c>
      <c r="J69" t="s">
        <v>103</v>
      </c>
      <c r="K69" t="s">
        <v>97</v>
      </c>
      <c r="L69" t="s">
        <v>104</v>
      </c>
      <c r="M69" t="s">
        <v>250</v>
      </c>
      <c r="N69" s="20">
        <v>3</v>
      </c>
      <c r="O69" s="18">
        <v>3</v>
      </c>
      <c r="P69" s="18">
        <v>3</v>
      </c>
      <c r="Q69" s="18">
        <v>3</v>
      </c>
      <c r="R69" s="18">
        <v>0</v>
      </c>
      <c r="S69" s="18">
        <v>3</v>
      </c>
      <c r="T69" s="18">
        <v>3</v>
      </c>
      <c r="U69" s="19">
        <v>3</v>
      </c>
      <c r="V69" s="18">
        <v>1</v>
      </c>
      <c r="W69" s="21">
        <v>3</v>
      </c>
      <c r="X69">
        <f t="shared" si="4"/>
        <v>1</v>
      </c>
      <c r="Y69">
        <f t="shared" si="5"/>
        <v>0</v>
      </c>
      <c r="Z69">
        <f t="shared" si="6"/>
        <v>8</v>
      </c>
      <c r="AA69">
        <f t="shared" si="7"/>
        <v>0</v>
      </c>
    </row>
    <row r="70" spans="1:27" x14ac:dyDescent="0.25">
      <c r="A70" s="11" t="s">
        <v>263</v>
      </c>
      <c r="B70" t="s">
        <v>264</v>
      </c>
      <c r="C70" t="s">
        <v>22</v>
      </c>
      <c r="D70">
        <v>1</v>
      </c>
      <c r="E70">
        <v>251.58630678576469</v>
      </c>
      <c r="F70" t="s">
        <v>265</v>
      </c>
      <c r="G70" t="s">
        <v>94</v>
      </c>
      <c r="H70" t="s">
        <v>249</v>
      </c>
      <c r="I70" t="s">
        <v>242</v>
      </c>
      <c r="J70" t="s">
        <v>103</v>
      </c>
      <c r="K70" t="s">
        <v>97</v>
      </c>
      <c r="L70" t="s">
        <v>104</v>
      </c>
      <c r="M70" t="s">
        <v>266</v>
      </c>
      <c r="N70" s="20">
        <v>3</v>
      </c>
      <c r="O70" s="18">
        <v>3</v>
      </c>
      <c r="P70" s="18">
        <v>3</v>
      </c>
      <c r="Q70" s="18">
        <v>3</v>
      </c>
      <c r="R70" s="18">
        <v>0</v>
      </c>
      <c r="S70" s="18">
        <v>3</v>
      </c>
      <c r="T70" s="18">
        <v>3</v>
      </c>
      <c r="U70" s="19">
        <v>3</v>
      </c>
      <c r="V70" s="18">
        <v>3</v>
      </c>
      <c r="W70" s="21">
        <v>3</v>
      </c>
      <c r="X70">
        <f t="shared" si="4"/>
        <v>0</v>
      </c>
      <c r="Y70">
        <f t="shared" si="5"/>
        <v>0</v>
      </c>
      <c r="Z70">
        <f t="shared" si="6"/>
        <v>9</v>
      </c>
      <c r="AA70">
        <f t="shared" si="7"/>
        <v>0</v>
      </c>
    </row>
    <row r="71" spans="1:27" x14ac:dyDescent="0.25">
      <c r="A71" s="11" t="s">
        <v>267</v>
      </c>
      <c r="B71" t="s">
        <v>268</v>
      </c>
      <c r="C71" t="s">
        <v>22</v>
      </c>
      <c r="D71">
        <v>1</v>
      </c>
      <c r="E71">
        <v>32.666841090407551</v>
      </c>
      <c r="F71" t="s">
        <v>265</v>
      </c>
      <c r="G71" t="s">
        <v>117</v>
      </c>
      <c r="H71" t="s">
        <v>249</v>
      </c>
      <c r="I71" t="s">
        <v>249</v>
      </c>
      <c r="J71" t="s">
        <v>103</v>
      </c>
      <c r="K71" t="s">
        <v>97</v>
      </c>
      <c r="L71" t="s">
        <v>104</v>
      </c>
      <c r="M71" t="s">
        <v>266</v>
      </c>
      <c r="N71" s="20">
        <v>3</v>
      </c>
      <c r="O71" s="18">
        <v>3</v>
      </c>
      <c r="P71" s="18">
        <v>3</v>
      </c>
      <c r="Q71" s="18">
        <v>3</v>
      </c>
      <c r="R71" s="18">
        <v>0</v>
      </c>
      <c r="S71" s="18">
        <v>3</v>
      </c>
      <c r="T71" s="18">
        <v>3</v>
      </c>
      <c r="U71" s="19">
        <v>3</v>
      </c>
      <c r="V71" s="18">
        <v>3</v>
      </c>
      <c r="W71" s="21">
        <v>3</v>
      </c>
      <c r="X71">
        <f t="shared" si="4"/>
        <v>0</v>
      </c>
      <c r="Y71">
        <f t="shared" si="5"/>
        <v>0</v>
      </c>
      <c r="Z71">
        <f t="shared" si="6"/>
        <v>9</v>
      </c>
      <c r="AA71">
        <f t="shared" si="7"/>
        <v>0</v>
      </c>
    </row>
    <row r="72" spans="1:27" x14ac:dyDescent="0.25">
      <c r="A72" s="11" t="s">
        <v>269</v>
      </c>
      <c r="B72" t="s">
        <v>270</v>
      </c>
      <c r="C72" t="s">
        <v>35</v>
      </c>
      <c r="D72">
        <v>2</v>
      </c>
      <c r="E72">
        <v>183.0090291761658</v>
      </c>
      <c r="F72" t="s">
        <v>265</v>
      </c>
      <c r="G72" t="s">
        <v>109</v>
      </c>
      <c r="H72" t="s">
        <v>249</v>
      </c>
      <c r="I72" t="s">
        <v>249</v>
      </c>
      <c r="J72" t="s">
        <v>103</v>
      </c>
      <c r="K72" t="s">
        <v>97</v>
      </c>
      <c r="L72" t="s">
        <v>104</v>
      </c>
      <c r="M72" t="s">
        <v>266</v>
      </c>
      <c r="N72" s="20">
        <v>3</v>
      </c>
      <c r="O72" s="18">
        <v>3</v>
      </c>
      <c r="P72" s="18">
        <v>3</v>
      </c>
      <c r="Q72" s="18">
        <v>3</v>
      </c>
      <c r="R72" s="18">
        <v>0</v>
      </c>
      <c r="S72" s="18">
        <v>3</v>
      </c>
      <c r="T72" s="18">
        <v>3</v>
      </c>
      <c r="U72" s="19">
        <v>3</v>
      </c>
      <c r="V72" s="18">
        <v>3</v>
      </c>
      <c r="W72" s="21">
        <v>3</v>
      </c>
      <c r="X72">
        <f t="shared" si="4"/>
        <v>0</v>
      </c>
      <c r="Y72">
        <f t="shared" si="5"/>
        <v>0</v>
      </c>
      <c r="Z72">
        <f t="shared" si="6"/>
        <v>9</v>
      </c>
      <c r="AA72">
        <f t="shared" si="7"/>
        <v>0</v>
      </c>
    </row>
    <row r="73" spans="1:27" x14ac:dyDescent="0.25">
      <c r="A73" s="11" t="s">
        <v>271</v>
      </c>
      <c r="B73" t="s">
        <v>272</v>
      </c>
      <c r="C73" t="s">
        <v>22</v>
      </c>
      <c r="D73">
        <v>1</v>
      </c>
      <c r="E73">
        <v>75.767577673973534</v>
      </c>
      <c r="F73" t="s">
        <v>273</v>
      </c>
      <c r="G73" t="s">
        <v>94</v>
      </c>
      <c r="H73" t="s">
        <v>249</v>
      </c>
      <c r="I73" t="s">
        <v>249</v>
      </c>
      <c r="J73" t="s">
        <v>103</v>
      </c>
      <c r="K73" t="s">
        <v>97</v>
      </c>
      <c r="L73" t="s">
        <v>104</v>
      </c>
      <c r="M73" t="s">
        <v>250</v>
      </c>
      <c r="N73" s="20">
        <v>3</v>
      </c>
      <c r="O73" s="18">
        <v>3</v>
      </c>
      <c r="P73" s="18">
        <v>3</v>
      </c>
      <c r="Q73" s="18">
        <v>3</v>
      </c>
      <c r="R73" s="18">
        <v>0</v>
      </c>
      <c r="S73" s="18">
        <v>3</v>
      </c>
      <c r="T73" s="18">
        <v>3</v>
      </c>
      <c r="U73" s="19">
        <v>3</v>
      </c>
      <c r="V73" s="18">
        <v>1</v>
      </c>
      <c r="W73" s="21">
        <v>3</v>
      </c>
      <c r="X73">
        <f t="shared" si="4"/>
        <v>1</v>
      </c>
      <c r="Y73">
        <f t="shared" si="5"/>
        <v>0</v>
      </c>
      <c r="Z73">
        <f t="shared" si="6"/>
        <v>8</v>
      </c>
      <c r="AA73">
        <f t="shared" si="7"/>
        <v>0</v>
      </c>
    </row>
    <row r="74" spans="1:27" x14ac:dyDescent="0.25">
      <c r="A74" s="11" t="s">
        <v>274</v>
      </c>
      <c r="B74" t="s">
        <v>275</v>
      </c>
      <c r="C74" t="s">
        <v>22</v>
      </c>
      <c r="D74">
        <v>1</v>
      </c>
      <c r="E74">
        <v>72.485141222863547</v>
      </c>
      <c r="F74" t="s">
        <v>276</v>
      </c>
      <c r="G74" t="s">
        <v>94</v>
      </c>
      <c r="H74" t="s">
        <v>249</v>
      </c>
      <c r="I74" t="s">
        <v>249</v>
      </c>
      <c r="J74" t="s">
        <v>103</v>
      </c>
      <c r="K74" t="s">
        <v>97</v>
      </c>
      <c r="L74" t="s">
        <v>104</v>
      </c>
      <c r="M74" t="s">
        <v>250</v>
      </c>
      <c r="N74" s="20">
        <v>3</v>
      </c>
      <c r="O74" s="18">
        <v>3</v>
      </c>
      <c r="P74" s="18">
        <v>3</v>
      </c>
      <c r="Q74" s="18">
        <v>3</v>
      </c>
      <c r="R74" s="18">
        <v>0</v>
      </c>
      <c r="S74" s="18">
        <v>2</v>
      </c>
      <c r="T74" s="18">
        <v>3</v>
      </c>
      <c r="U74" s="19">
        <v>3</v>
      </c>
      <c r="V74" s="18">
        <v>3</v>
      </c>
      <c r="W74" s="21">
        <v>3</v>
      </c>
      <c r="X74">
        <f t="shared" si="4"/>
        <v>0</v>
      </c>
      <c r="Y74">
        <f t="shared" si="5"/>
        <v>1</v>
      </c>
      <c r="Z74">
        <f t="shared" si="6"/>
        <v>8</v>
      </c>
      <c r="AA74">
        <f t="shared" si="7"/>
        <v>0</v>
      </c>
    </row>
    <row r="75" spans="1:27" x14ac:dyDescent="0.25">
      <c r="A75" s="11" t="s">
        <v>277</v>
      </c>
      <c r="B75" t="s">
        <v>278</v>
      </c>
      <c r="C75" t="s">
        <v>22</v>
      </c>
      <c r="D75">
        <v>1</v>
      </c>
      <c r="E75">
        <v>81.121671224725716</v>
      </c>
      <c r="F75" t="s">
        <v>279</v>
      </c>
      <c r="G75" t="s">
        <v>94</v>
      </c>
      <c r="H75" t="s">
        <v>249</v>
      </c>
      <c r="I75" t="s">
        <v>249</v>
      </c>
      <c r="J75" t="s">
        <v>103</v>
      </c>
      <c r="K75" t="s">
        <v>97</v>
      </c>
      <c r="L75" t="s">
        <v>104</v>
      </c>
      <c r="M75" t="s">
        <v>280</v>
      </c>
      <c r="N75" s="20">
        <v>3</v>
      </c>
      <c r="O75" s="18">
        <v>3</v>
      </c>
      <c r="P75" s="18">
        <v>3</v>
      </c>
      <c r="Q75" s="18">
        <v>3</v>
      </c>
      <c r="R75" s="18">
        <v>0</v>
      </c>
      <c r="S75" s="18">
        <v>3</v>
      </c>
      <c r="T75" s="18">
        <v>3</v>
      </c>
      <c r="U75" s="19">
        <v>3</v>
      </c>
      <c r="V75" s="18">
        <v>3</v>
      </c>
      <c r="W75" s="21">
        <v>3</v>
      </c>
      <c r="X75">
        <f t="shared" si="4"/>
        <v>0</v>
      </c>
      <c r="Y75">
        <f t="shared" si="5"/>
        <v>0</v>
      </c>
      <c r="Z75">
        <f t="shared" si="6"/>
        <v>9</v>
      </c>
      <c r="AA75">
        <f t="shared" si="7"/>
        <v>0</v>
      </c>
    </row>
    <row r="76" spans="1:27" x14ac:dyDescent="0.25">
      <c r="A76" s="11" t="s">
        <v>281</v>
      </c>
      <c r="B76" t="s">
        <v>282</v>
      </c>
      <c r="C76" t="s">
        <v>22</v>
      </c>
      <c r="D76">
        <v>1</v>
      </c>
      <c r="E76">
        <v>79.14494076812629</v>
      </c>
      <c r="F76" t="s">
        <v>283</v>
      </c>
      <c r="G76" t="s">
        <v>94</v>
      </c>
      <c r="H76" t="s">
        <v>249</v>
      </c>
      <c r="I76" t="s">
        <v>249</v>
      </c>
      <c r="J76" t="s">
        <v>103</v>
      </c>
      <c r="K76" t="s">
        <v>97</v>
      </c>
      <c r="L76" t="s">
        <v>104</v>
      </c>
      <c r="M76" t="s">
        <v>280</v>
      </c>
      <c r="N76" s="20">
        <v>3</v>
      </c>
      <c r="O76" s="18">
        <v>3</v>
      </c>
      <c r="P76" s="18">
        <v>3</v>
      </c>
      <c r="Q76" s="18">
        <v>3</v>
      </c>
      <c r="R76" s="18">
        <v>0</v>
      </c>
      <c r="S76" s="18">
        <v>2</v>
      </c>
      <c r="T76" s="18">
        <v>3</v>
      </c>
      <c r="U76" s="19">
        <v>3</v>
      </c>
      <c r="V76" s="18">
        <v>2</v>
      </c>
      <c r="W76" s="21">
        <v>3</v>
      </c>
      <c r="X76">
        <f t="shared" si="4"/>
        <v>0</v>
      </c>
      <c r="Y76">
        <f t="shared" si="5"/>
        <v>2</v>
      </c>
      <c r="Z76">
        <f t="shared" si="6"/>
        <v>7</v>
      </c>
      <c r="AA76">
        <f t="shared" si="7"/>
        <v>0</v>
      </c>
    </row>
    <row r="77" spans="1:27" x14ac:dyDescent="0.25">
      <c r="A77" s="11" t="s">
        <v>284</v>
      </c>
      <c r="B77" t="s">
        <v>285</v>
      </c>
      <c r="C77" t="s">
        <v>22</v>
      </c>
      <c r="D77">
        <v>1</v>
      </c>
      <c r="E77">
        <v>75.800087374231083</v>
      </c>
      <c r="F77" t="s">
        <v>286</v>
      </c>
      <c r="G77" t="s">
        <v>94</v>
      </c>
      <c r="H77" t="s">
        <v>249</v>
      </c>
      <c r="I77" t="s">
        <v>249</v>
      </c>
      <c r="J77" t="s">
        <v>103</v>
      </c>
      <c r="K77" t="s">
        <v>97</v>
      </c>
      <c r="L77" t="s">
        <v>104</v>
      </c>
      <c r="M77" t="s">
        <v>280</v>
      </c>
      <c r="N77" s="20">
        <v>3</v>
      </c>
      <c r="O77" s="18">
        <v>3</v>
      </c>
      <c r="P77" s="18">
        <v>3</v>
      </c>
      <c r="Q77" s="18">
        <v>3</v>
      </c>
      <c r="R77" s="18">
        <v>0</v>
      </c>
      <c r="S77" s="18">
        <v>2</v>
      </c>
      <c r="T77" s="18">
        <v>2</v>
      </c>
      <c r="U77" s="19">
        <v>3</v>
      </c>
      <c r="V77" s="18">
        <v>3</v>
      </c>
      <c r="W77" s="21">
        <v>1</v>
      </c>
      <c r="X77">
        <f t="shared" si="4"/>
        <v>1</v>
      </c>
      <c r="Y77">
        <f t="shared" si="5"/>
        <v>2</v>
      </c>
      <c r="Z77">
        <f t="shared" si="6"/>
        <v>6</v>
      </c>
      <c r="AA77">
        <f t="shared" si="7"/>
        <v>0</v>
      </c>
    </row>
    <row r="78" spans="1:27" x14ac:dyDescent="0.25">
      <c r="A78" s="11" t="s">
        <v>287</v>
      </c>
      <c r="B78" t="s">
        <v>288</v>
      </c>
      <c r="C78" t="s">
        <v>22</v>
      </c>
      <c r="D78">
        <v>1</v>
      </c>
      <c r="E78">
        <v>96.472810057750834</v>
      </c>
      <c r="F78" t="s">
        <v>289</v>
      </c>
      <c r="G78" t="s">
        <v>94</v>
      </c>
      <c r="H78" t="s">
        <v>249</v>
      </c>
      <c r="I78" t="s">
        <v>249</v>
      </c>
      <c r="J78" t="s">
        <v>103</v>
      </c>
      <c r="K78" t="s">
        <v>97</v>
      </c>
      <c r="L78" t="s">
        <v>104</v>
      </c>
      <c r="M78" t="s">
        <v>280</v>
      </c>
      <c r="N78" s="20">
        <v>3</v>
      </c>
      <c r="O78" s="18">
        <v>3</v>
      </c>
      <c r="P78" s="18">
        <v>3</v>
      </c>
      <c r="Q78" s="18">
        <v>2</v>
      </c>
      <c r="R78" s="18">
        <v>0</v>
      </c>
      <c r="S78" s="18">
        <v>2</v>
      </c>
      <c r="T78" s="18">
        <v>3</v>
      </c>
      <c r="U78" s="19">
        <v>3</v>
      </c>
      <c r="V78" s="18">
        <v>3</v>
      </c>
      <c r="W78" s="21">
        <v>3</v>
      </c>
      <c r="X78">
        <f t="shared" si="4"/>
        <v>0</v>
      </c>
      <c r="Y78">
        <f t="shared" si="5"/>
        <v>2</v>
      </c>
      <c r="Z78">
        <f t="shared" si="6"/>
        <v>7</v>
      </c>
      <c r="AA78">
        <f t="shared" si="7"/>
        <v>0</v>
      </c>
    </row>
    <row r="79" spans="1:27" x14ac:dyDescent="0.25">
      <c r="A79" s="11" t="s">
        <v>290</v>
      </c>
      <c r="B79" t="s">
        <v>291</v>
      </c>
      <c r="C79" t="s">
        <v>22</v>
      </c>
      <c r="D79">
        <v>1</v>
      </c>
      <c r="E79">
        <v>116.9722846053071</v>
      </c>
      <c r="F79" t="s">
        <v>292</v>
      </c>
      <c r="G79" t="s">
        <v>94</v>
      </c>
      <c r="H79" t="s">
        <v>249</v>
      </c>
      <c r="I79" t="s">
        <v>249</v>
      </c>
      <c r="J79" t="s">
        <v>103</v>
      </c>
      <c r="K79" t="s">
        <v>97</v>
      </c>
      <c r="L79" t="s">
        <v>104</v>
      </c>
      <c r="M79" t="s">
        <v>280</v>
      </c>
      <c r="N79" s="20">
        <v>3</v>
      </c>
      <c r="O79" s="18">
        <v>3</v>
      </c>
      <c r="P79" s="18">
        <v>3</v>
      </c>
      <c r="Q79" s="18">
        <v>3</v>
      </c>
      <c r="R79" s="18">
        <v>0</v>
      </c>
      <c r="S79" s="18">
        <v>3</v>
      </c>
      <c r="T79" s="18">
        <v>3</v>
      </c>
      <c r="U79" s="19">
        <v>3</v>
      </c>
      <c r="V79" s="18">
        <v>3</v>
      </c>
      <c r="W79" s="21">
        <v>3</v>
      </c>
      <c r="X79">
        <f t="shared" si="4"/>
        <v>0</v>
      </c>
      <c r="Y79">
        <f t="shared" si="5"/>
        <v>0</v>
      </c>
      <c r="Z79">
        <f t="shared" si="6"/>
        <v>9</v>
      </c>
      <c r="AA79">
        <f t="shared" si="7"/>
        <v>0</v>
      </c>
    </row>
    <row r="80" spans="1:27" x14ac:dyDescent="0.25">
      <c r="A80" s="11" t="s">
        <v>293</v>
      </c>
      <c r="B80" t="s">
        <v>294</v>
      </c>
      <c r="C80" t="s">
        <v>35</v>
      </c>
      <c r="D80">
        <v>2</v>
      </c>
      <c r="E80">
        <v>11.695344423186739</v>
      </c>
      <c r="F80" t="s">
        <v>295</v>
      </c>
      <c r="G80" t="s">
        <v>94</v>
      </c>
      <c r="H80" t="s">
        <v>249</v>
      </c>
      <c r="I80" t="s">
        <v>249</v>
      </c>
      <c r="J80" t="s">
        <v>103</v>
      </c>
      <c r="K80" t="s">
        <v>97</v>
      </c>
      <c r="L80" t="s">
        <v>104</v>
      </c>
      <c r="M80" t="s">
        <v>280</v>
      </c>
      <c r="N80" s="20">
        <v>3</v>
      </c>
      <c r="O80" s="18">
        <v>3</v>
      </c>
      <c r="P80" s="18">
        <v>1</v>
      </c>
      <c r="Q80" s="18">
        <v>2</v>
      </c>
      <c r="R80" s="18">
        <v>0</v>
      </c>
      <c r="S80" s="18">
        <v>2</v>
      </c>
      <c r="T80" s="18">
        <v>3</v>
      </c>
      <c r="U80" s="19">
        <v>3</v>
      </c>
      <c r="V80" s="18">
        <v>3</v>
      </c>
      <c r="W80" s="21">
        <v>3</v>
      </c>
      <c r="X80">
        <f t="shared" si="4"/>
        <v>1</v>
      </c>
      <c r="Y80">
        <f t="shared" si="5"/>
        <v>2</v>
      </c>
      <c r="Z80">
        <f t="shared" si="6"/>
        <v>6</v>
      </c>
      <c r="AA80">
        <f t="shared" si="7"/>
        <v>0</v>
      </c>
    </row>
    <row r="81" spans="1:27" x14ac:dyDescent="0.25">
      <c r="A81" s="11" t="s">
        <v>296</v>
      </c>
      <c r="B81" t="s">
        <v>297</v>
      </c>
      <c r="C81" t="s">
        <v>22</v>
      </c>
      <c r="D81">
        <v>1</v>
      </c>
      <c r="E81">
        <v>55.424159692181213</v>
      </c>
      <c r="F81" t="s">
        <v>298</v>
      </c>
      <c r="G81" t="s">
        <v>94</v>
      </c>
      <c r="H81" t="s">
        <v>249</v>
      </c>
      <c r="I81" t="s">
        <v>249</v>
      </c>
      <c r="J81" t="s">
        <v>103</v>
      </c>
      <c r="K81" t="s">
        <v>97</v>
      </c>
      <c r="L81" t="s">
        <v>104</v>
      </c>
      <c r="M81" t="s">
        <v>299</v>
      </c>
      <c r="N81" s="20">
        <v>3</v>
      </c>
      <c r="O81" s="18">
        <v>3</v>
      </c>
      <c r="P81" s="18">
        <v>3</v>
      </c>
      <c r="Q81" s="18">
        <v>3</v>
      </c>
      <c r="R81" s="18">
        <v>0</v>
      </c>
      <c r="S81" s="18">
        <v>3</v>
      </c>
      <c r="T81" s="18">
        <v>3</v>
      </c>
      <c r="U81" s="19">
        <v>3</v>
      </c>
      <c r="V81" s="18">
        <v>3</v>
      </c>
      <c r="W81" s="21">
        <v>3</v>
      </c>
      <c r="X81">
        <f t="shared" si="4"/>
        <v>0</v>
      </c>
      <c r="Y81">
        <f t="shared" si="5"/>
        <v>0</v>
      </c>
      <c r="Z81">
        <f t="shared" si="6"/>
        <v>9</v>
      </c>
      <c r="AA81">
        <f t="shared" si="7"/>
        <v>0</v>
      </c>
    </row>
    <row r="82" spans="1:27" x14ac:dyDescent="0.25">
      <c r="A82" s="11" t="s">
        <v>300</v>
      </c>
      <c r="B82" t="s">
        <v>301</v>
      </c>
      <c r="C82" t="s">
        <v>22</v>
      </c>
      <c r="D82">
        <v>1</v>
      </c>
      <c r="E82">
        <v>95.258792697234185</v>
      </c>
      <c r="F82" t="s">
        <v>302</v>
      </c>
      <c r="G82" t="s">
        <v>94</v>
      </c>
      <c r="H82" t="s">
        <v>249</v>
      </c>
      <c r="I82" t="s">
        <v>249</v>
      </c>
      <c r="J82" t="s">
        <v>103</v>
      </c>
      <c r="K82" t="s">
        <v>97</v>
      </c>
      <c r="L82" t="s">
        <v>104</v>
      </c>
      <c r="M82" t="s">
        <v>299</v>
      </c>
      <c r="N82" s="20">
        <v>3</v>
      </c>
      <c r="O82" s="18">
        <v>3</v>
      </c>
      <c r="P82" s="18">
        <v>3</v>
      </c>
      <c r="Q82" s="18">
        <v>3</v>
      </c>
      <c r="R82" s="18">
        <v>0</v>
      </c>
      <c r="S82" s="18">
        <v>3</v>
      </c>
      <c r="T82" s="18">
        <v>3</v>
      </c>
      <c r="U82" s="19">
        <v>3</v>
      </c>
      <c r="V82" s="18">
        <v>2</v>
      </c>
      <c r="W82" s="21">
        <v>3</v>
      </c>
      <c r="X82">
        <f t="shared" si="4"/>
        <v>0</v>
      </c>
      <c r="Y82">
        <f t="shared" si="5"/>
        <v>1</v>
      </c>
      <c r="Z82">
        <f t="shared" si="6"/>
        <v>8</v>
      </c>
      <c r="AA82">
        <f t="shared" si="7"/>
        <v>0</v>
      </c>
    </row>
    <row r="83" spans="1:27" x14ac:dyDescent="0.25">
      <c r="A83" s="11" t="s">
        <v>303</v>
      </c>
      <c r="B83" t="s">
        <v>304</v>
      </c>
      <c r="C83" t="s">
        <v>22</v>
      </c>
      <c r="D83">
        <v>1</v>
      </c>
      <c r="E83">
        <v>165.2088837481061</v>
      </c>
      <c r="F83" t="s">
        <v>302</v>
      </c>
      <c r="G83" t="s">
        <v>94</v>
      </c>
      <c r="H83" t="s">
        <v>249</v>
      </c>
      <c r="I83" t="s">
        <v>249</v>
      </c>
      <c r="J83" t="s">
        <v>103</v>
      </c>
      <c r="K83" t="s">
        <v>97</v>
      </c>
      <c r="L83" t="s">
        <v>104</v>
      </c>
      <c r="M83" t="s">
        <v>299</v>
      </c>
      <c r="N83" s="20">
        <v>3</v>
      </c>
      <c r="O83" s="18">
        <v>3</v>
      </c>
      <c r="P83" s="18">
        <v>3</v>
      </c>
      <c r="Q83" s="18">
        <v>3</v>
      </c>
      <c r="R83" s="18">
        <v>0</v>
      </c>
      <c r="S83" s="18">
        <v>2</v>
      </c>
      <c r="T83" s="18">
        <v>3</v>
      </c>
      <c r="U83" s="19">
        <v>3</v>
      </c>
      <c r="V83" s="18">
        <v>1</v>
      </c>
      <c r="W83" s="21">
        <v>3</v>
      </c>
      <c r="X83">
        <f t="shared" si="4"/>
        <v>1</v>
      </c>
      <c r="Y83">
        <f t="shared" si="5"/>
        <v>1</v>
      </c>
      <c r="Z83">
        <f t="shared" si="6"/>
        <v>7</v>
      </c>
      <c r="AA83">
        <f t="shared" si="7"/>
        <v>0</v>
      </c>
    </row>
    <row r="84" spans="1:27" x14ac:dyDescent="0.25">
      <c r="A84" s="11" t="s">
        <v>305</v>
      </c>
      <c r="B84" t="s">
        <v>306</v>
      </c>
      <c r="C84" t="s">
        <v>22</v>
      </c>
      <c r="D84">
        <v>1</v>
      </c>
      <c r="E84">
        <v>98.060329833092624</v>
      </c>
      <c r="F84" t="s">
        <v>307</v>
      </c>
      <c r="G84" t="s">
        <v>94</v>
      </c>
      <c r="H84" t="s">
        <v>249</v>
      </c>
      <c r="I84" t="s">
        <v>249</v>
      </c>
      <c r="J84" t="s">
        <v>103</v>
      </c>
      <c r="K84" t="s">
        <v>97</v>
      </c>
      <c r="L84" t="s">
        <v>104</v>
      </c>
      <c r="M84" t="s">
        <v>299</v>
      </c>
      <c r="N84" s="20">
        <v>3</v>
      </c>
      <c r="O84" s="18">
        <v>3</v>
      </c>
      <c r="P84" s="18">
        <v>3</v>
      </c>
      <c r="Q84" s="18">
        <v>3</v>
      </c>
      <c r="R84" s="18">
        <v>0</v>
      </c>
      <c r="S84" s="18">
        <v>3</v>
      </c>
      <c r="T84" s="18">
        <v>3</v>
      </c>
      <c r="U84" s="19">
        <v>3</v>
      </c>
      <c r="V84" s="18">
        <v>3</v>
      </c>
      <c r="W84" s="21">
        <v>3</v>
      </c>
      <c r="X84">
        <f t="shared" si="4"/>
        <v>0</v>
      </c>
      <c r="Y84">
        <f t="shared" si="5"/>
        <v>0</v>
      </c>
      <c r="Z84">
        <f t="shared" si="6"/>
        <v>9</v>
      </c>
      <c r="AA84">
        <f t="shared" si="7"/>
        <v>0</v>
      </c>
    </row>
    <row r="85" spans="1:27" x14ac:dyDescent="0.25">
      <c r="A85" s="11" t="s">
        <v>308</v>
      </c>
      <c r="B85" t="s">
        <v>309</v>
      </c>
      <c r="C85" t="s">
        <v>22</v>
      </c>
      <c r="D85">
        <v>1</v>
      </c>
      <c r="E85">
        <v>100.4318558687513</v>
      </c>
      <c r="F85" t="s">
        <v>310</v>
      </c>
      <c r="G85" t="s">
        <v>94</v>
      </c>
      <c r="H85" t="s">
        <v>249</v>
      </c>
      <c r="I85" t="s">
        <v>249</v>
      </c>
      <c r="J85" t="s">
        <v>103</v>
      </c>
      <c r="K85" t="s">
        <v>97</v>
      </c>
      <c r="L85" t="s">
        <v>104</v>
      </c>
      <c r="M85" t="s">
        <v>266</v>
      </c>
      <c r="N85" s="20">
        <v>3</v>
      </c>
      <c r="O85" s="18">
        <v>3</v>
      </c>
      <c r="P85" s="18">
        <v>3</v>
      </c>
      <c r="Q85" s="18">
        <v>3</v>
      </c>
      <c r="R85" s="18">
        <v>0</v>
      </c>
      <c r="S85" s="18">
        <v>3</v>
      </c>
      <c r="T85" s="18">
        <v>3</v>
      </c>
      <c r="U85" s="19">
        <v>3</v>
      </c>
      <c r="V85" s="18">
        <v>3</v>
      </c>
      <c r="W85" s="21">
        <v>3</v>
      </c>
      <c r="X85">
        <f t="shared" si="4"/>
        <v>0</v>
      </c>
      <c r="Y85">
        <f t="shared" si="5"/>
        <v>0</v>
      </c>
      <c r="Z85">
        <f t="shared" si="6"/>
        <v>9</v>
      </c>
      <c r="AA85">
        <f t="shared" si="7"/>
        <v>0</v>
      </c>
    </row>
    <row r="86" spans="1:27" x14ac:dyDescent="0.25">
      <c r="A86" s="11" t="s">
        <v>311</v>
      </c>
      <c r="B86" t="s">
        <v>312</v>
      </c>
      <c r="C86" t="s">
        <v>22</v>
      </c>
      <c r="D86">
        <v>1</v>
      </c>
      <c r="E86">
        <v>100.5543629029937</v>
      </c>
      <c r="F86" t="s">
        <v>313</v>
      </c>
      <c r="G86" t="s">
        <v>94</v>
      </c>
      <c r="H86" t="s">
        <v>249</v>
      </c>
      <c r="I86" t="s">
        <v>249</v>
      </c>
      <c r="J86" t="s">
        <v>103</v>
      </c>
      <c r="K86" t="s">
        <v>97</v>
      </c>
      <c r="L86" t="s">
        <v>104</v>
      </c>
      <c r="M86" t="s">
        <v>266</v>
      </c>
      <c r="N86" s="20">
        <v>3</v>
      </c>
      <c r="O86" s="18">
        <v>3</v>
      </c>
      <c r="P86" s="18">
        <v>3</v>
      </c>
      <c r="Q86" s="18">
        <v>3</v>
      </c>
      <c r="R86" s="18">
        <v>0</v>
      </c>
      <c r="S86" s="18">
        <v>3</v>
      </c>
      <c r="T86" s="18">
        <v>3</v>
      </c>
      <c r="U86" s="19">
        <v>3</v>
      </c>
      <c r="V86" s="18">
        <v>3</v>
      </c>
      <c r="W86" s="21">
        <v>1</v>
      </c>
      <c r="X86">
        <f t="shared" si="4"/>
        <v>1</v>
      </c>
      <c r="Y86">
        <f t="shared" si="5"/>
        <v>0</v>
      </c>
      <c r="Z86">
        <f t="shared" si="6"/>
        <v>8</v>
      </c>
      <c r="AA86">
        <f t="shared" si="7"/>
        <v>0</v>
      </c>
    </row>
    <row r="87" spans="1:27" x14ac:dyDescent="0.25">
      <c r="A87" s="11" t="s">
        <v>314</v>
      </c>
      <c r="B87" t="s">
        <v>315</v>
      </c>
      <c r="C87" t="s">
        <v>22</v>
      </c>
      <c r="D87">
        <v>1</v>
      </c>
      <c r="E87">
        <v>355.3442933934441</v>
      </c>
      <c r="F87" t="s">
        <v>316</v>
      </c>
      <c r="G87" t="s">
        <v>94</v>
      </c>
      <c r="H87" t="s">
        <v>127</v>
      </c>
      <c r="I87" t="s">
        <v>242</v>
      </c>
      <c r="J87" t="s">
        <v>103</v>
      </c>
      <c r="K87" t="s">
        <v>97</v>
      </c>
      <c r="L87" t="s">
        <v>104</v>
      </c>
      <c r="M87" t="s">
        <v>266</v>
      </c>
      <c r="N87" s="20">
        <v>3</v>
      </c>
      <c r="O87" s="18">
        <v>3</v>
      </c>
      <c r="P87" s="18">
        <v>3</v>
      </c>
      <c r="Q87" s="18">
        <v>3</v>
      </c>
      <c r="R87" s="18">
        <v>0</v>
      </c>
      <c r="S87" s="18">
        <v>2</v>
      </c>
      <c r="T87" s="18">
        <v>3</v>
      </c>
      <c r="U87" s="19">
        <v>3</v>
      </c>
      <c r="V87" s="18">
        <v>3</v>
      </c>
      <c r="W87" s="21">
        <v>3</v>
      </c>
      <c r="X87">
        <f t="shared" si="4"/>
        <v>0</v>
      </c>
      <c r="Y87">
        <f t="shared" si="5"/>
        <v>1</v>
      </c>
      <c r="Z87">
        <f t="shared" si="6"/>
        <v>8</v>
      </c>
      <c r="AA87">
        <f t="shared" si="7"/>
        <v>0</v>
      </c>
    </row>
    <row r="88" spans="1:27" x14ac:dyDescent="0.25">
      <c r="A88" s="11" t="s">
        <v>317</v>
      </c>
      <c r="B88" t="s">
        <v>318</v>
      </c>
      <c r="C88" t="s">
        <v>35</v>
      </c>
      <c r="D88">
        <v>2</v>
      </c>
      <c r="E88">
        <v>22.973264025640141</v>
      </c>
      <c r="F88" t="s">
        <v>316</v>
      </c>
      <c r="G88" t="s">
        <v>117</v>
      </c>
      <c r="H88" t="s">
        <v>249</v>
      </c>
      <c r="I88" t="s">
        <v>249</v>
      </c>
      <c r="J88" t="s">
        <v>103</v>
      </c>
      <c r="K88" t="s">
        <v>97</v>
      </c>
      <c r="L88" t="s">
        <v>104</v>
      </c>
      <c r="M88" t="s">
        <v>266</v>
      </c>
      <c r="N88" s="20">
        <v>3</v>
      </c>
      <c r="O88" s="18">
        <v>3</v>
      </c>
      <c r="P88" s="18">
        <v>3</v>
      </c>
      <c r="Q88" s="18">
        <v>3</v>
      </c>
      <c r="R88" s="18">
        <v>0</v>
      </c>
      <c r="S88" s="18">
        <v>2</v>
      </c>
      <c r="T88" s="18">
        <v>3</v>
      </c>
      <c r="U88" s="19">
        <v>3</v>
      </c>
      <c r="V88" s="18">
        <v>2</v>
      </c>
      <c r="W88" s="21">
        <v>3</v>
      </c>
      <c r="X88">
        <f t="shared" si="4"/>
        <v>0</v>
      </c>
      <c r="Y88">
        <f t="shared" si="5"/>
        <v>2</v>
      </c>
      <c r="Z88">
        <f t="shared" si="6"/>
        <v>7</v>
      </c>
      <c r="AA88">
        <f t="shared" si="7"/>
        <v>0</v>
      </c>
    </row>
    <row r="89" spans="1:27" x14ac:dyDescent="0.25">
      <c r="A89" s="11" t="s">
        <v>319</v>
      </c>
      <c r="B89" t="s">
        <v>320</v>
      </c>
      <c r="C89" t="s">
        <v>35</v>
      </c>
      <c r="D89">
        <v>2</v>
      </c>
      <c r="E89">
        <v>98.416824597695566</v>
      </c>
      <c r="F89" t="s">
        <v>321</v>
      </c>
      <c r="G89" t="s">
        <v>94</v>
      </c>
      <c r="H89" t="s">
        <v>127</v>
      </c>
      <c r="I89" t="s">
        <v>242</v>
      </c>
      <c r="J89" t="s">
        <v>103</v>
      </c>
      <c r="K89" t="s">
        <v>97</v>
      </c>
      <c r="L89" t="s">
        <v>104</v>
      </c>
      <c r="M89" t="s">
        <v>266</v>
      </c>
      <c r="N89" s="20">
        <v>3</v>
      </c>
      <c r="O89" s="18">
        <v>2</v>
      </c>
      <c r="P89" s="18">
        <v>3</v>
      </c>
      <c r="Q89" s="18">
        <v>3</v>
      </c>
      <c r="R89" s="18">
        <v>0</v>
      </c>
      <c r="S89" s="18">
        <v>2</v>
      </c>
      <c r="T89" s="18">
        <v>3</v>
      </c>
      <c r="U89" s="19">
        <v>3</v>
      </c>
      <c r="V89" s="18">
        <v>3</v>
      </c>
      <c r="W89" s="21">
        <v>1</v>
      </c>
      <c r="X89">
        <f t="shared" si="4"/>
        <v>1</v>
      </c>
      <c r="Y89">
        <f t="shared" si="5"/>
        <v>2</v>
      </c>
      <c r="Z89">
        <f t="shared" si="6"/>
        <v>6</v>
      </c>
      <c r="AA89">
        <f t="shared" si="7"/>
        <v>0</v>
      </c>
    </row>
    <row r="90" spans="1:27" x14ac:dyDescent="0.25">
      <c r="A90" s="11" t="s">
        <v>322</v>
      </c>
      <c r="B90" t="s">
        <v>323</v>
      </c>
      <c r="C90" t="s">
        <v>22</v>
      </c>
      <c r="D90">
        <v>1</v>
      </c>
      <c r="E90">
        <v>89.954084688791824</v>
      </c>
      <c r="F90" t="s">
        <v>324</v>
      </c>
      <c r="G90" t="s">
        <v>94</v>
      </c>
      <c r="H90" t="s">
        <v>249</v>
      </c>
      <c r="I90" t="s">
        <v>249</v>
      </c>
      <c r="J90" t="s">
        <v>103</v>
      </c>
      <c r="K90" t="s">
        <v>97</v>
      </c>
      <c r="L90" t="s">
        <v>104</v>
      </c>
      <c r="M90" t="s">
        <v>266</v>
      </c>
      <c r="N90" s="20">
        <v>3</v>
      </c>
      <c r="O90" s="18">
        <v>3</v>
      </c>
      <c r="P90" s="18">
        <v>3</v>
      </c>
      <c r="Q90" s="18">
        <v>3</v>
      </c>
      <c r="R90" s="18">
        <v>0</v>
      </c>
      <c r="S90" s="18">
        <v>3</v>
      </c>
      <c r="T90" s="18">
        <v>3</v>
      </c>
      <c r="U90" s="19">
        <v>3</v>
      </c>
      <c r="V90" s="18">
        <v>3</v>
      </c>
      <c r="W90" s="21">
        <v>3</v>
      </c>
      <c r="X90">
        <f t="shared" si="4"/>
        <v>0</v>
      </c>
      <c r="Y90">
        <f t="shared" si="5"/>
        <v>0</v>
      </c>
      <c r="Z90">
        <f t="shared" si="6"/>
        <v>9</v>
      </c>
      <c r="AA90">
        <f t="shared" si="7"/>
        <v>0</v>
      </c>
    </row>
    <row r="91" spans="1:27" x14ac:dyDescent="0.25">
      <c r="A91" s="11" t="s">
        <v>325</v>
      </c>
      <c r="B91" t="s">
        <v>326</v>
      </c>
      <c r="C91" t="s">
        <v>22</v>
      </c>
      <c r="D91">
        <v>1</v>
      </c>
      <c r="E91">
        <v>173.27511000030881</v>
      </c>
      <c r="F91" t="s">
        <v>327</v>
      </c>
      <c r="G91" t="s">
        <v>94</v>
      </c>
      <c r="H91" t="s">
        <v>249</v>
      </c>
      <c r="I91" t="s">
        <v>249</v>
      </c>
      <c r="J91" t="s">
        <v>103</v>
      </c>
      <c r="K91" t="s">
        <v>97</v>
      </c>
      <c r="L91" t="s">
        <v>104</v>
      </c>
      <c r="M91" t="s">
        <v>266</v>
      </c>
      <c r="N91" s="20">
        <v>3</v>
      </c>
      <c r="O91" s="18">
        <v>3</v>
      </c>
      <c r="P91" s="18">
        <v>3</v>
      </c>
      <c r="Q91" s="18">
        <v>3</v>
      </c>
      <c r="R91" s="18">
        <v>0</v>
      </c>
      <c r="S91" s="18">
        <v>3</v>
      </c>
      <c r="T91" s="18">
        <v>3</v>
      </c>
      <c r="U91" s="19">
        <v>3</v>
      </c>
      <c r="V91" s="18">
        <v>1</v>
      </c>
      <c r="W91" s="21">
        <v>3</v>
      </c>
      <c r="X91">
        <f t="shared" si="4"/>
        <v>1</v>
      </c>
      <c r="Y91">
        <f t="shared" si="5"/>
        <v>0</v>
      </c>
      <c r="Z91">
        <f t="shared" si="6"/>
        <v>8</v>
      </c>
      <c r="AA91">
        <f t="shared" si="7"/>
        <v>0</v>
      </c>
    </row>
    <row r="92" spans="1:27" x14ac:dyDescent="0.25">
      <c r="A92" s="11" t="s">
        <v>328</v>
      </c>
      <c r="B92" t="s">
        <v>329</v>
      </c>
      <c r="C92" t="s">
        <v>22</v>
      </c>
      <c r="D92">
        <v>1</v>
      </c>
      <c r="E92">
        <v>44.740355320018189</v>
      </c>
      <c r="F92" t="s">
        <v>330</v>
      </c>
      <c r="G92" t="s">
        <v>94</v>
      </c>
      <c r="H92" t="s">
        <v>249</v>
      </c>
      <c r="I92" t="s">
        <v>249</v>
      </c>
      <c r="J92" t="s">
        <v>103</v>
      </c>
      <c r="K92" t="s">
        <v>97</v>
      </c>
      <c r="L92" t="s">
        <v>104</v>
      </c>
      <c r="M92" t="s">
        <v>331</v>
      </c>
      <c r="N92" s="20">
        <v>3</v>
      </c>
      <c r="O92" s="18">
        <v>2</v>
      </c>
      <c r="P92" s="18">
        <v>3</v>
      </c>
      <c r="Q92" s="18">
        <v>3</v>
      </c>
      <c r="R92" s="18">
        <v>0</v>
      </c>
      <c r="S92" s="18">
        <v>3</v>
      </c>
      <c r="T92" s="18">
        <v>3</v>
      </c>
      <c r="U92" s="19">
        <v>3</v>
      </c>
      <c r="V92" s="18">
        <v>2</v>
      </c>
      <c r="W92" s="21">
        <v>3</v>
      </c>
      <c r="X92">
        <f t="shared" si="4"/>
        <v>0</v>
      </c>
      <c r="Y92">
        <f t="shared" si="5"/>
        <v>2</v>
      </c>
      <c r="Z92">
        <f t="shared" si="6"/>
        <v>7</v>
      </c>
      <c r="AA92">
        <f t="shared" si="7"/>
        <v>0</v>
      </c>
    </row>
    <row r="93" spans="1:27" x14ac:dyDescent="0.25">
      <c r="A93" s="11" t="s">
        <v>332</v>
      </c>
      <c r="B93" t="s">
        <v>333</v>
      </c>
      <c r="C93" t="s">
        <v>22</v>
      </c>
      <c r="D93">
        <v>1</v>
      </c>
      <c r="E93">
        <v>30.65105845347415</v>
      </c>
      <c r="F93" t="s">
        <v>334</v>
      </c>
      <c r="G93" t="s">
        <v>94</v>
      </c>
      <c r="H93" t="s">
        <v>249</v>
      </c>
      <c r="I93" t="s">
        <v>249</v>
      </c>
      <c r="J93" t="s">
        <v>103</v>
      </c>
      <c r="K93" t="s">
        <v>97</v>
      </c>
      <c r="L93" t="s">
        <v>104</v>
      </c>
      <c r="M93" t="s">
        <v>331</v>
      </c>
      <c r="N93" s="20">
        <v>3</v>
      </c>
      <c r="O93" s="18">
        <v>3</v>
      </c>
      <c r="P93" s="18">
        <v>3</v>
      </c>
      <c r="Q93" s="18">
        <v>3</v>
      </c>
      <c r="R93" s="18">
        <v>0</v>
      </c>
      <c r="S93" s="18">
        <v>3</v>
      </c>
      <c r="T93" s="18">
        <v>3</v>
      </c>
      <c r="U93" s="19">
        <v>3</v>
      </c>
      <c r="V93" s="18">
        <v>3</v>
      </c>
      <c r="W93" s="21">
        <v>3</v>
      </c>
      <c r="X93">
        <f t="shared" si="4"/>
        <v>0</v>
      </c>
      <c r="Y93">
        <f t="shared" si="5"/>
        <v>0</v>
      </c>
      <c r="Z93">
        <f t="shared" si="6"/>
        <v>9</v>
      </c>
      <c r="AA93">
        <f t="shared" si="7"/>
        <v>0</v>
      </c>
    </row>
    <row r="94" spans="1:27" x14ac:dyDescent="0.25">
      <c r="A94" s="11" t="s">
        <v>335</v>
      </c>
      <c r="B94" t="s">
        <v>336</v>
      </c>
      <c r="C94" t="s">
        <v>22</v>
      </c>
      <c r="D94">
        <v>1</v>
      </c>
      <c r="E94">
        <v>36.303107242275964</v>
      </c>
      <c r="F94" t="s">
        <v>337</v>
      </c>
      <c r="G94" t="s">
        <v>94</v>
      </c>
      <c r="H94" t="s">
        <v>249</v>
      </c>
      <c r="I94" t="s">
        <v>249</v>
      </c>
      <c r="J94" t="s">
        <v>103</v>
      </c>
      <c r="K94" t="s">
        <v>97</v>
      </c>
      <c r="L94" t="s">
        <v>104</v>
      </c>
      <c r="M94" t="s">
        <v>331</v>
      </c>
      <c r="N94" s="20">
        <v>3</v>
      </c>
      <c r="O94" s="18">
        <v>3</v>
      </c>
      <c r="P94" s="18">
        <v>3</v>
      </c>
      <c r="Q94" s="18">
        <v>2</v>
      </c>
      <c r="R94" s="18">
        <v>0</v>
      </c>
      <c r="S94" s="18">
        <v>3</v>
      </c>
      <c r="T94" s="18">
        <v>3</v>
      </c>
      <c r="U94" s="19">
        <v>3</v>
      </c>
      <c r="V94" s="18">
        <v>3</v>
      </c>
      <c r="W94" s="21">
        <v>3</v>
      </c>
      <c r="X94">
        <f t="shared" si="4"/>
        <v>0</v>
      </c>
      <c r="Y94">
        <f t="shared" si="5"/>
        <v>1</v>
      </c>
      <c r="Z94">
        <f t="shared" si="6"/>
        <v>8</v>
      </c>
      <c r="AA94">
        <f t="shared" si="7"/>
        <v>0</v>
      </c>
    </row>
    <row r="95" spans="1:27" x14ac:dyDescent="0.25">
      <c r="A95" s="11" t="s">
        <v>338</v>
      </c>
      <c r="B95" t="s">
        <v>339</v>
      </c>
      <c r="C95" t="s">
        <v>22</v>
      </c>
      <c r="D95">
        <v>1</v>
      </c>
      <c r="E95">
        <v>226.36929322481521</v>
      </c>
      <c r="F95" t="s">
        <v>340</v>
      </c>
      <c r="G95" t="s">
        <v>94</v>
      </c>
      <c r="H95" t="s">
        <v>249</v>
      </c>
      <c r="I95" t="s">
        <v>249</v>
      </c>
      <c r="J95" t="s">
        <v>103</v>
      </c>
      <c r="K95" t="s">
        <v>97</v>
      </c>
      <c r="L95" t="s">
        <v>104</v>
      </c>
      <c r="M95" t="s">
        <v>341</v>
      </c>
      <c r="N95" s="20">
        <v>3</v>
      </c>
      <c r="O95" s="18">
        <v>3</v>
      </c>
      <c r="P95" s="18">
        <v>3</v>
      </c>
      <c r="Q95" s="18">
        <v>3</v>
      </c>
      <c r="R95" s="18">
        <v>0</v>
      </c>
      <c r="S95" s="18">
        <v>3</v>
      </c>
      <c r="T95" s="18">
        <v>3</v>
      </c>
      <c r="U95" s="19">
        <v>3</v>
      </c>
      <c r="V95" s="18">
        <v>3</v>
      </c>
      <c r="W95" s="21">
        <v>3</v>
      </c>
      <c r="X95">
        <f t="shared" si="4"/>
        <v>0</v>
      </c>
      <c r="Y95">
        <f t="shared" si="5"/>
        <v>0</v>
      </c>
      <c r="Z95">
        <f t="shared" si="6"/>
        <v>9</v>
      </c>
      <c r="AA95">
        <f t="shared" si="7"/>
        <v>0</v>
      </c>
    </row>
    <row r="96" spans="1:27" x14ac:dyDescent="0.25">
      <c r="A96" s="11" t="s">
        <v>342</v>
      </c>
      <c r="B96" t="s">
        <v>343</v>
      </c>
      <c r="C96" t="s">
        <v>22</v>
      </c>
      <c r="D96">
        <v>1</v>
      </c>
      <c r="E96">
        <v>154.7347380707582</v>
      </c>
      <c r="F96" t="s">
        <v>344</v>
      </c>
      <c r="G96" t="s">
        <v>94</v>
      </c>
      <c r="H96" t="s">
        <v>112</v>
      </c>
      <c r="I96" t="s">
        <v>345</v>
      </c>
      <c r="J96" t="s">
        <v>103</v>
      </c>
      <c r="K96" t="s">
        <v>97</v>
      </c>
      <c r="L96" t="s">
        <v>104</v>
      </c>
      <c r="M96" t="s">
        <v>346</v>
      </c>
      <c r="N96" s="20">
        <v>3</v>
      </c>
      <c r="O96" s="18">
        <v>3</v>
      </c>
      <c r="P96" s="18">
        <v>3</v>
      </c>
      <c r="Q96" s="18">
        <v>3</v>
      </c>
      <c r="R96" s="18">
        <v>0</v>
      </c>
      <c r="S96" s="18">
        <v>3</v>
      </c>
      <c r="T96" s="18">
        <v>3</v>
      </c>
      <c r="U96" s="19">
        <v>3</v>
      </c>
      <c r="V96" s="18">
        <v>3</v>
      </c>
      <c r="W96" s="21">
        <v>3</v>
      </c>
      <c r="X96">
        <f t="shared" si="4"/>
        <v>0</v>
      </c>
      <c r="Y96">
        <f t="shared" si="5"/>
        <v>0</v>
      </c>
      <c r="Z96">
        <f t="shared" si="6"/>
        <v>9</v>
      </c>
      <c r="AA96">
        <f t="shared" si="7"/>
        <v>0</v>
      </c>
    </row>
    <row r="97" spans="1:27" x14ac:dyDescent="0.25">
      <c r="A97" s="11" t="s">
        <v>347</v>
      </c>
      <c r="B97" t="s">
        <v>348</v>
      </c>
      <c r="C97" t="s">
        <v>22</v>
      </c>
      <c r="D97">
        <v>1</v>
      </c>
      <c r="E97">
        <v>80.353308480425085</v>
      </c>
      <c r="F97" t="s">
        <v>344</v>
      </c>
      <c r="G97" t="s">
        <v>117</v>
      </c>
      <c r="H97" t="s">
        <v>249</v>
      </c>
      <c r="I97" t="s">
        <v>349</v>
      </c>
      <c r="J97" t="s">
        <v>103</v>
      </c>
      <c r="K97" t="s">
        <v>97</v>
      </c>
      <c r="L97" t="s">
        <v>104</v>
      </c>
      <c r="M97" t="s">
        <v>346</v>
      </c>
      <c r="N97" s="20">
        <v>3</v>
      </c>
      <c r="O97" s="18">
        <v>3</v>
      </c>
      <c r="P97" s="18">
        <v>3</v>
      </c>
      <c r="Q97" s="18">
        <v>3</v>
      </c>
      <c r="R97" s="18">
        <v>0</v>
      </c>
      <c r="S97" s="18">
        <v>3</v>
      </c>
      <c r="T97" s="18">
        <v>3</v>
      </c>
      <c r="U97" s="19">
        <v>3</v>
      </c>
      <c r="V97" s="18">
        <v>3</v>
      </c>
      <c r="W97" s="21">
        <v>1</v>
      </c>
      <c r="X97">
        <f t="shared" si="4"/>
        <v>1</v>
      </c>
      <c r="Y97">
        <f t="shared" si="5"/>
        <v>0</v>
      </c>
      <c r="Z97">
        <f t="shared" si="6"/>
        <v>8</v>
      </c>
      <c r="AA97">
        <f t="shared" si="7"/>
        <v>0</v>
      </c>
    </row>
    <row r="98" spans="1:27" x14ac:dyDescent="0.25">
      <c r="A98" s="11" t="s">
        <v>350</v>
      </c>
      <c r="B98" t="s">
        <v>351</v>
      </c>
      <c r="C98" t="s">
        <v>22</v>
      </c>
      <c r="D98">
        <v>1</v>
      </c>
      <c r="E98">
        <v>116.8879773808294</v>
      </c>
      <c r="F98" t="s">
        <v>352</v>
      </c>
      <c r="G98" t="s">
        <v>94</v>
      </c>
      <c r="H98" t="s">
        <v>249</v>
      </c>
      <c r="I98" t="s">
        <v>249</v>
      </c>
      <c r="J98" t="s">
        <v>103</v>
      </c>
      <c r="K98" t="s">
        <v>97</v>
      </c>
      <c r="L98" t="s">
        <v>104</v>
      </c>
      <c r="M98" t="s">
        <v>353</v>
      </c>
      <c r="N98" s="20">
        <v>3</v>
      </c>
      <c r="O98" s="18">
        <v>3</v>
      </c>
      <c r="P98" s="18">
        <v>3</v>
      </c>
      <c r="Q98" s="18">
        <v>3</v>
      </c>
      <c r="R98" s="18">
        <v>0</v>
      </c>
      <c r="S98" s="18">
        <v>3</v>
      </c>
      <c r="T98" s="18">
        <v>3</v>
      </c>
      <c r="U98" s="19">
        <v>3</v>
      </c>
      <c r="V98" s="18">
        <v>3</v>
      </c>
      <c r="W98" s="21">
        <v>3</v>
      </c>
      <c r="X98">
        <f t="shared" si="4"/>
        <v>0</v>
      </c>
      <c r="Y98">
        <f t="shared" si="5"/>
        <v>0</v>
      </c>
      <c r="Z98">
        <f t="shared" si="6"/>
        <v>9</v>
      </c>
      <c r="AA98">
        <f t="shared" si="7"/>
        <v>0</v>
      </c>
    </row>
    <row r="99" spans="1:27" x14ac:dyDescent="0.25">
      <c r="A99" s="11" t="s">
        <v>354</v>
      </c>
      <c r="B99" t="s">
        <v>355</v>
      </c>
      <c r="C99" t="s">
        <v>22</v>
      </c>
      <c r="D99">
        <v>1</v>
      </c>
      <c r="E99">
        <v>115.9153322565784</v>
      </c>
      <c r="F99" t="s">
        <v>356</v>
      </c>
      <c r="G99" t="s">
        <v>94</v>
      </c>
      <c r="H99" t="s">
        <v>249</v>
      </c>
      <c r="I99" t="s">
        <v>249</v>
      </c>
      <c r="J99" t="s">
        <v>103</v>
      </c>
      <c r="K99" t="s">
        <v>97</v>
      </c>
      <c r="L99" t="s">
        <v>104</v>
      </c>
      <c r="M99" t="s">
        <v>341</v>
      </c>
      <c r="N99" s="20">
        <v>3</v>
      </c>
      <c r="O99" s="18">
        <v>3</v>
      </c>
      <c r="P99" s="18">
        <v>3</v>
      </c>
      <c r="Q99" s="18">
        <v>3</v>
      </c>
      <c r="R99" s="18">
        <v>0</v>
      </c>
      <c r="S99" s="18">
        <v>3</v>
      </c>
      <c r="T99" s="18">
        <v>3</v>
      </c>
      <c r="U99" s="19">
        <v>3</v>
      </c>
      <c r="V99" s="18">
        <v>3</v>
      </c>
      <c r="W99" s="21">
        <v>3</v>
      </c>
      <c r="X99">
        <f t="shared" si="4"/>
        <v>0</v>
      </c>
      <c r="Y99">
        <f t="shared" si="5"/>
        <v>0</v>
      </c>
      <c r="Z99">
        <f t="shared" si="6"/>
        <v>9</v>
      </c>
      <c r="AA99">
        <f t="shared" si="7"/>
        <v>0</v>
      </c>
    </row>
    <row r="100" spans="1:27" x14ac:dyDescent="0.25">
      <c r="A100" s="11" t="s">
        <v>357</v>
      </c>
      <c r="B100" t="s">
        <v>358</v>
      </c>
      <c r="C100" t="s">
        <v>22</v>
      </c>
      <c r="D100">
        <v>1</v>
      </c>
      <c r="E100">
        <v>202.52351338372199</v>
      </c>
      <c r="F100" t="s">
        <v>359</v>
      </c>
      <c r="G100" t="s">
        <v>94</v>
      </c>
      <c r="H100" t="s">
        <v>249</v>
      </c>
      <c r="I100" t="s">
        <v>249</v>
      </c>
      <c r="J100" t="s">
        <v>103</v>
      </c>
      <c r="K100" t="s">
        <v>97</v>
      </c>
      <c r="L100" t="s">
        <v>104</v>
      </c>
      <c r="M100" t="s">
        <v>341</v>
      </c>
      <c r="N100" s="20">
        <v>3</v>
      </c>
      <c r="O100" s="18">
        <v>3</v>
      </c>
      <c r="P100" s="18">
        <v>3</v>
      </c>
      <c r="Q100" s="18">
        <v>3</v>
      </c>
      <c r="R100" s="18">
        <v>0</v>
      </c>
      <c r="S100" s="18">
        <v>3</v>
      </c>
      <c r="T100" s="18">
        <v>3</v>
      </c>
      <c r="U100" s="19">
        <v>3</v>
      </c>
      <c r="V100" s="18">
        <v>3</v>
      </c>
      <c r="W100" s="21">
        <v>3</v>
      </c>
      <c r="X100">
        <f t="shared" si="4"/>
        <v>0</v>
      </c>
      <c r="Y100">
        <f t="shared" si="5"/>
        <v>0</v>
      </c>
      <c r="Z100">
        <f t="shared" si="6"/>
        <v>9</v>
      </c>
      <c r="AA100">
        <f t="shared" si="7"/>
        <v>0</v>
      </c>
    </row>
    <row r="101" spans="1:27" x14ac:dyDescent="0.25">
      <c r="A101" s="11" t="s">
        <v>360</v>
      </c>
      <c r="B101" t="s">
        <v>361</v>
      </c>
      <c r="C101" t="s">
        <v>22</v>
      </c>
      <c r="D101">
        <v>1</v>
      </c>
      <c r="E101">
        <v>49.844814256946137</v>
      </c>
      <c r="F101" t="s">
        <v>362</v>
      </c>
      <c r="G101" t="s">
        <v>94</v>
      </c>
      <c r="H101" t="s">
        <v>249</v>
      </c>
      <c r="I101" t="s">
        <v>249</v>
      </c>
      <c r="J101" t="s">
        <v>103</v>
      </c>
      <c r="K101" t="s">
        <v>97</v>
      </c>
      <c r="L101" t="s">
        <v>104</v>
      </c>
      <c r="M101" t="s">
        <v>363</v>
      </c>
      <c r="N101" s="20">
        <v>3</v>
      </c>
      <c r="O101" s="18">
        <v>3</v>
      </c>
      <c r="P101" s="18">
        <v>3</v>
      </c>
      <c r="Q101" s="18">
        <v>3</v>
      </c>
      <c r="R101" s="18">
        <v>0</v>
      </c>
      <c r="S101" s="18">
        <v>3</v>
      </c>
      <c r="T101" s="18">
        <v>3</v>
      </c>
      <c r="U101" s="19">
        <v>3</v>
      </c>
      <c r="V101" s="18">
        <v>3</v>
      </c>
      <c r="W101" s="21">
        <v>3</v>
      </c>
      <c r="X101">
        <f t="shared" si="4"/>
        <v>0</v>
      </c>
      <c r="Y101">
        <f t="shared" si="5"/>
        <v>0</v>
      </c>
      <c r="Z101">
        <f t="shared" si="6"/>
        <v>9</v>
      </c>
      <c r="AA101">
        <f t="shared" si="7"/>
        <v>0</v>
      </c>
    </row>
    <row r="102" spans="1:27" x14ac:dyDescent="0.25">
      <c r="A102" s="11" t="s">
        <v>364</v>
      </c>
      <c r="B102" t="s">
        <v>365</v>
      </c>
      <c r="C102" t="s">
        <v>22</v>
      </c>
      <c r="D102">
        <v>1</v>
      </c>
      <c r="E102">
        <v>103.1272268280442</v>
      </c>
      <c r="F102" t="s">
        <v>366</v>
      </c>
      <c r="G102" t="s">
        <v>94</v>
      </c>
      <c r="H102" t="s">
        <v>249</v>
      </c>
      <c r="I102" t="s">
        <v>249</v>
      </c>
      <c r="J102" t="s">
        <v>103</v>
      </c>
      <c r="K102" t="s">
        <v>97</v>
      </c>
      <c r="L102" t="s">
        <v>104</v>
      </c>
      <c r="M102" t="s">
        <v>363</v>
      </c>
      <c r="N102" s="20">
        <v>3</v>
      </c>
      <c r="O102" s="18">
        <v>3</v>
      </c>
      <c r="P102" s="18">
        <v>3</v>
      </c>
      <c r="Q102" s="18">
        <v>3</v>
      </c>
      <c r="R102" s="18">
        <v>0</v>
      </c>
      <c r="S102" s="18">
        <v>2</v>
      </c>
      <c r="T102" s="18">
        <v>3</v>
      </c>
      <c r="U102" s="19">
        <v>3</v>
      </c>
      <c r="V102" s="18">
        <v>3</v>
      </c>
      <c r="W102" s="21">
        <v>3</v>
      </c>
      <c r="X102">
        <f t="shared" si="4"/>
        <v>0</v>
      </c>
      <c r="Y102">
        <f t="shared" si="5"/>
        <v>1</v>
      </c>
      <c r="Z102">
        <f t="shared" si="6"/>
        <v>8</v>
      </c>
      <c r="AA102">
        <f t="shared" si="7"/>
        <v>0</v>
      </c>
    </row>
    <row r="103" spans="1:27" x14ac:dyDescent="0.25">
      <c r="A103" s="11" t="s">
        <v>367</v>
      </c>
      <c r="B103" t="s">
        <v>368</v>
      </c>
      <c r="C103" t="s">
        <v>22</v>
      </c>
      <c r="D103">
        <v>1</v>
      </c>
      <c r="E103">
        <v>83.365500822159433</v>
      </c>
      <c r="F103" t="s">
        <v>369</v>
      </c>
      <c r="G103" t="s">
        <v>94</v>
      </c>
      <c r="H103" t="s">
        <v>249</v>
      </c>
      <c r="I103" t="s">
        <v>249</v>
      </c>
      <c r="J103" t="s">
        <v>103</v>
      </c>
      <c r="K103" t="s">
        <v>97</v>
      </c>
      <c r="L103" t="s">
        <v>104</v>
      </c>
      <c r="M103" t="s">
        <v>363</v>
      </c>
      <c r="N103" s="20">
        <v>3</v>
      </c>
      <c r="O103" s="18">
        <v>3</v>
      </c>
      <c r="P103" s="18">
        <v>3</v>
      </c>
      <c r="Q103" s="18">
        <v>3</v>
      </c>
      <c r="R103" s="18">
        <v>0</v>
      </c>
      <c r="S103" s="18">
        <v>3</v>
      </c>
      <c r="T103" s="18">
        <v>3</v>
      </c>
      <c r="U103" s="19">
        <v>3</v>
      </c>
      <c r="V103" s="18">
        <v>3</v>
      </c>
      <c r="W103" s="21">
        <v>1</v>
      </c>
      <c r="X103">
        <f t="shared" si="4"/>
        <v>1</v>
      </c>
      <c r="Y103">
        <f t="shared" si="5"/>
        <v>0</v>
      </c>
      <c r="Z103">
        <f t="shared" si="6"/>
        <v>8</v>
      </c>
      <c r="AA103">
        <f t="shared" si="7"/>
        <v>0</v>
      </c>
    </row>
    <row r="104" spans="1:27" x14ac:dyDescent="0.25">
      <c r="A104" s="11" t="s">
        <v>370</v>
      </c>
      <c r="B104" t="s">
        <v>371</v>
      </c>
      <c r="C104" t="s">
        <v>22</v>
      </c>
      <c r="D104">
        <v>1</v>
      </c>
      <c r="E104">
        <v>7.2591996149800293</v>
      </c>
      <c r="F104" t="s">
        <v>372</v>
      </c>
      <c r="G104" t="s">
        <v>94</v>
      </c>
      <c r="H104" t="s">
        <v>249</v>
      </c>
      <c r="I104" t="s">
        <v>249</v>
      </c>
      <c r="J104" t="s">
        <v>103</v>
      </c>
      <c r="K104" t="s">
        <v>97</v>
      </c>
      <c r="L104" t="s">
        <v>104</v>
      </c>
      <c r="M104" t="s">
        <v>363</v>
      </c>
      <c r="N104" s="20">
        <v>3</v>
      </c>
      <c r="O104" s="18">
        <v>3</v>
      </c>
      <c r="P104" s="18">
        <v>3</v>
      </c>
      <c r="Q104" s="18">
        <v>3</v>
      </c>
      <c r="R104" s="18">
        <v>0</v>
      </c>
      <c r="S104" s="18">
        <v>3</v>
      </c>
      <c r="T104" s="18">
        <v>3</v>
      </c>
      <c r="U104" s="19">
        <v>3</v>
      </c>
      <c r="V104" s="18">
        <v>3</v>
      </c>
      <c r="W104" s="21">
        <v>3</v>
      </c>
      <c r="X104">
        <f t="shared" si="4"/>
        <v>0</v>
      </c>
      <c r="Y104">
        <f t="shared" si="5"/>
        <v>0</v>
      </c>
      <c r="Z104">
        <f t="shared" si="6"/>
        <v>9</v>
      </c>
      <c r="AA104">
        <f t="shared" si="7"/>
        <v>0</v>
      </c>
    </row>
    <row r="105" spans="1:27" x14ac:dyDescent="0.25">
      <c r="A105" s="11" t="s">
        <v>373</v>
      </c>
      <c r="B105" t="s">
        <v>374</v>
      </c>
      <c r="C105" t="s">
        <v>22</v>
      </c>
      <c r="D105">
        <v>1</v>
      </c>
      <c r="E105">
        <v>125.6786668594617</v>
      </c>
      <c r="F105" t="s">
        <v>375</v>
      </c>
      <c r="G105" t="s">
        <v>94</v>
      </c>
      <c r="H105" t="s">
        <v>112</v>
      </c>
      <c r="I105" t="s">
        <v>112</v>
      </c>
      <c r="J105" t="s">
        <v>103</v>
      </c>
      <c r="K105" t="s">
        <v>97</v>
      </c>
      <c r="L105" t="s">
        <v>104</v>
      </c>
      <c r="M105" t="s">
        <v>346</v>
      </c>
      <c r="N105" s="20">
        <v>3</v>
      </c>
      <c r="O105" s="18">
        <v>3</v>
      </c>
      <c r="P105" s="18">
        <v>3</v>
      </c>
      <c r="Q105" s="18">
        <v>3</v>
      </c>
      <c r="R105" s="18">
        <v>0</v>
      </c>
      <c r="S105" s="18">
        <v>3</v>
      </c>
      <c r="T105" s="18">
        <v>3</v>
      </c>
      <c r="U105" s="19">
        <v>3</v>
      </c>
      <c r="V105" s="18">
        <v>3</v>
      </c>
      <c r="W105" s="21">
        <v>3</v>
      </c>
      <c r="X105">
        <f t="shared" si="4"/>
        <v>0</v>
      </c>
      <c r="Y105">
        <f t="shared" si="5"/>
        <v>0</v>
      </c>
      <c r="Z105">
        <f t="shared" si="6"/>
        <v>9</v>
      </c>
      <c r="AA105">
        <f t="shared" si="7"/>
        <v>0</v>
      </c>
    </row>
    <row r="106" spans="1:27" x14ac:dyDescent="0.25">
      <c r="A106" s="11" t="s">
        <v>376</v>
      </c>
      <c r="B106" t="s">
        <v>377</v>
      </c>
      <c r="C106" t="s">
        <v>22</v>
      </c>
      <c r="D106">
        <v>1</v>
      </c>
      <c r="E106">
        <v>215.64400073502171</v>
      </c>
      <c r="F106" t="s">
        <v>378</v>
      </c>
      <c r="G106" t="s">
        <v>94</v>
      </c>
      <c r="H106" t="s">
        <v>112</v>
      </c>
      <c r="I106" t="s">
        <v>112</v>
      </c>
      <c r="J106" t="s">
        <v>103</v>
      </c>
      <c r="K106" t="s">
        <v>97</v>
      </c>
      <c r="L106" t="s">
        <v>104</v>
      </c>
      <c r="M106" t="s">
        <v>346</v>
      </c>
      <c r="N106" s="20">
        <v>3</v>
      </c>
      <c r="O106" s="18">
        <v>3</v>
      </c>
      <c r="P106" s="18">
        <v>3</v>
      </c>
      <c r="Q106" s="18">
        <v>3</v>
      </c>
      <c r="R106" s="18">
        <v>0</v>
      </c>
      <c r="S106" s="18">
        <v>3</v>
      </c>
      <c r="T106" s="18">
        <v>3</v>
      </c>
      <c r="U106" s="19">
        <v>3</v>
      </c>
      <c r="V106" s="18">
        <v>3</v>
      </c>
      <c r="W106" s="21">
        <v>3</v>
      </c>
      <c r="X106">
        <f t="shared" si="4"/>
        <v>0</v>
      </c>
      <c r="Y106">
        <f t="shared" si="5"/>
        <v>0</v>
      </c>
      <c r="Z106">
        <f t="shared" si="6"/>
        <v>9</v>
      </c>
      <c r="AA106">
        <f t="shared" si="7"/>
        <v>0</v>
      </c>
    </row>
    <row r="107" spans="1:27" x14ac:dyDescent="0.25">
      <c r="A107" s="11" t="s">
        <v>379</v>
      </c>
      <c r="B107" t="s">
        <v>380</v>
      </c>
      <c r="C107" t="s">
        <v>22</v>
      </c>
      <c r="D107">
        <v>1</v>
      </c>
      <c r="E107">
        <v>226.6036724170747</v>
      </c>
      <c r="F107" t="s">
        <v>381</v>
      </c>
      <c r="G107" t="s">
        <v>94</v>
      </c>
      <c r="H107" t="s">
        <v>249</v>
      </c>
      <c r="I107" t="s">
        <v>349</v>
      </c>
      <c r="J107" t="s">
        <v>103</v>
      </c>
      <c r="K107" t="s">
        <v>97</v>
      </c>
      <c r="L107" t="s">
        <v>104</v>
      </c>
      <c r="M107" t="s">
        <v>346</v>
      </c>
      <c r="N107" s="20">
        <v>3</v>
      </c>
      <c r="O107" s="18">
        <v>3</v>
      </c>
      <c r="P107" s="18">
        <v>3</v>
      </c>
      <c r="Q107" s="18">
        <v>3</v>
      </c>
      <c r="R107" s="18">
        <v>0</v>
      </c>
      <c r="S107" s="18">
        <v>3</v>
      </c>
      <c r="T107" s="18">
        <v>3</v>
      </c>
      <c r="U107" s="19">
        <v>3</v>
      </c>
      <c r="V107" s="18">
        <v>3</v>
      </c>
      <c r="W107" s="21">
        <v>3</v>
      </c>
      <c r="X107">
        <f t="shared" si="4"/>
        <v>0</v>
      </c>
      <c r="Y107">
        <f t="shared" si="5"/>
        <v>0</v>
      </c>
      <c r="Z107">
        <f t="shared" si="6"/>
        <v>9</v>
      </c>
      <c r="AA107">
        <f t="shared" si="7"/>
        <v>0</v>
      </c>
    </row>
    <row r="108" spans="1:27" x14ac:dyDescent="0.25">
      <c r="A108" s="11" t="s">
        <v>382</v>
      </c>
      <c r="B108" t="s">
        <v>383</v>
      </c>
      <c r="C108" t="s">
        <v>22</v>
      </c>
      <c r="D108">
        <v>1</v>
      </c>
      <c r="E108">
        <v>44.867660919600517</v>
      </c>
      <c r="F108" t="s">
        <v>384</v>
      </c>
      <c r="G108" t="s">
        <v>94</v>
      </c>
      <c r="H108" t="s">
        <v>127</v>
      </c>
      <c r="I108" t="s">
        <v>127</v>
      </c>
      <c r="J108" t="s">
        <v>103</v>
      </c>
      <c r="K108" t="s">
        <v>97</v>
      </c>
      <c r="L108" t="s">
        <v>104</v>
      </c>
      <c r="M108" t="s">
        <v>385</v>
      </c>
      <c r="N108" s="20">
        <v>3</v>
      </c>
      <c r="O108" s="18">
        <v>3</v>
      </c>
      <c r="P108" s="18">
        <v>3</v>
      </c>
      <c r="Q108" s="18">
        <v>3</v>
      </c>
      <c r="R108" s="18">
        <v>0</v>
      </c>
      <c r="S108" s="18">
        <v>3</v>
      </c>
      <c r="T108" s="18">
        <v>3</v>
      </c>
      <c r="U108" s="19">
        <v>3</v>
      </c>
      <c r="V108" s="18">
        <v>3</v>
      </c>
      <c r="W108" s="21">
        <v>3</v>
      </c>
      <c r="X108">
        <f t="shared" si="4"/>
        <v>0</v>
      </c>
      <c r="Y108">
        <f t="shared" si="5"/>
        <v>0</v>
      </c>
      <c r="Z108">
        <f t="shared" si="6"/>
        <v>9</v>
      </c>
      <c r="AA108">
        <f t="shared" si="7"/>
        <v>0</v>
      </c>
    </row>
    <row r="109" spans="1:27" x14ac:dyDescent="0.25">
      <c r="A109" s="11" t="s">
        <v>386</v>
      </c>
      <c r="B109" t="s">
        <v>387</v>
      </c>
      <c r="C109" t="s">
        <v>22</v>
      </c>
      <c r="D109">
        <v>1</v>
      </c>
      <c r="E109">
        <v>119.29523908578319</v>
      </c>
      <c r="F109" t="s">
        <v>384</v>
      </c>
      <c r="G109" t="s">
        <v>94</v>
      </c>
      <c r="H109" t="s">
        <v>127</v>
      </c>
      <c r="I109" t="s">
        <v>127</v>
      </c>
      <c r="J109" t="s">
        <v>103</v>
      </c>
      <c r="K109" t="s">
        <v>97</v>
      </c>
      <c r="L109" t="s">
        <v>104</v>
      </c>
      <c r="M109" t="s">
        <v>385</v>
      </c>
      <c r="N109" s="20">
        <v>3</v>
      </c>
      <c r="O109" s="18">
        <v>3</v>
      </c>
      <c r="P109" s="18">
        <v>3</v>
      </c>
      <c r="Q109" s="18">
        <v>3</v>
      </c>
      <c r="R109" s="18">
        <v>0</v>
      </c>
      <c r="S109" s="18">
        <v>3</v>
      </c>
      <c r="T109" s="18">
        <v>3</v>
      </c>
      <c r="U109" s="19">
        <v>3</v>
      </c>
      <c r="V109" s="18">
        <v>3</v>
      </c>
      <c r="W109" s="21">
        <v>3</v>
      </c>
      <c r="X109">
        <f t="shared" si="4"/>
        <v>0</v>
      </c>
      <c r="Y109">
        <f t="shared" si="5"/>
        <v>0</v>
      </c>
      <c r="Z109">
        <f t="shared" si="6"/>
        <v>9</v>
      </c>
      <c r="AA109">
        <f t="shared" si="7"/>
        <v>0</v>
      </c>
    </row>
    <row r="110" spans="1:27" x14ac:dyDescent="0.25">
      <c r="A110" s="11" t="s">
        <v>388</v>
      </c>
      <c r="B110" t="s">
        <v>389</v>
      </c>
      <c r="C110" t="s">
        <v>35</v>
      </c>
      <c r="D110">
        <v>2</v>
      </c>
      <c r="E110">
        <v>23.002127091655488</v>
      </c>
      <c r="F110" t="s">
        <v>384</v>
      </c>
      <c r="G110" t="s">
        <v>117</v>
      </c>
      <c r="H110" t="s">
        <v>127</v>
      </c>
      <c r="I110" t="s">
        <v>127</v>
      </c>
      <c r="J110" t="s">
        <v>103</v>
      </c>
      <c r="K110" t="s">
        <v>97</v>
      </c>
      <c r="L110" t="s">
        <v>104</v>
      </c>
      <c r="M110" t="s">
        <v>385</v>
      </c>
      <c r="N110" s="20">
        <v>3</v>
      </c>
      <c r="O110" s="18">
        <v>3</v>
      </c>
      <c r="P110" s="18">
        <v>3</v>
      </c>
      <c r="Q110" s="18">
        <v>3</v>
      </c>
      <c r="R110" s="18">
        <v>0</v>
      </c>
      <c r="S110" s="18">
        <v>3</v>
      </c>
      <c r="T110" s="18">
        <v>3</v>
      </c>
      <c r="U110" s="19">
        <v>3</v>
      </c>
      <c r="V110" s="18">
        <v>3</v>
      </c>
      <c r="W110" s="21">
        <v>3</v>
      </c>
      <c r="X110">
        <f t="shared" si="4"/>
        <v>0</v>
      </c>
      <c r="Y110">
        <f t="shared" si="5"/>
        <v>0</v>
      </c>
      <c r="Z110">
        <f t="shared" si="6"/>
        <v>9</v>
      </c>
      <c r="AA110">
        <f t="shared" si="7"/>
        <v>0</v>
      </c>
    </row>
    <row r="111" spans="1:27" x14ac:dyDescent="0.25">
      <c r="A111" s="11" t="s">
        <v>390</v>
      </c>
      <c r="B111" t="s">
        <v>391</v>
      </c>
      <c r="C111" t="s">
        <v>35</v>
      </c>
      <c r="D111">
        <v>2</v>
      </c>
      <c r="E111">
        <v>48.944861184345427</v>
      </c>
      <c r="F111" t="s">
        <v>384</v>
      </c>
      <c r="G111" t="s">
        <v>117</v>
      </c>
      <c r="H111" t="s">
        <v>112</v>
      </c>
      <c r="I111" t="s">
        <v>345</v>
      </c>
      <c r="J111" t="s">
        <v>103</v>
      </c>
      <c r="K111" t="s">
        <v>97</v>
      </c>
      <c r="L111" t="s">
        <v>104</v>
      </c>
      <c r="M111" t="s">
        <v>385</v>
      </c>
      <c r="N111" s="20">
        <v>3</v>
      </c>
      <c r="O111" s="18">
        <v>2</v>
      </c>
      <c r="P111" s="18">
        <v>3</v>
      </c>
      <c r="Q111" s="18">
        <v>3</v>
      </c>
      <c r="R111" s="18">
        <v>0</v>
      </c>
      <c r="S111" s="18">
        <v>2</v>
      </c>
      <c r="T111" s="18">
        <v>3</v>
      </c>
      <c r="U111" s="19">
        <v>3</v>
      </c>
      <c r="V111" s="18">
        <v>3</v>
      </c>
      <c r="W111" s="21">
        <v>3</v>
      </c>
      <c r="X111">
        <f t="shared" si="4"/>
        <v>0</v>
      </c>
      <c r="Y111">
        <f t="shared" si="5"/>
        <v>2</v>
      </c>
      <c r="Z111">
        <f t="shared" si="6"/>
        <v>7</v>
      </c>
      <c r="AA111">
        <f t="shared" si="7"/>
        <v>0</v>
      </c>
    </row>
    <row r="112" spans="1:27" x14ac:dyDescent="0.25">
      <c r="A112" s="11" t="s">
        <v>392</v>
      </c>
      <c r="B112" t="s">
        <v>393</v>
      </c>
      <c r="C112" t="s">
        <v>35</v>
      </c>
      <c r="D112">
        <v>2</v>
      </c>
      <c r="E112">
        <v>113.2551173697661</v>
      </c>
      <c r="F112" t="s">
        <v>384</v>
      </c>
      <c r="G112" t="s">
        <v>117</v>
      </c>
      <c r="H112" t="s">
        <v>112</v>
      </c>
      <c r="I112" t="s">
        <v>112</v>
      </c>
      <c r="J112" t="s">
        <v>103</v>
      </c>
      <c r="K112" t="s">
        <v>97</v>
      </c>
      <c r="L112" t="s">
        <v>104</v>
      </c>
      <c r="M112" t="s">
        <v>385</v>
      </c>
      <c r="N112" s="20">
        <v>3</v>
      </c>
      <c r="O112" s="18">
        <v>2</v>
      </c>
      <c r="P112" s="18">
        <v>3</v>
      </c>
      <c r="Q112" s="18">
        <v>3</v>
      </c>
      <c r="R112" s="18">
        <v>0</v>
      </c>
      <c r="S112" s="18">
        <v>2</v>
      </c>
      <c r="T112" s="18">
        <v>3</v>
      </c>
      <c r="U112" s="19">
        <v>3</v>
      </c>
      <c r="V112" s="18">
        <v>2</v>
      </c>
      <c r="W112" s="21">
        <v>3</v>
      </c>
      <c r="X112">
        <f t="shared" si="4"/>
        <v>0</v>
      </c>
      <c r="Y112">
        <f t="shared" si="5"/>
        <v>3</v>
      </c>
      <c r="Z112">
        <f t="shared" si="6"/>
        <v>6</v>
      </c>
      <c r="AA112">
        <f t="shared" si="7"/>
        <v>0</v>
      </c>
    </row>
    <row r="113" spans="1:27" x14ac:dyDescent="0.25">
      <c r="A113" s="11" t="s">
        <v>394</v>
      </c>
      <c r="B113" t="s">
        <v>395</v>
      </c>
      <c r="C113" t="s">
        <v>35</v>
      </c>
      <c r="D113">
        <v>2</v>
      </c>
      <c r="E113">
        <v>83.665687678688471</v>
      </c>
      <c r="F113" t="s">
        <v>384</v>
      </c>
      <c r="G113" t="s">
        <v>109</v>
      </c>
      <c r="H113" t="s">
        <v>112</v>
      </c>
      <c r="I113" t="s">
        <v>112</v>
      </c>
      <c r="J113" t="s">
        <v>103</v>
      </c>
      <c r="K113" t="s">
        <v>97</v>
      </c>
      <c r="L113" t="s">
        <v>104</v>
      </c>
      <c r="M113" t="s">
        <v>385</v>
      </c>
      <c r="N113" s="20">
        <v>3</v>
      </c>
      <c r="O113" s="18">
        <v>2</v>
      </c>
      <c r="P113" s="18">
        <v>3</v>
      </c>
      <c r="Q113" s="18">
        <v>3</v>
      </c>
      <c r="R113" s="18">
        <v>0</v>
      </c>
      <c r="S113" s="18">
        <v>2</v>
      </c>
      <c r="T113" s="18">
        <v>3</v>
      </c>
      <c r="U113" s="19">
        <v>3</v>
      </c>
      <c r="V113" s="18">
        <v>3</v>
      </c>
      <c r="W113" s="21">
        <v>1</v>
      </c>
      <c r="X113">
        <f t="shared" si="4"/>
        <v>1</v>
      </c>
      <c r="Y113">
        <f t="shared" si="5"/>
        <v>2</v>
      </c>
      <c r="Z113">
        <f t="shared" si="6"/>
        <v>6</v>
      </c>
      <c r="AA113">
        <f t="shared" si="7"/>
        <v>0</v>
      </c>
    </row>
    <row r="114" spans="1:27" x14ac:dyDescent="0.25">
      <c r="A114" s="11" t="s">
        <v>396</v>
      </c>
      <c r="B114" t="s">
        <v>397</v>
      </c>
      <c r="C114" t="s">
        <v>22</v>
      </c>
      <c r="D114">
        <v>1</v>
      </c>
      <c r="E114">
        <v>382.42347435713361</v>
      </c>
      <c r="F114" t="s">
        <v>398</v>
      </c>
      <c r="G114" t="s">
        <v>94</v>
      </c>
      <c r="H114" t="s">
        <v>112</v>
      </c>
      <c r="I114" t="s">
        <v>349</v>
      </c>
      <c r="J114" t="s">
        <v>103</v>
      </c>
      <c r="K114" t="s">
        <v>97</v>
      </c>
      <c r="L114" t="s">
        <v>104</v>
      </c>
      <c r="M114" t="s">
        <v>399</v>
      </c>
      <c r="N114" s="20">
        <v>3</v>
      </c>
      <c r="O114" s="18">
        <v>3</v>
      </c>
      <c r="P114" s="18">
        <v>3</v>
      </c>
      <c r="Q114" s="18">
        <v>3</v>
      </c>
      <c r="R114" s="18">
        <v>0</v>
      </c>
      <c r="S114" s="18">
        <v>3</v>
      </c>
      <c r="T114" s="18">
        <v>3</v>
      </c>
      <c r="U114" s="19">
        <v>3</v>
      </c>
      <c r="V114" s="18">
        <v>3</v>
      </c>
      <c r="W114" s="21">
        <v>3</v>
      </c>
      <c r="X114">
        <f t="shared" si="4"/>
        <v>0</v>
      </c>
      <c r="Y114">
        <f t="shared" si="5"/>
        <v>0</v>
      </c>
      <c r="Z114">
        <f t="shared" si="6"/>
        <v>9</v>
      </c>
      <c r="AA114">
        <f t="shared" si="7"/>
        <v>0</v>
      </c>
    </row>
    <row r="115" spans="1:27" x14ac:dyDescent="0.25">
      <c r="A115" s="11" t="s">
        <v>400</v>
      </c>
      <c r="B115" t="s">
        <v>401</v>
      </c>
      <c r="C115" t="s">
        <v>22</v>
      </c>
      <c r="D115">
        <v>1</v>
      </c>
      <c r="E115">
        <v>129.57724861280801</v>
      </c>
      <c r="F115" t="s">
        <v>402</v>
      </c>
      <c r="G115" t="s">
        <v>94</v>
      </c>
      <c r="H115" t="s">
        <v>127</v>
      </c>
      <c r="I115" t="s">
        <v>127</v>
      </c>
      <c r="J115" t="s">
        <v>103</v>
      </c>
      <c r="K115" t="s">
        <v>97</v>
      </c>
      <c r="L115" t="s">
        <v>104</v>
      </c>
      <c r="M115" t="s">
        <v>385</v>
      </c>
      <c r="N115" s="20">
        <v>3</v>
      </c>
      <c r="O115" s="18">
        <v>3</v>
      </c>
      <c r="P115" s="18">
        <v>3</v>
      </c>
      <c r="Q115" s="18">
        <v>3</v>
      </c>
      <c r="R115" s="18">
        <v>0</v>
      </c>
      <c r="S115" s="18">
        <v>2</v>
      </c>
      <c r="T115" s="18">
        <v>3</v>
      </c>
      <c r="U115" s="19">
        <v>3</v>
      </c>
      <c r="V115" s="18">
        <v>3</v>
      </c>
      <c r="W115" s="21">
        <v>3</v>
      </c>
      <c r="X115">
        <f t="shared" si="4"/>
        <v>0</v>
      </c>
      <c r="Y115">
        <f t="shared" si="5"/>
        <v>1</v>
      </c>
      <c r="Z115">
        <f t="shared" si="6"/>
        <v>8</v>
      </c>
      <c r="AA115">
        <f t="shared" si="7"/>
        <v>0</v>
      </c>
    </row>
    <row r="116" spans="1:27" x14ac:dyDescent="0.25">
      <c r="A116" s="11" t="s">
        <v>403</v>
      </c>
      <c r="B116" t="s">
        <v>404</v>
      </c>
      <c r="C116" t="s">
        <v>22</v>
      </c>
      <c r="D116">
        <v>1</v>
      </c>
      <c r="E116">
        <v>64.374031110844783</v>
      </c>
      <c r="F116" t="s">
        <v>405</v>
      </c>
      <c r="G116" t="s">
        <v>94</v>
      </c>
      <c r="H116" t="s">
        <v>127</v>
      </c>
      <c r="I116" t="s">
        <v>127</v>
      </c>
      <c r="J116" t="s">
        <v>103</v>
      </c>
      <c r="K116" t="s">
        <v>97</v>
      </c>
      <c r="L116" t="s">
        <v>104</v>
      </c>
      <c r="M116" t="s">
        <v>385</v>
      </c>
      <c r="N116" s="20">
        <v>3</v>
      </c>
      <c r="O116" s="18">
        <v>3</v>
      </c>
      <c r="P116" s="18">
        <v>3</v>
      </c>
      <c r="Q116" s="18">
        <v>3</v>
      </c>
      <c r="R116" s="18">
        <v>0</v>
      </c>
      <c r="S116" s="18">
        <v>3</v>
      </c>
      <c r="T116" s="18">
        <v>3</v>
      </c>
      <c r="U116" s="19">
        <v>3</v>
      </c>
      <c r="V116" s="18">
        <v>3</v>
      </c>
      <c r="W116" s="21">
        <v>3</v>
      </c>
      <c r="X116">
        <f t="shared" si="4"/>
        <v>0</v>
      </c>
      <c r="Y116">
        <f t="shared" si="5"/>
        <v>0</v>
      </c>
      <c r="Z116">
        <f t="shared" si="6"/>
        <v>9</v>
      </c>
      <c r="AA116">
        <f t="shared" si="7"/>
        <v>0</v>
      </c>
    </row>
    <row r="117" spans="1:27" x14ac:dyDescent="0.25">
      <c r="A117" s="11" t="s">
        <v>406</v>
      </c>
      <c r="B117" t="s">
        <v>407</v>
      </c>
      <c r="C117" t="s">
        <v>22</v>
      </c>
      <c r="D117">
        <v>1</v>
      </c>
      <c r="E117">
        <v>59.360796897394223</v>
      </c>
      <c r="F117" t="s">
        <v>408</v>
      </c>
      <c r="G117" t="s">
        <v>94</v>
      </c>
      <c r="H117" t="s">
        <v>127</v>
      </c>
      <c r="I117" t="s">
        <v>127</v>
      </c>
      <c r="J117" t="s">
        <v>103</v>
      </c>
      <c r="K117" t="s">
        <v>97</v>
      </c>
      <c r="L117" t="s">
        <v>104</v>
      </c>
      <c r="M117" t="s">
        <v>385</v>
      </c>
      <c r="N117" s="20">
        <v>3</v>
      </c>
      <c r="O117" s="18">
        <v>3</v>
      </c>
      <c r="P117" s="18">
        <v>3</v>
      </c>
      <c r="Q117" s="18">
        <v>3</v>
      </c>
      <c r="R117" s="18">
        <v>0</v>
      </c>
      <c r="S117" s="18">
        <v>3</v>
      </c>
      <c r="T117" s="18">
        <v>3</v>
      </c>
      <c r="U117" s="19">
        <v>3</v>
      </c>
      <c r="V117" s="18">
        <v>3</v>
      </c>
      <c r="W117" s="21">
        <v>3</v>
      </c>
      <c r="X117">
        <f t="shared" si="4"/>
        <v>0</v>
      </c>
      <c r="Y117">
        <f t="shared" si="5"/>
        <v>0</v>
      </c>
      <c r="Z117">
        <f t="shared" si="6"/>
        <v>9</v>
      </c>
      <c r="AA117">
        <f t="shared" si="7"/>
        <v>0</v>
      </c>
    </row>
    <row r="118" spans="1:27" x14ac:dyDescent="0.25">
      <c r="A118" s="11" t="s">
        <v>409</v>
      </c>
      <c r="B118" t="s">
        <v>410</v>
      </c>
      <c r="C118" t="s">
        <v>22</v>
      </c>
      <c r="D118">
        <v>1</v>
      </c>
      <c r="E118">
        <v>61.761636602298722</v>
      </c>
      <c r="F118" t="s">
        <v>411</v>
      </c>
      <c r="G118" t="s">
        <v>94</v>
      </c>
      <c r="H118" t="s">
        <v>127</v>
      </c>
      <c r="I118" t="s">
        <v>127</v>
      </c>
      <c r="J118" t="s">
        <v>103</v>
      </c>
      <c r="K118" t="s">
        <v>97</v>
      </c>
      <c r="L118" t="s">
        <v>104</v>
      </c>
      <c r="M118" t="s">
        <v>385</v>
      </c>
      <c r="N118" s="20">
        <v>3</v>
      </c>
      <c r="O118" s="18">
        <v>3</v>
      </c>
      <c r="P118" s="18">
        <v>3</v>
      </c>
      <c r="Q118" s="18">
        <v>3</v>
      </c>
      <c r="R118" s="18">
        <v>0</v>
      </c>
      <c r="S118" s="18">
        <v>2</v>
      </c>
      <c r="T118" s="18">
        <v>3</v>
      </c>
      <c r="U118" s="19">
        <v>3</v>
      </c>
      <c r="V118" s="18">
        <v>3</v>
      </c>
      <c r="W118" s="21">
        <v>3</v>
      </c>
      <c r="X118">
        <f t="shared" si="4"/>
        <v>0</v>
      </c>
      <c r="Y118">
        <f t="shared" si="5"/>
        <v>1</v>
      </c>
      <c r="Z118">
        <f t="shared" si="6"/>
        <v>8</v>
      </c>
      <c r="AA118">
        <f t="shared" si="7"/>
        <v>0</v>
      </c>
    </row>
    <row r="119" spans="1:27" x14ac:dyDescent="0.25">
      <c r="A119" s="11" t="s">
        <v>412</v>
      </c>
      <c r="B119" t="s">
        <v>413</v>
      </c>
      <c r="C119" t="s">
        <v>22</v>
      </c>
      <c r="D119">
        <v>1</v>
      </c>
      <c r="E119">
        <v>132.47007020125821</v>
      </c>
      <c r="F119" t="s">
        <v>414</v>
      </c>
      <c r="G119" t="s">
        <v>94</v>
      </c>
      <c r="H119" t="s">
        <v>112</v>
      </c>
      <c r="I119" t="s">
        <v>112</v>
      </c>
      <c r="J119" t="s">
        <v>103</v>
      </c>
      <c r="K119" t="s">
        <v>97</v>
      </c>
      <c r="L119" t="s">
        <v>104</v>
      </c>
      <c r="M119" t="s">
        <v>385</v>
      </c>
      <c r="N119" s="20">
        <v>3</v>
      </c>
      <c r="O119" s="18">
        <v>3</v>
      </c>
      <c r="P119" s="18">
        <v>3</v>
      </c>
      <c r="Q119" s="18">
        <v>3</v>
      </c>
      <c r="R119" s="18">
        <v>0</v>
      </c>
      <c r="S119" s="18">
        <v>3</v>
      </c>
      <c r="T119" s="18">
        <v>3</v>
      </c>
      <c r="U119" s="19">
        <v>3</v>
      </c>
      <c r="V119" s="18">
        <v>3</v>
      </c>
      <c r="W119" s="21">
        <v>3</v>
      </c>
      <c r="X119">
        <f t="shared" si="4"/>
        <v>0</v>
      </c>
      <c r="Y119">
        <f t="shared" si="5"/>
        <v>0</v>
      </c>
      <c r="Z119">
        <f t="shared" si="6"/>
        <v>9</v>
      </c>
      <c r="AA119">
        <f t="shared" si="7"/>
        <v>0</v>
      </c>
    </row>
    <row r="120" spans="1:27" x14ac:dyDescent="0.25">
      <c r="A120" s="11" t="s">
        <v>415</v>
      </c>
      <c r="B120" t="s">
        <v>416</v>
      </c>
      <c r="C120" t="s">
        <v>22</v>
      </c>
      <c r="D120">
        <v>1</v>
      </c>
      <c r="E120">
        <v>373.79135462588113</v>
      </c>
      <c r="F120" t="s">
        <v>417</v>
      </c>
      <c r="G120" t="s">
        <v>94</v>
      </c>
      <c r="H120" t="s">
        <v>112</v>
      </c>
      <c r="I120" t="s">
        <v>112</v>
      </c>
      <c r="J120" t="s">
        <v>103</v>
      </c>
      <c r="K120" t="s">
        <v>97</v>
      </c>
      <c r="L120" t="s">
        <v>104</v>
      </c>
      <c r="M120" t="s">
        <v>385</v>
      </c>
      <c r="N120" s="20">
        <v>3</v>
      </c>
      <c r="O120" s="18">
        <v>3</v>
      </c>
      <c r="P120" s="18">
        <v>3</v>
      </c>
      <c r="Q120" s="18">
        <v>3</v>
      </c>
      <c r="R120" s="18">
        <v>0</v>
      </c>
      <c r="S120" s="18">
        <v>3</v>
      </c>
      <c r="T120" s="18">
        <v>3</v>
      </c>
      <c r="U120" s="19">
        <v>3</v>
      </c>
      <c r="V120" s="18">
        <v>1</v>
      </c>
      <c r="W120" s="21">
        <v>3</v>
      </c>
      <c r="X120">
        <f t="shared" si="4"/>
        <v>1</v>
      </c>
      <c r="Y120">
        <f t="shared" si="5"/>
        <v>0</v>
      </c>
      <c r="Z120">
        <f t="shared" si="6"/>
        <v>8</v>
      </c>
      <c r="AA120">
        <f t="shared" si="7"/>
        <v>0</v>
      </c>
    </row>
    <row r="121" spans="1:27" x14ac:dyDescent="0.25">
      <c r="A121" s="11" t="s">
        <v>418</v>
      </c>
      <c r="B121" t="s">
        <v>419</v>
      </c>
      <c r="C121" t="s">
        <v>22</v>
      </c>
      <c r="D121">
        <v>1</v>
      </c>
      <c r="E121">
        <v>103.8580710605177</v>
      </c>
      <c r="F121" t="s">
        <v>420</v>
      </c>
      <c r="G121" t="s">
        <v>94</v>
      </c>
      <c r="H121" t="s">
        <v>112</v>
      </c>
      <c r="I121" t="s">
        <v>112</v>
      </c>
      <c r="J121" t="s">
        <v>103</v>
      </c>
      <c r="K121" t="s">
        <v>97</v>
      </c>
      <c r="L121" t="s">
        <v>104</v>
      </c>
      <c r="M121" t="s">
        <v>385</v>
      </c>
      <c r="N121" s="20">
        <v>3</v>
      </c>
      <c r="O121" s="18">
        <v>3</v>
      </c>
      <c r="P121" s="18">
        <v>3</v>
      </c>
      <c r="Q121" s="18">
        <v>2</v>
      </c>
      <c r="R121" s="18">
        <v>0</v>
      </c>
      <c r="S121" s="18">
        <v>2</v>
      </c>
      <c r="T121" s="18">
        <v>3</v>
      </c>
      <c r="U121" s="19">
        <v>3</v>
      </c>
      <c r="V121" s="18">
        <v>3</v>
      </c>
      <c r="W121" s="21">
        <v>3</v>
      </c>
      <c r="X121">
        <f t="shared" si="4"/>
        <v>0</v>
      </c>
      <c r="Y121">
        <f t="shared" si="5"/>
        <v>2</v>
      </c>
      <c r="Z121">
        <f t="shared" si="6"/>
        <v>7</v>
      </c>
      <c r="AA121">
        <f t="shared" si="7"/>
        <v>0</v>
      </c>
    </row>
    <row r="122" spans="1:27" x14ac:dyDescent="0.25">
      <c r="A122" s="11" t="s">
        <v>421</v>
      </c>
      <c r="B122" t="s">
        <v>422</v>
      </c>
      <c r="C122" t="s">
        <v>22</v>
      </c>
      <c r="D122">
        <v>1</v>
      </c>
      <c r="E122">
        <v>59.924074292260201</v>
      </c>
      <c r="F122" t="s">
        <v>423</v>
      </c>
      <c r="G122" t="s">
        <v>94</v>
      </c>
      <c r="H122" t="s">
        <v>112</v>
      </c>
      <c r="I122" t="s">
        <v>112</v>
      </c>
      <c r="J122" t="s">
        <v>103</v>
      </c>
      <c r="K122" t="s">
        <v>97</v>
      </c>
      <c r="L122" t="s">
        <v>104</v>
      </c>
      <c r="M122" t="s">
        <v>424</v>
      </c>
      <c r="N122" s="20">
        <v>3</v>
      </c>
      <c r="O122" s="18">
        <v>3</v>
      </c>
      <c r="P122" s="18">
        <v>3</v>
      </c>
      <c r="Q122" s="18">
        <v>3</v>
      </c>
      <c r="R122" s="18">
        <v>0</v>
      </c>
      <c r="S122" s="18">
        <v>3</v>
      </c>
      <c r="T122" s="18">
        <v>3</v>
      </c>
      <c r="U122" s="19">
        <v>3</v>
      </c>
      <c r="V122" s="18">
        <v>3</v>
      </c>
      <c r="W122" s="21">
        <v>3</v>
      </c>
      <c r="X122">
        <f t="shared" si="4"/>
        <v>0</v>
      </c>
      <c r="Y122">
        <f t="shared" si="5"/>
        <v>0</v>
      </c>
      <c r="Z122">
        <f t="shared" si="6"/>
        <v>9</v>
      </c>
      <c r="AA122">
        <f t="shared" si="7"/>
        <v>0</v>
      </c>
    </row>
    <row r="123" spans="1:27" x14ac:dyDescent="0.25">
      <c r="A123" s="11" t="s">
        <v>425</v>
      </c>
      <c r="B123" t="s">
        <v>426</v>
      </c>
      <c r="C123" t="s">
        <v>22</v>
      </c>
      <c r="D123">
        <v>1</v>
      </c>
      <c r="E123">
        <v>223.80102375928089</v>
      </c>
      <c r="F123" t="s">
        <v>427</v>
      </c>
      <c r="G123" t="s">
        <v>428</v>
      </c>
      <c r="H123" t="s">
        <v>112</v>
      </c>
      <c r="I123" t="s">
        <v>112</v>
      </c>
      <c r="J123" t="s">
        <v>103</v>
      </c>
      <c r="K123" t="s">
        <v>97</v>
      </c>
      <c r="L123" t="s">
        <v>104</v>
      </c>
      <c r="M123" t="s">
        <v>424</v>
      </c>
      <c r="N123" s="20">
        <v>3</v>
      </c>
      <c r="O123" s="18">
        <v>3</v>
      </c>
      <c r="P123" s="18">
        <v>3</v>
      </c>
      <c r="Q123" s="18">
        <v>3</v>
      </c>
      <c r="R123" s="18">
        <v>0</v>
      </c>
      <c r="S123" s="18">
        <v>3</v>
      </c>
      <c r="T123" s="18">
        <v>3</v>
      </c>
      <c r="U123" s="19">
        <v>3</v>
      </c>
      <c r="V123" s="18">
        <v>2</v>
      </c>
      <c r="W123" s="21">
        <v>3</v>
      </c>
      <c r="X123">
        <f t="shared" si="4"/>
        <v>0</v>
      </c>
      <c r="Y123">
        <f t="shared" si="5"/>
        <v>1</v>
      </c>
      <c r="Z123">
        <f t="shared" si="6"/>
        <v>8</v>
      </c>
      <c r="AA123">
        <f t="shared" si="7"/>
        <v>0</v>
      </c>
    </row>
    <row r="124" spans="1:27" x14ac:dyDescent="0.25">
      <c r="A124" s="11" t="s">
        <v>429</v>
      </c>
      <c r="B124" t="s">
        <v>430</v>
      </c>
      <c r="C124" t="s">
        <v>22</v>
      </c>
      <c r="D124">
        <v>1</v>
      </c>
      <c r="E124">
        <v>69.587993898966928</v>
      </c>
      <c r="F124" t="s">
        <v>431</v>
      </c>
      <c r="G124" t="s">
        <v>428</v>
      </c>
      <c r="H124" t="s">
        <v>112</v>
      </c>
      <c r="I124" t="s">
        <v>112</v>
      </c>
      <c r="J124" t="s">
        <v>103</v>
      </c>
      <c r="K124" t="s">
        <v>97</v>
      </c>
      <c r="L124" t="s">
        <v>104</v>
      </c>
      <c r="M124" t="s">
        <v>424</v>
      </c>
      <c r="N124" s="20">
        <v>3</v>
      </c>
      <c r="O124" s="18">
        <v>3</v>
      </c>
      <c r="P124" s="18">
        <v>3</v>
      </c>
      <c r="Q124" s="18">
        <v>3</v>
      </c>
      <c r="R124" s="18">
        <v>0</v>
      </c>
      <c r="S124" s="18">
        <v>3</v>
      </c>
      <c r="T124" s="18">
        <v>3</v>
      </c>
      <c r="U124" s="19">
        <v>3</v>
      </c>
      <c r="V124" s="18">
        <v>3</v>
      </c>
      <c r="W124" s="21">
        <v>3</v>
      </c>
      <c r="X124">
        <f t="shared" si="4"/>
        <v>0</v>
      </c>
      <c r="Y124">
        <f t="shared" si="5"/>
        <v>0</v>
      </c>
      <c r="Z124">
        <f t="shared" si="6"/>
        <v>9</v>
      </c>
      <c r="AA124">
        <f t="shared" si="7"/>
        <v>0</v>
      </c>
    </row>
    <row r="125" spans="1:27" x14ac:dyDescent="0.25">
      <c r="A125" s="11" t="s">
        <v>432</v>
      </c>
      <c r="B125" t="s">
        <v>433</v>
      </c>
      <c r="C125" t="s">
        <v>22</v>
      </c>
      <c r="D125">
        <v>1</v>
      </c>
      <c r="E125">
        <v>176.33385246902719</v>
      </c>
      <c r="F125" t="s">
        <v>434</v>
      </c>
      <c r="G125" t="s">
        <v>428</v>
      </c>
      <c r="H125" t="s">
        <v>112</v>
      </c>
      <c r="I125" t="s">
        <v>112</v>
      </c>
      <c r="J125" t="s">
        <v>103</v>
      </c>
      <c r="K125" t="s">
        <v>97</v>
      </c>
      <c r="L125" t="s">
        <v>104</v>
      </c>
      <c r="M125" t="s">
        <v>98</v>
      </c>
      <c r="N125" s="20">
        <v>3</v>
      </c>
      <c r="O125" s="18">
        <v>3</v>
      </c>
      <c r="P125" s="18">
        <v>3</v>
      </c>
      <c r="Q125" s="18">
        <v>3</v>
      </c>
      <c r="R125" s="18">
        <v>0</v>
      </c>
      <c r="S125" s="18">
        <v>2</v>
      </c>
      <c r="T125" s="18">
        <v>3</v>
      </c>
      <c r="U125" s="19">
        <v>3</v>
      </c>
      <c r="V125" s="18">
        <v>3</v>
      </c>
      <c r="W125" s="21">
        <v>3</v>
      </c>
      <c r="X125">
        <f t="shared" si="4"/>
        <v>0</v>
      </c>
      <c r="Y125">
        <f t="shared" si="5"/>
        <v>1</v>
      </c>
      <c r="Z125">
        <f t="shared" si="6"/>
        <v>8</v>
      </c>
      <c r="AA125">
        <f t="shared" si="7"/>
        <v>0</v>
      </c>
    </row>
    <row r="126" spans="1:27" x14ac:dyDescent="0.25">
      <c r="A126" s="11" t="s">
        <v>435</v>
      </c>
      <c r="B126" t="s">
        <v>436</v>
      </c>
      <c r="C126" t="s">
        <v>22</v>
      </c>
      <c r="D126">
        <v>1</v>
      </c>
      <c r="E126">
        <v>76.956974883145264</v>
      </c>
      <c r="F126" t="s">
        <v>437</v>
      </c>
      <c r="G126" t="s">
        <v>428</v>
      </c>
      <c r="H126" t="s">
        <v>102</v>
      </c>
      <c r="I126" t="s">
        <v>102</v>
      </c>
      <c r="J126" t="s">
        <v>103</v>
      </c>
      <c r="K126" t="s">
        <v>97</v>
      </c>
      <c r="L126" t="s">
        <v>104</v>
      </c>
      <c r="M126" t="s">
        <v>98</v>
      </c>
      <c r="N126" s="20">
        <v>3</v>
      </c>
      <c r="O126" s="18">
        <v>3</v>
      </c>
      <c r="P126" s="18">
        <v>3</v>
      </c>
      <c r="Q126" s="18">
        <v>3</v>
      </c>
      <c r="R126" s="18">
        <v>0</v>
      </c>
      <c r="S126" s="18">
        <v>3</v>
      </c>
      <c r="T126" s="18">
        <v>3</v>
      </c>
      <c r="U126" s="19">
        <v>3</v>
      </c>
      <c r="V126" s="18">
        <v>3</v>
      </c>
      <c r="W126" s="21">
        <v>3</v>
      </c>
      <c r="X126">
        <f t="shared" si="4"/>
        <v>0</v>
      </c>
      <c r="Y126">
        <f t="shared" si="5"/>
        <v>0</v>
      </c>
      <c r="Z126">
        <f t="shared" si="6"/>
        <v>9</v>
      </c>
      <c r="AA126">
        <f t="shared" si="7"/>
        <v>0</v>
      </c>
    </row>
    <row r="127" spans="1:27" x14ac:dyDescent="0.25">
      <c r="A127" s="11" t="s">
        <v>438</v>
      </c>
      <c r="B127" t="s">
        <v>439</v>
      </c>
      <c r="C127" t="s">
        <v>22</v>
      </c>
      <c r="D127">
        <v>1</v>
      </c>
      <c r="E127">
        <v>181.66576696205621</v>
      </c>
      <c r="F127" t="s">
        <v>440</v>
      </c>
      <c r="G127" t="s">
        <v>428</v>
      </c>
      <c r="H127" t="s">
        <v>102</v>
      </c>
      <c r="I127" t="s">
        <v>102</v>
      </c>
      <c r="J127" t="s">
        <v>103</v>
      </c>
      <c r="K127" t="s">
        <v>97</v>
      </c>
      <c r="L127" t="s">
        <v>104</v>
      </c>
      <c r="M127" t="s">
        <v>98</v>
      </c>
      <c r="N127" s="20">
        <v>3</v>
      </c>
      <c r="O127" s="18">
        <v>3</v>
      </c>
      <c r="P127" s="18">
        <v>3</v>
      </c>
      <c r="Q127" s="18">
        <v>2</v>
      </c>
      <c r="R127" s="18">
        <v>2</v>
      </c>
      <c r="S127" s="18">
        <v>3</v>
      </c>
      <c r="T127" s="18">
        <v>3</v>
      </c>
      <c r="U127" s="19">
        <v>3</v>
      </c>
      <c r="V127" s="18">
        <v>3</v>
      </c>
      <c r="W127" s="21">
        <v>3</v>
      </c>
      <c r="X127">
        <f t="shared" si="4"/>
        <v>0</v>
      </c>
      <c r="Y127">
        <f t="shared" si="5"/>
        <v>1</v>
      </c>
      <c r="Z127">
        <f t="shared" si="6"/>
        <v>8</v>
      </c>
      <c r="AA127">
        <f t="shared" si="7"/>
        <v>2</v>
      </c>
    </row>
    <row r="128" spans="1:27" x14ac:dyDescent="0.25">
      <c r="A128" s="11" t="s">
        <v>441</v>
      </c>
      <c r="B128" t="s">
        <v>442</v>
      </c>
      <c r="C128" t="s">
        <v>22</v>
      </c>
      <c r="D128">
        <v>1</v>
      </c>
      <c r="E128">
        <v>48.611189691269757</v>
      </c>
      <c r="F128" t="s">
        <v>443</v>
      </c>
      <c r="G128" t="s">
        <v>94</v>
      </c>
      <c r="H128" t="s">
        <v>102</v>
      </c>
      <c r="I128" t="s">
        <v>96</v>
      </c>
      <c r="J128" t="s">
        <v>103</v>
      </c>
      <c r="K128" t="s">
        <v>97</v>
      </c>
      <c r="L128" t="s">
        <v>104</v>
      </c>
      <c r="M128" t="s">
        <v>98</v>
      </c>
      <c r="N128" s="20">
        <v>3</v>
      </c>
      <c r="O128" s="18">
        <v>3</v>
      </c>
      <c r="P128" s="18">
        <v>3</v>
      </c>
      <c r="Q128" s="18">
        <v>2</v>
      </c>
      <c r="R128" s="18">
        <v>2</v>
      </c>
      <c r="S128" s="18">
        <v>3</v>
      </c>
      <c r="T128" s="18">
        <v>3</v>
      </c>
      <c r="U128" s="19">
        <v>3</v>
      </c>
      <c r="V128" s="18">
        <v>3</v>
      </c>
      <c r="W128" s="21">
        <v>3</v>
      </c>
      <c r="X128">
        <f t="shared" si="4"/>
        <v>0</v>
      </c>
      <c r="Y128">
        <f t="shared" si="5"/>
        <v>1</v>
      </c>
      <c r="Z128">
        <f t="shared" si="6"/>
        <v>8</v>
      </c>
      <c r="AA128">
        <f t="shared" si="7"/>
        <v>2</v>
      </c>
    </row>
    <row r="129" spans="1:27" x14ac:dyDescent="0.25">
      <c r="A129" s="11" t="s">
        <v>444</v>
      </c>
      <c r="B129" t="s">
        <v>445</v>
      </c>
      <c r="C129" t="s">
        <v>22</v>
      </c>
      <c r="D129">
        <v>1</v>
      </c>
      <c r="E129">
        <v>97.363251794026297</v>
      </c>
      <c r="F129" t="s">
        <v>443</v>
      </c>
      <c r="G129" t="s">
        <v>428</v>
      </c>
      <c r="H129" t="s">
        <v>102</v>
      </c>
      <c r="I129" t="s">
        <v>102</v>
      </c>
      <c r="J129" t="s">
        <v>103</v>
      </c>
      <c r="K129" t="s">
        <v>97</v>
      </c>
      <c r="L129" t="s">
        <v>104</v>
      </c>
      <c r="M129" t="s">
        <v>98</v>
      </c>
      <c r="N129" s="20">
        <v>3</v>
      </c>
      <c r="O129" s="18">
        <v>3</v>
      </c>
      <c r="P129" s="18">
        <v>3</v>
      </c>
      <c r="Q129" s="18">
        <v>3</v>
      </c>
      <c r="R129" s="18">
        <v>0</v>
      </c>
      <c r="S129" s="18">
        <v>3</v>
      </c>
      <c r="T129" s="18">
        <v>3</v>
      </c>
      <c r="U129" s="19">
        <v>3</v>
      </c>
      <c r="V129" s="18">
        <v>2</v>
      </c>
      <c r="W129" s="21">
        <v>3</v>
      </c>
      <c r="X129">
        <f t="shared" si="4"/>
        <v>0</v>
      </c>
      <c r="Y129">
        <f t="shared" si="5"/>
        <v>1</v>
      </c>
      <c r="Z129">
        <f t="shared" si="6"/>
        <v>8</v>
      </c>
      <c r="AA129">
        <f t="shared" si="7"/>
        <v>0</v>
      </c>
    </row>
    <row r="130" spans="1:27" x14ac:dyDescent="0.25">
      <c r="A130" s="11" t="s">
        <v>446</v>
      </c>
      <c r="B130" t="s">
        <v>447</v>
      </c>
      <c r="C130" t="s">
        <v>35</v>
      </c>
      <c r="D130">
        <v>2</v>
      </c>
      <c r="E130">
        <v>123.4679012238889</v>
      </c>
      <c r="F130" t="s">
        <v>448</v>
      </c>
      <c r="G130" t="s">
        <v>101</v>
      </c>
      <c r="H130" t="s">
        <v>102</v>
      </c>
      <c r="I130" t="s">
        <v>102</v>
      </c>
      <c r="J130" t="s">
        <v>103</v>
      </c>
      <c r="K130" t="s">
        <v>97</v>
      </c>
      <c r="L130" t="s">
        <v>104</v>
      </c>
      <c r="M130" t="s">
        <v>98</v>
      </c>
      <c r="N130" s="20">
        <v>3</v>
      </c>
      <c r="O130" s="18">
        <v>3</v>
      </c>
      <c r="P130" s="18">
        <v>3</v>
      </c>
      <c r="Q130" s="18">
        <v>3</v>
      </c>
      <c r="R130" s="18">
        <v>0</v>
      </c>
      <c r="S130" s="18">
        <v>3</v>
      </c>
      <c r="T130" s="18">
        <v>3</v>
      </c>
      <c r="U130" s="19">
        <v>3</v>
      </c>
      <c r="V130" s="18">
        <v>1</v>
      </c>
      <c r="W130" s="21">
        <v>3</v>
      </c>
      <c r="X130">
        <f t="shared" si="4"/>
        <v>1</v>
      </c>
      <c r="Y130">
        <f t="shared" si="5"/>
        <v>0</v>
      </c>
      <c r="Z130">
        <f t="shared" si="6"/>
        <v>8</v>
      </c>
      <c r="AA130">
        <f t="shared" si="7"/>
        <v>0</v>
      </c>
    </row>
    <row r="131" spans="1:27" x14ac:dyDescent="0.25">
      <c r="A131" s="11" t="s">
        <v>449</v>
      </c>
      <c r="B131" t="s">
        <v>450</v>
      </c>
      <c r="C131" t="s">
        <v>22</v>
      </c>
      <c r="D131">
        <v>1</v>
      </c>
      <c r="E131">
        <v>168.65492764373079</v>
      </c>
      <c r="F131" t="s">
        <v>451</v>
      </c>
      <c r="G131" t="s">
        <v>428</v>
      </c>
      <c r="H131" t="s">
        <v>102</v>
      </c>
      <c r="I131" t="s">
        <v>102</v>
      </c>
      <c r="J131" t="s">
        <v>103</v>
      </c>
      <c r="K131" t="s">
        <v>97</v>
      </c>
      <c r="L131" t="s">
        <v>104</v>
      </c>
      <c r="M131" t="s">
        <v>98</v>
      </c>
      <c r="N131" s="20">
        <v>3</v>
      </c>
      <c r="O131" s="18">
        <v>3</v>
      </c>
      <c r="P131" s="18">
        <v>3</v>
      </c>
      <c r="Q131" s="18">
        <v>3</v>
      </c>
      <c r="R131" s="18">
        <v>0</v>
      </c>
      <c r="S131" s="18">
        <v>3</v>
      </c>
      <c r="T131" s="18">
        <v>3</v>
      </c>
      <c r="U131" s="19">
        <v>3</v>
      </c>
      <c r="V131" s="18">
        <v>3</v>
      </c>
      <c r="W131" s="21">
        <v>3</v>
      </c>
      <c r="X131">
        <f t="shared" ref="X131:X194" si="8">COUNTIF($N131:$W131,1)</f>
        <v>0</v>
      </c>
      <c r="Y131">
        <f t="shared" ref="Y131:Y194" si="9">COUNTIF((N131:Q131),2)+COUNTIF((S131:W131),2)</f>
        <v>0</v>
      </c>
      <c r="Z131">
        <f t="shared" ref="Z131:Z194" si="10">COUNTIF($N131:$W131,3)</f>
        <v>9</v>
      </c>
      <c r="AA131">
        <f t="shared" ref="AA131:AA194" si="11">MIN(N131:W131)</f>
        <v>0</v>
      </c>
    </row>
    <row r="132" spans="1:27" x14ac:dyDescent="0.25">
      <c r="A132" s="11" t="s">
        <v>452</v>
      </c>
      <c r="B132" t="s">
        <v>453</v>
      </c>
      <c r="C132" t="s">
        <v>22</v>
      </c>
      <c r="D132">
        <v>1</v>
      </c>
      <c r="E132">
        <v>136.01173483126249</v>
      </c>
      <c r="F132" t="s">
        <v>454</v>
      </c>
      <c r="G132" t="s">
        <v>428</v>
      </c>
      <c r="H132" t="s">
        <v>102</v>
      </c>
      <c r="I132" t="s">
        <v>102</v>
      </c>
      <c r="J132" t="s">
        <v>103</v>
      </c>
      <c r="K132" t="s">
        <v>97</v>
      </c>
      <c r="L132" t="s">
        <v>104</v>
      </c>
      <c r="M132" t="s">
        <v>98</v>
      </c>
      <c r="N132" s="20">
        <v>3</v>
      </c>
      <c r="O132" s="18">
        <v>3</v>
      </c>
      <c r="P132" s="18">
        <v>3</v>
      </c>
      <c r="Q132" s="18">
        <v>3</v>
      </c>
      <c r="R132" s="18">
        <v>0</v>
      </c>
      <c r="S132" s="18">
        <v>3</v>
      </c>
      <c r="T132" s="18">
        <v>3</v>
      </c>
      <c r="U132" s="19">
        <v>3</v>
      </c>
      <c r="V132" s="18">
        <v>3</v>
      </c>
      <c r="W132" s="21">
        <v>3</v>
      </c>
      <c r="X132">
        <f t="shared" si="8"/>
        <v>0</v>
      </c>
      <c r="Y132">
        <f t="shared" si="9"/>
        <v>0</v>
      </c>
      <c r="Z132">
        <f t="shared" si="10"/>
        <v>9</v>
      </c>
      <c r="AA132">
        <f t="shared" si="11"/>
        <v>0</v>
      </c>
    </row>
    <row r="133" spans="1:27" x14ac:dyDescent="0.25">
      <c r="A133" s="11" t="s">
        <v>455</v>
      </c>
      <c r="B133" t="s">
        <v>456</v>
      </c>
      <c r="C133" t="s">
        <v>22</v>
      </c>
      <c r="D133">
        <v>1</v>
      </c>
      <c r="E133">
        <v>326.22558742993021</v>
      </c>
      <c r="F133" t="s">
        <v>457</v>
      </c>
      <c r="G133" t="s">
        <v>428</v>
      </c>
      <c r="H133" t="s">
        <v>102</v>
      </c>
      <c r="I133" t="s">
        <v>128</v>
      </c>
      <c r="J133" t="s">
        <v>103</v>
      </c>
      <c r="K133" t="s">
        <v>97</v>
      </c>
      <c r="L133" t="s">
        <v>104</v>
      </c>
      <c r="M133" t="s">
        <v>98</v>
      </c>
      <c r="N133" s="20">
        <v>3</v>
      </c>
      <c r="O133" s="18">
        <v>3</v>
      </c>
      <c r="P133" s="18">
        <v>3</v>
      </c>
      <c r="Q133" s="18">
        <v>2</v>
      </c>
      <c r="R133" s="18">
        <v>2</v>
      </c>
      <c r="S133" s="18">
        <v>2</v>
      </c>
      <c r="T133" s="18">
        <v>3</v>
      </c>
      <c r="U133" s="19">
        <v>3</v>
      </c>
      <c r="V133" s="18">
        <v>2</v>
      </c>
      <c r="W133" s="21">
        <v>3</v>
      </c>
      <c r="X133">
        <f t="shared" si="8"/>
        <v>0</v>
      </c>
      <c r="Y133">
        <f t="shared" si="9"/>
        <v>3</v>
      </c>
      <c r="Z133">
        <f t="shared" si="10"/>
        <v>6</v>
      </c>
      <c r="AA133">
        <f t="shared" si="11"/>
        <v>2</v>
      </c>
    </row>
    <row r="134" spans="1:27" x14ac:dyDescent="0.25">
      <c r="A134" s="11" t="s">
        <v>458</v>
      </c>
      <c r="B134" t="s">
        <v>459</v>
      </c>
      <c r="C134" t="s">
        <v>22</v>
      </c>
      <c r="D134">
        <v>1</v>
      </c>
      <c r="E134">
        <v>73.584106846473446</v>
      </c>
      <c r="F134" t="s">
        <v>457</v>
      </c>
      <c r="G134" t="s">
        <v>101</v>
      </c>
      <c r="H134" t="s">
        <v>102</v>
      </c>
      <c r="I134" t="s">
        <v>102</v>
      </c>
      <c r="J134" t="s">
        <v>103</v>
      </c>
      <c r="K134" t="s">
        <v>97</v>
      </c>
      <c r="L134" t="s">
        <v>104</v>
      </c>
      <c r="M134" t="s">
        <v>98</v>
      </c>
      <c r="N134" s="20">
        <v>3</v>
      </c>
      <c r="O134" s="18">
        <v>3</v>
      </c>
      <c r="P134" s="18">
        <v>3</v>
      </c>
      <c r="Q134" s="18">
        <v>3</v>
      </c>
      <c r="R134" s="18">
        <v>0</v>
      </c>
      <c r="S134" s="18">
        <v>3</v>
      </c>
      <c r="T134" s="18">
        <v>3</v>
      </c>
      <c r="U134" s="19">
        <v>3</v>
      </c>
      <c r="V134" s="18">
        <v>3</v>
      </c>
      <c r="W134" s="21">
        <v>3</v>
      </c>
      <c r="X134">
        <f t="shared" si="8"/>
        <v>0</v>
      </c>
      <c r="Y134">
        <f t="shared" si="9"/>
        <v>0</v>
      </c>
      <c r="Z134">
        <f t="shared" si="10"/>
        <v>9</v>
      </c>
      <c r="AA134">
        <f t="shared" si="11"/>
        <v>0</v>
      </c>
    </row>
    <row r="135" spans="1:27" x14ac:dyDescent="0.25">
      <c r="A135" s="11" t="s">
        <v>460</v>
      </c>
      <c r="B135" t="s">
        <v>461</v>
      </c>
      <c r="C135" t="s">
        <v>22</v>
      </c>
      <c r="D135">
        <v>1</v>
      </c>
      <c r="E135">
        <v>114.9592643366838</v>
      </c>
      <c r="F135" t="s">
        <v>462</v>
      </c>
      <c r="G135" t="s">
        <v>428</v>
      </c>
      <c r="H135" t="s">
        <v>102</v>
      </c>
      <c r="I135" t="s">
        <v>102</v>
      </c>
      <c r="J135" t="s">
        <v>103</v>
      </c>
      <c r="K135" t="s">
        <v>97</v>
      </c>
      <c r="L135" t="s">
        <v>104</v>
      </c>
      <c r="M135" t="s">
        <v>98</v>
      </c>
      <c r="N135" s="20">
        <v>3</v>
      </c>
      <c r="O135" s="18">
        <v>3</v>
      </c>
      <c r="P135" s="18">
        <v>3</v>
      </c>
      <c r="Q135" s="18">
        <v>3</v>
      </c>
      <c r="R135" s="18">
        <v>0</v>
      </c>
      <c r="S135" s="18">
        <v>3</v>
      </c>
      <c r="T135" s="18">
        <v>3</v>
      </c>
      <c r="U135" s="19">
        <v>3</v>
      </c>
      <c r="V135" s="18">
        <v>1</v>
      </c>
      <c r="W135" s="21">
        <v>3</v>
      </c>
      <c r="X135">
        <f t="shared" si="8"/>
        <v>1</v>
      </c>
      <c r="Y135">
        <f t="shared" si="9"/>
        <v>0</v>
      </c>
      <c r="Z135">
        <f t="shared" si="10"/>
        <v>8</v>
      </c>
      <c r="AA135">
        <f t="shared" si="11"/>
        <v>0</v>
      </c>
    </row>
    <row r="136" spans="1:27" x14ac:dyDescent="0.25">
      <c r="A136" s="11" t="s">
        <v>463</v>
      </c>
      <c r="B136" t="s">
        <v>464</v>
      </c>
      <c r="C136" t="s">
        <v>22</v>
      </c>
      <c r="D136">
        <v>1</v>
      </c>
      <c r="E136">
        <v>125.7001308550918</v>
      </c>
      <c r="F136" t="s">
        <v>465</v>
      </c>
      <c r="G136" t="s">
        <v>428</v>
      </c>
      <c r="H136" t="s">
        <v>102</v>
      </c>
      <c r="I136" t="s">
        <v>128</v>
      </c>
      <c r="J136" t="s">
        <v>103</v>
      </c>
      <c r="K136" t="s">
        <v>97</v>
      </c>
      <c r="L136" t="s">
        <v>104</v>
      </c>
      <c r="M136" t="s">
        <v>98</v>
      </c>
      <c r="N136" s="20">
        <v>3</v>
      </c>
      <c r="O136" s="18">
        <v>3</v>
      </c>
      <c r="P136" s="18">
        <v>3</v>
      </c>
      <c r="Q136" s="18">
        <v>3</v>
      </c>
      <c r="R136" s="18">
        <v>0</v>
      </c>
      <c r="S136" s="18">
        <v>3</v>
      </c>
      <c r="T136" s="18">
        <v>3</v>
      </c>
      <c r="U136" s="19">
        <v>3</v>
      </c>
      <c r="V136" s="18">
        <v>3</v>
      </c>
      <c r="W136" s="21">
        <v>3</v>
      </c>
      <c r="X136">
        <f t="shared" si="8"/>
        <v>0</v>
      </c>
      <c r="Y136">
        <f t="shared" si="9"/>
        <v>0</v>
      </c>
      <c r="Z136">
        <f t="shared" si="10"/>
        <v>9</v>
      </c>
      <c r="AA136">
        <f t="shared" si="11"/>
        <v>0</v>
      </c>
    </row>
    <row r="137" spans="1:27" x14ac:dyDescent="0.25">
      <c r="A137" s="11" t="s">
        <v>466</v>
      </c>
      <c r="B137" t="s">
        <v>467</v>
      </c>
      <c r="C137" t="s">
        <v>22</v>
      </c>
      <c r="D137">
        <v>1</v>
      </c>
      <c r="E137">
        <v>36.665381812468283</v>
      </c>
      <c r="F137" t="s">
        <v>468</v>
      </c>
      <c r="G137" t="s">
        <v>428</v>
      </c>
      <c r="H137" t="s">
        <v>102</v>
      </c>
      <c r="I137" t="s">
        <v>102</v>
      </c>
      <c r="J137" t="s">
        <v>103</v>
      </c>
      <c r="K137" t="s">
        <v>97</v>
      </c>
      <c r="L137" t="s">
        <v>104</v>
      </c>
      <c r="M137" t="s">
        <v>98</v>
      </c>
      <c r="N137" s="20">
        <v>3</v>
      </c>
      <c r="O137" s="18">
        <v>3</v>
      </c>
      <c r="P137" s="18">
        <v>3</v>
      </c>
      <c r="Q137" s="18">
        <v>2</v>
      </c>
      <c r="R137" s="18">
        <v>0</v>
      </c>
      <c r="S137" s="18">
        <v>3</v>
      </c>
      <c r="T137" s="18">
        <v>3</v>
      </c>
      <c r="U137" s="19">
        <v>3</v>
      </c>
      <c r="V137" s="18">
        <v>2</v>
      </c>
      <c r="W137" s="21">
        <v>3</v>
      </c>
      <c r="X137">
        <f t="shared" si="8"/>
        <v>0</v>
      </c>
      <c r="Y137">
        <f t="shared" si="9"/>
        <v>2</v>
      </c>
      <c r="Z137">
        <f t="shared" si="10"/>
        <v>7</v>
      </c>
      <c r="AA137">
        <f t="shared" si="11"/>
        <v>0</v>
      </c>
    </row>
    <row r="138" spans="1:27" x14ac:dyDescent="0.25">
      <c r="A138" s="11" t="s">
        <v>469</v>
      </c>
      <c r="B138" t="s">
        <v>470</v>
      </c>
      <c r="C138" t="s">
        <v>22</v>
      </c>
      <c r="D138">
        <v>1</v>
      </c>
      <c r="E138">
        <v>129.5728624773644</v>
      </c>
      <c r="F138" t="s">
        <v>471</v>
      </c>
      <c r="G138" t="s">
        <v>101</v>
      </c>
      <c r="H138" t="s">
        <v>102</v>
      </c>
      <c r="I138" t="s">
        <v>102</v>
      </c>
      <c r="J138" t="s">
        <v>103</v>
      </c>
      <c r="K138" t="s">
        <v>97</v>
      </c>
      <c r="L138" t="s">
        <v>104</v>
      </c>
      <c r="M138" t="s">
        <v>98</v>
      </c>
      <c r="N138" s="20">
        <v>3</v>
      </c>
      <c r="O138" s="18">
        <v>3</v>
      </c>
      <c r="P138" s="18">
        <v>3</v>
      </c>
      <c r="Q138" s="18">
        <v>2</v>
      </c>
      <c r="R138" s="18">
        <v>0</v>
      </c>
      <c r="S138" s="18">
        <v>3</v>
      </c>
      <c r="T138" s="18">
        <v>3</v>
      </c>
      <c r="U138" s="19">
        <v>3</v>
      </c>
      <c r="V138" s="18">
        <v>3</v>
      </c>
      <c r="W138" s="21">
        <v>3</v>
      </c>
      <c r="X138">
        <f t="shared" si="8"/>
        <v>0</v>
      </c>
      <c r="Y138">
        <f t="shared" si="9"/>
        <v>1</v>
      </c>
      <c r="Z138">
        <f t="shared" si="10"/>
        <v>8</v>
      </c>
      <c r="AA138">
        <f t="shared" si="11"/>
        <v>0</v>
      </c>
    </row>
    <row r="139" spans="1:27" x14ac:dyDescent="0.25">
      <c r="A139" s="11" t="s">
        <v>472</v>
      </c>
      <c r="B139" t="s">
        <v>473</v>
      </c>
      <c r="C139" t="s">
        <v>22</v>
      </c>
      <c r="D139">
        <v>1</v>
      </c>
      <c r="E139">
        <v>106.30634963795001</v>
      </c>
      <c r="F139" t="s">
        <v>474</v>
      </c>
      <c r="G139" t="s">
        <v>428</v>
      </c>
      <c r="H139" t="s">
        <v>102</v>
      </c>
      <c r="I139" t="s">
        <v>102</v>
      </c>
      <c r="J139" t="s">
        <v>103</v>
      </c>
      <c r="K139" t="s">
        <v>97</v>
      </c>
      <c r="L139" t="s">
        <v>104</v>
      </c>
      <c r="M139" t="s">
        <v>98</v>
      </c>
      <c r="N139" s="20">
        <v>3</v>
      </c>
      <c r="O139" s="18">
        <v>3</v>
      </c>
      <c r="P139" s="18">
        <v>3</v>
      </c>
      <c r="Q139" s="18">
        <v>3</v>
      </c>
      <c r="R139" s="18">
        <v>0</v>
      </c>
      <c r="S139" s="18">
        <v>3</v>
      </c>
      <c r="T139" s="18">
        <v>3</v>
      </c>
      <c r="U139" s="19">
        <v>3</v>
      </c>
      <c r="V139" s="18">
        <v>2</v>
      </c>
      <c r="W139" s="21">
        <v>3</v>
      </c>
      <c r="X139">
        <f t="shared" si="8"/>
        <v>0</v>
      </c>
      <c r="Y139">
        <f t="shared" si="9"/>
        <v>1</v>
      </c>
      <c r="Z139">
        <f t="shared" si="10"/>
        <v>8</v>
      </c>
      <c r="AA139">
        <f t="shared" si="11"/>
        <v>0</v>
      </c>
    </row>
    <row r="140" spans="1:27" x14ac:dyDescent="0.25">
      <c r="A140" s="11" t="s">
        <v>475</v>
      </c>
      <c r="B140" t="s">
        <v>476</v>
      </c>
      <c r="C140" t="s">
        <v>22</v>
      </c>
      <c r="D140">
        <v>1</v>
      </c>
      <c r="E140">
        <v>71.997816212710362</v>
      </c>
      <c r="F140" t="s">
        <v>477</v>
      </c>
      <c r="G140" t="s">
        <v>101</v>
      </c>
      <c r="H140" t="s">
        <v>102</v>
      </c>
      <c r="I140" t="s">
        <v>102</v>
      </c>
      <c r="J140" t="s">
        <v>103</v>
      </c>
      <c r="K140" t="s">
        <v>97</v>
      </c>
      <c r="L140" t="s">
        <v>104</v>
      </c>
      <c r="M140" t="s">
        <v>98</v>
      </c>
      <c r="N140" s="20">
        <v>3</v>
      </c>
      <c r="O140" s="18">
        <v>3</v>
      </c>
      <c r="P140" s="18">
        <v>3</v>
      </c>
      <c r="Q140" s="18">
        <v>2</v>
      </c>
      <c r="R140" s="18">
        <v>0</v>
      </c>
      <c r="S140" s="18">
        <v>3</v>
      </c>
      <c r="T140" s="18">
        <v>3</v>
      </c>
      <c r="U140" s="19">
        <v>3</v>
      </c>
      <c r="V140" s="18">
        <v>3</v>
      </c>
      <c r="W140" s="21">
        <v>3</v>
      </c>
      <c r="X140">
        <f t="shared" si="8"/>
        <v>0</v>
      </c>
      <c r="Y140">
        <f t="shared" si="9"/>
        <v>1</v>
      </c>
      <c r="Z140">
        <f t="shared" si="10"/>
        <v>8</v>
      </c>
      <c r="AA140">
        <f t="shared" si="11"/>
        <v>0</v>
      </c>
    </row>
    <row r="141" spans="1:27" x14ac:dyDescent="0.25">
      <c r="A141" s="11" t="s">
        <v>478</v>
      </c>
      <c r="B141" t="s">
        <v>479</v>
      </c>
      <c r="C141" t="s">
        <v>22</v>
      </c>
      <c r="D141">
        <v>1</v>
      </c>
      <c r="E141">
        <v>336.4764369121375</v>
      </c>
      <c r="F141" t="s">
        <v>480</v>
      </c>
      <c r="G141" t="s">
        <v>428</v>
      </c>
      <c r="H141" t="s">
        <v>481</v>
      </c>
      <c r="I141" t="s">
        <v>482</v>
      </c>
      <c r="J141" t="s">
        <v>85</v>
      </c>
      <c r="K141" t="s">
        <v>97</v>
      </c>
      <c r="L141" t="s">
        <v>87</v>
      </c>
      <c r="M141" t="s">
        <v>98</v>
      </c>
      <c r="N141" s="20">
        <v>3</v>
      </c>
      <c r="O141" s="18">
        <v>3</v>
      </c>
      <c r="P141" s="18">
        <v>3</v>
      </c>
      <c r="Q141" s="18">
        <v>3</v>
      </c>
      <c r="R141" s="18">
        <v>0</v>
      </c>
      <c r="S141" s="18">
        <v>3</v>
      </c>
      <c r="T141" s="18">
        <v>3</v>
      </c>
      <c r="U141" s="19">
        <v>3</v>
      </c>
      <c r="V141" s="18">
        <v>1</v>
      </c>
      <c r="W141" s="21">
        <v>3</v>
      </c>
      <c r="X141">
        <f t="shared" si="8"/>
        <v>1</v>
      </c>
      <c r="Y141">
        <f t="shared" si="9"/>
        <v>0</v>
      </c>
      <c r="Z141">
        <f t="shared" si="10"/>
        <v>8</v>
      </c>
      <c r="AA141">
        <f t="shared" si="11"/>
        <v>0</v>
      </c>
    </row>
    <row r="142" spans="1:27" x14ac:dyDescent="0.25">
      <c r="A142" s="11" t="s">
        <v>483</v>
      </c>
      <c r="B142" t="s">
        <v>484</v>
      </c>
      <c r="C142" t="s">
        <v>22</v>
      </c>
      <c r="D142">
        <v>1</v>
      </c>
      <c r="E142">
        <v>115.4319264274321</v>
      </c>
      <c r="F142" t="s">
        <v>485</v>
      </c>
      <c r="G142" t="s">
        <v>428</v>
      </c>
      <c r="H142" t="s">
        <v>102</v>
      </c>
      <c r="I142" t="s">
        <v>482</v>
      </c>
      <c r="J142" t="s">
        <v>103</v>
      </c>
      <c r="K142" t="s">
        <v>97</v>
      </c>
      <c r="L142" t="s">
        <v>104</v>
      </c>
      <c r="M142" t="s">
        <v>98</v>
      </c>
      <c r="N142" s="20">
        <v>3</v>
      </c>
      <c r="O142" s="18">
        <v>3</v>
      </c>
      <c r="P142" s="18">
        <v>3</v>
      </c>
      <c r="Q142" s="18">
        <v>3</v>
      </c>
      <c r="R142" s="18">
        <v>0</v>
      </c>
      <c r="S142" s="18">
        <v>3</v>
      </c>
      <c r="T142" s="18">
        <v>3</v>
      </c>
      <c r="U142" s="19">
        <v>3</v>
      </c>
      <c r="V142" s="18">
        <v>3</v>
      </c>
      <c r="W142" s="21">
        <v>3</v>
      </c>
      <c r="X142">
        <f t="shared" si="8"/>
        <v>0</v>
      </c>
      <c r="Y142">
        <f t="shared" si="9"/>
        <v>0</v>
      </c>
      <c r="Z142">
        <f t="shared" si="10"/>
        <v>9</v>
      </c>
      <c r="AA142">
        <f t="shared" si="11"/>
        <v>0</v>
      </c>
    </row>
    <row r="143" spans="1:27" x14ac:dyDescent="0.25">
      <c r="A143" s="11" t="s">
        <v>486</v>
      </c>
      <c r="B143" t="s">
        <v>487</v>
      </c>
      <c r="C143" t="s">
        <v>22</v>
      </c>
      <c r="D143">
        <v>1</v>
      </c>
      <c r="E143">
        <v>311.99893687442642</v>
      </c>
      <c r="F143" t="s">
        <v>488</v>
      </c>
      <c r="G143" t="s">
        <v>428</v>
      </c>
      <c r="H143" t="s">
        <v>481</v>
      </c>
      <c r="I143" t="s">
        <v>90</v>
      </c>
      <c r="J143" t="s">
        <v>85</v>
      </c>
      <c r="K143" t="s">
        <v>97</v>
      </c>
      <c r="L143" t="s">
        <v>87</v>
      </c>
      <c r="M143" t="s">
        <v>98</v>
      </c>
      <c r="N143" s="20">
        <v>3</v>
      </c>
      <c r="O143" s="18">
        <v>3</v>
      </c>
      <c r="P143" s="18">
        <v>3</v>
      </c>
      <c r="Q143" s="18">
        <v>3</v>
      </c>
      <c r="R143" s="18">
        <v>0</v>
      </c>
      <c r="S143" s="18">
        <v>3</v>
      </c>
      <c r="T143" s="18">
        <v>3</v>
      </c>
      <c r="U143" s="19">
        <v>3</v>
      </c>
      <c r="V143" s="18">
        <v>2</v>
      </c>
      <c r="W143" s="21">
        <v>3</v>
      </c>
      <c r="X143">
        <f t="shared" si="8"/>
        <v>0</v>
      </c>
      <c r="Y143">
        <f t="shared" si="9"/>
        <v>1</v>
      </c>
      <c r="Z143">
        <f t="shared" si="10"/>
        <v>8</v>
      </c>
      <c r="AA143">
        <f t="shared" si="11"/>
        <v>0</v>
      </c>
    </row>
    <row r="144" spans="1:27" x14ac:dyDescent="0.25">
      <c r="A144" s="11" t="s">
        <v>489</v>
      </c>
      <c r="B144" t="s">
        <v>490</v>
      </c>
      <c r="C144" t="s">
        <v>22</v>
      </c>
      <c r="D144">
        <v>1</v>
      </c>
      <c r="E144">
        <v>102.4669674781486</v>
      </c>
      <c r="F144" t="s">
        <v>488</v>
      </c>
      <c r="G144" t="s">
        <v>101</v>
      </c>
      <c r="H144" t="s">
        <v>481</v>
      </c>
      <c r="I144" t="s">
        <v>481</v>
      </c>
      <c r="J144" t="s">
        <v>85</v>
      </c>
      <c r="K144" t="s">
        <v>97</v>
      </c>
      <c r="L144" t="s">
        <v>87</v>
      </c>
      <c r="M144" t="s">
        <v>98</v>
      </c>
      <c r="N144" s="20">
        <v>3</v>
      </c>
      <c r="O144" s="18">
        <v>3</v>
      </c>
      <c r="P144" s="18">
        <v>3</v>
      </c>
      <c r="Q144" s="18">
        <v>3</v>
      </c>
      <c r="R144" s="18">
        <v>0</v>
      </c>
      <c r="S144" s="18">
        <v>3</v>
      </c>
      <c r="T144" s="18">
        <v>3</v>
      </c>
      <c r="U144" s="19">
        <v>3</v>
      </c>
      <c r="V144" s="18">
        <v>2</v>
      </c>
      <c r="W144" s="21">
        <v>3</v>
      </c>
      <c r="X144">
        <f t="shared" si="8"/>
        <v>0</v>
      </c>
      <c r="Y144">
        <f t="shared" si="9"/>
        <v>1</v>
      </c>
      <c r="Z144">
        <f t="shared" si="10"/>
        <v>8</v>
      </c>
      <c r="AA144">
        <f t="shared" si="11"/>
        <v>0</v>
      </c>
    </row>
    <row r="145" spans="1:27" x14ac:dyDescent="0.25">
      <c r="A145" s="11" t="s">
        <v>491</v>
      </c>
      <c r="B145" t="s">
        <v>492</v>
      </c>
      <c r="C145" t="s">
        <v>22</v>
      </c>
      <c r="D145">
        <v>1</v>
      </c>
      <c r="E145">
        <v>78.863681157080322</v>
      </c>
      <c r="F145" t="s">
        <v>488</v>
      </c>
      <c r="G145" t="s">
        <v>101</v>
      </c>
      <c r="H145" t="s">
        <v>481</v>
      </c>
      <c r="I145" t="s">
        <v>481</v>
      </c>
      <c r="J145" t="s">
        <v>85</v>
      </c>
      <c r="K145" t="s">
        <v>97</v>
      </c>
      <c r="L145" t="s">
        <v>87</v>
      </c>
      <c r="M145" t="s">
        <v>98</v>
      </c>
      <c r="N145" s="20">
        <v>3</v>
      </c>
      <c r="O145" s="18">
        <v>3</v>
      </c>
      <c r="P145" s="18">
        <v>3</v>
      </c>
      <c r="Q145" s="18">
        <v>2</v>
      </c>
      <c r="R145" s="18">
        <v>2</v>
      </c>
      <c r="S145" s="18">
        <v>3</v>
      </c>
      <c r="T145" s="18">
        <v>3</v>
      </c>
      <c r="U145" s="19">
        <v>3</v>
      </c>
      <c r="V145" s="18">
        <v>1</v>
      </c>
      <c r="W145" s="21">
        <v>3</v>
      </c>
      <c r="X145">
        <f t="shared" si="8"/>
        <v>1</v>
      </c>
      <c r="Y145">
        <f t="shared" si="9"/>
        <v>1</v>
      </c>
      <c r="Z145">
        <f t="shared" si="10"/>
        <v>7</v>
      </c>
      <c r="AA145">
        <f t="shared" si="11"/>
        <v>1</v>
      </c>
    </row>
    <row r="146" spans="1:27" x14ac:dyDescent="0.25">
      <c r="A146" s="11" t="s">
        <v>493</v>
      </c>
      <c r="B146" t="s">
        <v>494</v>
      </c>
      <c r="C146" t="s">
        <v>22</v>
      </c>
      <c r="D146">
        <v>1</v>
      </c>
      <c r="E146">
        <v>104.22147188000061</v>
      </c>
      <c r="F146" t="s">
        <v>495</v>
      </c>
      <c r="G146" t="s">
        <v>428</v>
      </c>
      <c r="H146" t="s">
        <v>102</v>
      </c>
      <c r="I146" t="s">
        <v>102</v>
      </c>
      <c r="J146" t="s">
        <v>103</v>
      </c>
      <c r="K146" t="s">
        <v>97</v>
      </c>
      <c r="L146" t="s">
        <v>104</v>
      </c>
      <c r="M146" t="s">
        <v>98</v>
      </c>
      <c r="N146" s="20">
        <v>3</v>
      </c>
      <c r="O146" s="18">
        <v>3</v>
      </c>
      <c r="P146" s="18">
        <v>3</v>
      </c>
      <c r="Q146" s="18">
        <v>3</v>
      </c>
      <c r="R146" s="18">
        <v>0</v>
      </c>
      <c r="S146" s="18">
        <v>3</v>
      </c>
      <c r="T146" s="18">
        <v>3</v>
      </c>
      <c r="U146" s="19">
        <v>3</v>
      </c>
      <c r="V146" s="18">
        <v>3</v>
      </c>
      <c r="W146" s="21">
        <v>3</v>
      </c>
      <c r="X146">
        <f t="shared" si="8"/>
        <v>0</v>
      </c>
      <c r="Y146">
        <f t="shared" si="9"/>
        <v>0</v>
      </c>
      <c r="Z146">
        <f t="shared" si="10"/>
        <v>9</v>
      </c>
      <c r="AA146">
        <f t="shared" si="11"/>
        <v>0</v>
      </c>
    </row>
    <row r="147" spans="1:27" x14ac:dyDescent="0.25">
      <c r="A147" s="11" t="s">
        <v>496</v>
      </c>
      <c r="B147" t="s">
        <v>497</v>
      </c>
      <c r="C147" t="s">
        <v>22</v>
      </c>
      <c r="D147">
        <v>1</v>
      </c>
      <c r="E147">
        <v>46.436456448568471</v>
      </c>
      <c r="F147" t="s">
        <v>498</v>
      </c>
      <c r="G147" t="s">
        <v>94</v>
      </c>
      <c r="H147" t="s">
        <v>127</v>
      </c>
      <c r="I147" t="s">
        <v>127</v>
      </c>
      <c r="J147" t="s">
        <v>103</v>
      </c>
      <c r="K147" t="s">
        <v>97</v>
      </c>
      <c r="L147" t="s">
        <v>104</v>
      </c>
      <c r="M147" t="s">
        <v>98</v>
      </c>
      <c r="N147" s="20">
        <v>3</v>
      </c>
      <c r="O147" s="18">
        <v>3</v>
      </c>
      <c r="P147" s="18">
        <v>3</v>
      </c>
      <c r="Q147" s="18">
        <v>3</v>
      </c>
      <c r="R147" s="18">
        <v>0</v>
      </c>
      <c r="S147" s="18">
        <v>3</v>
      </c>
      <c r="T147" s="18">
        <v>3</v>
      </c>
      <c r="U147" s="19">
        <v>3</v>
      </c>
      <c r="V147" s="18">
        <v>3</v>
      </c>
      <c r="W147" s="21">
        <v>3</v>
      </c>
      <c r="X147">
        <f t="shared" si="8"/>
        <v>0</v>
      </c>
      <c r="Y147">
        <f t="shared" si="9"/>
        <v>0</v>
      </c>
      <c r="Z147">
        <f t="shared" si="10"/>
        <v>9</v>
      </c>
      <c r="AA147">
        <f t="shared" si="11"/>
        <v>0</v>
      </c>
    </row>
    <row r="148" spans="1:27" x14ac:dyDescent="0.25">
      <c r="A148" s="11" t="s">
        <v>499</v>
      </c>
      <c r="B148" t="s">
        <v>500</v>
      </c>
      <c r="C148" t="s">
        <v>22</v>
      </c>
      <c r="D148">
        <v>1</v>
      </c>
      <c r="E148">
        <v>313.14959426658612</v>
      </c>
      <c r="F148" t="s">
        <v>498</v>
      </c>
      <c r="G148" t="s">
        <v>94</v>
      </c>
      <c r="H148" t="s">
        <v>127</v>
      </c>
      <c r="I148" t="s">
        <v>345</v>
      </c>
      <c r="J148" t="s">
        <v>103</v>
      </c>
      <c r="K148" t="s">
        <v>97</v>
      </c>
      <c r="L148" t="s">
        <v>104</v>
      </c>
      <c r="M148" t="s">
        <v>98</v>
      </c>
      <c r="N148" s="20">
        <v>3</v>
      </c>
      <c r="O148" s="18">
        <v>3</v>
      </c>
      <c r="P148" s="18">
        <v>3</v>
      </c>
      <c r="Q148" s="18">
        <v>3</v>
      </c>
      <c r="R148" s="18">
        <v>0</v>
      </c>
      <c r="S148" s="18">
        <v>3</v>
      </c>
      <c r="T148" s="18">
        <v>3</v>
      </c>
      <c r="U148" s="19">
        <v>3</v>
      </c>
      <c r="V148" s="18">
        <v>3</v>
      </c>
      <c r="W148" s="21">
        <v>3</v>
      </c>
      <c r="X148">
        <f t="shared" si="8"/>
        <v>0</v>
      </c>
      <c r="Y148">
        <f t="shared" si="9"/>
        <v>0</v>
      </c>
      <c r="Z148">
        <f t="shared" si="10"/>
        <v>9</v>
      </c>
      <c r="AA148">
        <f t="shared" si="11"/>
        <v>0</v>
      </c>
    </row>
    <row r="149" spans="1:27" x14ac:dyDescent="0.25">
      <c r="A149" s="11" t="s">
        <v>501</v>
      </c>
      <c r="B149" t="s">
        <v>502</v>
      </c>
      <c r="C149" t="s">
        <v>35</v>
      </c>
      <c r="D149">
        <v>2</v>
      </c>
      <c r="E149">
        <v>304.70797223512523</v>
      </c>
      <c r="F149" t="s">
        <v>498</v>
      </c>
      <c r="G149" t="s">
        <v>101</v>
      </c>
      <c r="H149" t="s">
        <v>112</v>
      </c>
      <c r="I149" t="s">
        <v>503</v>
      </c>
      <c r="J149" t="s">
        <v>103</v>
      </c>
      <c r="K149" t="s">
        <v>97</v>
      </c>
      <c r="L149" t="s">
        <v>104</v>
      </c>
      <c r="M149" t="s">
        <v>98</v>
      </c>
      <c r="N149" s="20">
        <v>3</v>
      </c>
      <c r="O149" s="18">
        <v>3</v>
      </c>
      <c r="P149" s="18">
        <v>3</v>
      </c>
      <c r="Q149" s="18">
        <v>3</v>
      </c>
      <c r="R149" s="18">
        <v>0</v>
      </c>
      <c r="S149" s="18">
        <v>3</v>
      </c>
      <c r="T149" s="18">
        <v>3</v>
      </c>
      <c r="U149" s="19">
        <v>3</v>
      </c>
      <c r="V149" s="18">
        <v>3</v>
      </c>
      <c r="W149" s="21">
        <v>3</v>
      </c>
      <c r="X149">
        <f t="shared" si="8"/>
        <v>0</v>
      </c>
      <c r="Y149">
        <f t="shared" si="9"/>
        <v>0</v>
      </c>
      <c r="Z149">
        <f t="shared" si="10"/>
        <v>9</v>
      </c>
      <c r="AA149">
        <f t="shared" si="11"/>
        <v>0</v>
      </c>
    </row>
    <row r="150" spans="1:27" x14ac:dyDescent="0.25">
      <c r="A150" s="11" t="s">
        <v>504</v>
      </c>
      <c r="B150" t="s">
        <v>505</v>
      </c>
      <c r="C150" t="s">
        <v>22</v>
      </c>
      <c r="D150">
        <v>1</v>
      </c>
      <c r="E150">
        <v>157.42903903045439</v>
      </c>
      <c r="F150" t="s">
        <v>506</v>
      </c>
      <c r="G150" t="s">
        <v>428</v>
      </c>
      <c r="H150" t="s">
        <v>102</v>
      </c>
      <c r="I150" t="s">
        <v>503</v>
      </c>
      <c r="J150" t="s">
        <v>103</v>
      </c>
      <c r="K150" t="s">
        <v>97</v>
      </c>
      <c r="L150" t="s">
        <v>104</v>
      </c>
      <c r="M150" t="s">
        <v>98</v>
      </c>
      <c r="N150" s="20">
        <v>3</v>
      </c>
      <c r="O150" s="18">
        <v>2</v>
      </c>
      <c r="P150" s="18">
        <v>3</v>
      </c>
      <c r="Q150" s="18">
        <v>3</v>
      </c>
      <c r="R150" s="18">
        <v>0</v>
      </c>
      <c r="S150" s="18">
        <v>3</v>
      </c>
      <c r="T150" s="18">
        <v>3</v>
      </c>
      <c r="U150" s="19">
        <v>3</v>
      </c>
      <c r="V150" s="18">
        <v>1</v>
      </c>
      <c r="W150" s="21">
        <v>3</v>
      </c>
      <c r="X150">
        <f t="shared" si="8"/>
        <v>1</v>
      </c>
      <c r="Y150">
        <f t="shared" si="9"/>
        <v>1</v>
      </c>
      <c r="Z150">
        <f t="shared" si="10"/>
        <v>7</v>
      </c>
      <c r="AA150">
        <f t="shared" si="11"/>
        <v>0</v>
      </c>
    </row>
    <row r="151" spans="1:27" x14ac:dyDescent="0.25">
      <c r="A151" s="11" t="s">
        <v>507</v>
      </c>
      <c r="B151" t="s">
        <v>508</v>
      </c>
      <c r="C151" t="s">
        <v>22</v>
      </c>
      <c r="D151">
        <v>1</v>
      </c>
      <c r="E151">
        <v>74.901998347398873</v>
      </c>
      <c r="F151" t="s">
        <v>506</v>
      </c>
      <c r="G151" t="s">
        <v>101</v>
      </c>
      <c r="H151" t="s">
        <v>112</v>
      </c>
      <c r="I151" t="s">
        <v>503</v>
      </c>
      <c r="J151" t="s">
        <v>103</v>
      </c>
      <c r="K151" t="s">
        <v>97</v>
      </c>
      <c r="L151" t="s">
        <v>104</v>
      </c>
      <c r="M151" t="s">
        <v>98</v>
      </c>
      <c r="N151" s="20">
        <v>3</v>
      </c>
      <c r="O151" s="18">
        <v>3</v>
      </c>
      <c r="P151" s="18">
        <v>3</v>
      </c>
      <c r="Q151" s="18">
        <v>3</v>
      </c>
      <c r="R151" s="18">
        <v>0</v>
      </c>
      <c r="S151" s="18">
        <v>2</v>
      </c>
      <c r="T151" s="18">
        <v>3</v>
      </c>
      <c r="U151" s="19">
        <v>3</v>
      </c>
      <c r="V151" s="18">
        <v>3</v>
      </c>
      <c r="W151" s="21">
        <v>3</v>
      </c>
      <c r="X151">
        <f t="shared" si="8"/>
        <v>0</v>
      </c>
      <c r="Y151">
        <f t="shared" si="9"/>
        <v>1</v>
      </c>
      <c r="Z151">
        <f t="shared" si="10"/>
        <v>8</v>
      </c>
      <c r="AA151">
        <f t="shared" si="11"/>
        <v>0</v>
      </c>
    </row>
    <row r="152" spans="1:27" x14ac:dyDescent="0.25">
      <c r="A152" s="11" t="s">
        <v>509</v>
      </c>
      <c r="B152" t="s">
        <v>510</v>
      </c>
      <c r="C152" t="s">
        <v>35</v>
      </c>
      <c r="D152">
        <v>2</v>
      </c>
      <c r="E152">
        <v>42.496658504342761</v>
      </c>
      <c r="F152" t="s">
        <v>506</v>
      </c>
      <c r="G152" t="s">
        <v>101</v>
      </c>
      <c r="H152" t="s">
        <v>112</v>
      </c>
      <c r="I152" t="s">
        <v>503</v>
      </c>
      <c r="J152" t="s">
        <v>103</v>
      </c>
      <c r="K152" t="s">
        <v>97</v>
      </c>
      <c r="L152" t="s">
        <v>104</v>
      </c>
      <c r="M152" t="s">
        <v>98</v>
      </c>
      <c r="N152" s="20">
        <v>3</v>
      </c>
      <c r="O152" s="18">
        <v>3</v>
      </c>
      <c r="P152" s="18">
        <v>3</v>
      </c>
      <c r="Q152" s="18">
        <v>3</v>
      </c>
      <c r="R152" s="18">
        <v>0</v>
      </c>
      <c r="S152" s="18">
        <v>2</v>
      </c>
      <c r="T152" s="18">
        <v>3</v>
      </c>
      <c r="U152" s="19">
        <v>3</v>
      </c>
      <c r="V152" s="18">
        <v>2</v>
      </c>
      <c r="W152" s="21">
        <v>3</v>
      </c>
      <c r="X152">
        <f t="shared" si="8"/>
        <v>0</v>
      </c>
      <c r="Y152">
        <f t="shared" si="9"/>
        <v>2</v>
      </c>
      <c r="Z152">
        <f t="shared" si="10"/>
        <v>7</v>
      </c>
      <c r="AA152">
        <f t="shared" si="11"/>
        <v>0</v>
      </c>
    </row>
    <row r="153" spans="1:27" x14ac:dyDescent="0.25">
      <c r="A153" s="11" t="s">
        <v>511</v>
      </c>
      <c r="B153" t="s">
        <v>512</v>
      </c>
      <c r="C153" t="s">
        <v>22</v>
      </c>
      <c r="D153">
        <v>1</v>
      </c>
      <c r="E153">
        <v>249.4044230095256</v>
      </c>
      <c r="F153" t="s">
        <v>513</v>
      </c>
      <c r="G153" t="s">
        <v>94</v>
      </c>
      <c r="H153" t="s">
        <v>127</v>
      </c>
      <c r="I153" t="s">
        <v>127</v>
      </c>
      <c r="J153" t="s">
        <v>103</v>
      </c>
      <c r="K153" t="s">
        <v>97</v>
      </c>
      <c r="L153" t="s">
        <v>104</v>
      </c>
      <c r="M153" t="s">
        <v>98</v>
      </c>
      <c r="N153" s="20">
        <v>3</v>
      </c>
      <c r="O153" s="18">
        <v>3</v>
      </c>
      <c r="P153" s="18">
        <v>3</v>
      </c>
      <c r="Q153" s="18">
        <v>3</v>
      </c>
      <c r="R153" s="18">
        <v>0</v>
      </c>
      <c r="S153" s="18">
        <v>3</v>
      </c>
      <c r="T153" s="18">
        <v>3</v>
      </c>
      <c r="U153" s="19">
        <v>3</v>
      </c>
      <c r="V153" s="18">
        <v>3</v>
      </c>
      <c r="W153" s="21">
        <v>1</v>
      </c>
      <c r="X153">
        <f t="shared" si="8"/>
        <v>1</v>
      </c>
      <c r="Y153">
        <f t="shared" si="9"/>
        <v>0</v>
      </c>
      <c r="Z153">
        <f t="shared" si="10"/>
        <v>8</v>
      </c>
      <c r="AA153">
        <f t="shared" si="11"/>
        <v>0</v>
      </c>
    </row>
    <row r="154" spans="1:27" x14ac:dyDescent="0.25">
      <c r="A154" s="11" t="s">
        <v>514</v>
      </c>
      <c r="B154" t="s">
        <v>515</v>
      </c>
      <c r="C154" t="s">
        <v>22</v>
      </c>
      <c r="D154">
        <v>1</v>
      </c>
      <c r="E154">
        <v>88.506286145410201</v>
      </c>
      <c r="F154" t="s">
        <v>513</v>
      </c>
      <c r="G154" t="s">
        <v>101</v>
      </c>
      <c r="H154" t="s">
        <v>127</v>
      </c>
      <c r="I154" t="s">
        <v>345</v>
      </c>
      <c r="J154" t="s">
        <v>103</v>
      </c>
      <c r="K154" t="s">
        <v>97</v>
      </c>
      <c r="L154" t="s">
        <v>104</v>
      </c>
      <c r="M154" t="s">
        <v>98</v>
      </c>
      <c r="N154" s="20">
        <v>3</v>
      </c>
      <c r="O154" s="18">
        <v>3</v>
      </c>
      <c r="P154" s="18">
        <v>3</v>
      </c>
      <c r="Q154" s="18">
        <v>3</v>
      </c>
      <c r="R154" s="18">
        <v>0</v>
      </c>
      <c r="S154" s="18">
        <v>3</v>
      </c>
      <c r="T154" s="18">
        <v>3</v>
      </c>
      <c r="U154" s="19">
        <v>3</v>
      </c>
      <c r="V154" s="18">
        <v>3</v>
      </c>
      <c r="W154" s="21">
        <v>3</v>
      </c>
      <c r="X154">
        <f t="shared" si="8"/>
        <v>0</v>
      </c>
      <c r="Y154">
        <f t="shared" si="9"/>
        <v>0</v>
      </c>
      <c r="Z154">
        <f t="shared" si="10"/>
        <v>9</v>
      </c>
      <c r="AA154">
        <f t="shared" si="11"/>
        <v>0</v>
      </c>
    </row>
    <row r="155" spans="1:27" x14ac:dyDescent="0.25">
      <c r="A155" s="11" t="s">
        <v>516</v>
      </c>
      <c r="B155" t="s">
        <v>517</v>
      </c>
      <c r="C155" t="s">
        <v>22</v>
      </c>
      <c r="D155">
        <v>1</v>
      </c>
      <c r="E155">
        <v>33.33919598625674</v>
      </c>
      <c r="F155" t="s">
        <v>518</v>
      </c>
      <c r="G155" t="s">
        <v>101</v>
      </c>
      <c r="H155" t="s">
        <v>112</v>
      </c>
      <c r="I155" t="s">
        <v>112</v>
      </c>
      <c r="J155" t="s">
        <v>103</v>
      </c>
      <c r="K155" t="s">
        <v>97</v>
      </c>
      <c r="L155" t="s">
        <v>104</v>
      </c>
      <c r="M155" t="s">
        <v>98</v>
      </c>
      <c r="N155" s="20">
        <v>3</v>
      </c>
      <c r="O155" s="18">
        <v>2</v>
      </c>
      <c r="P155" s="18">
        <v>3</v>
      </c>
      <c r="Q155" s="18">
        <v>3</v>
      </c>
      <c r="R155" s="18">
        <v>0</v>
      </c>
      <c r="S155" s="18">
        <v>3</v>
      </c>
      <c r="T155" s="18">
        <v>3</v>
      </c>
      <c r="U155" s="19">
        <v>3</v>
      </c>
      <c r="V155" s="18">
        <v>3</v>
      </c>
      <c r="W155" s="21">
        <v>3</v>
      </c>
      <c r="X155">
        <f t="shared" si="8"/>
        <v>0</v>
      </c>
      <c r="Y155">
        <f t="shared" si="9"/>
        <v>1</v>
      </c>
      <c r="Z155">
        <f t="shared" si="10"/>
        <v>8</v>
      </c>
      <c r="AA155">
        <f t="shared" si="11"/>
        <v>0</v>
      </c>
    </row>
    <row r="156" spans="1:27" x14ac:dyDescent="0.25">
      <c r="A156" s="11" t="s">
        <v>519</v>
      </c>
      <c r="B156" t="s">
        <v>520</v>
      </c>
      <c r="C156" t="s">
        <v>22</v>
      </c>
      <c r="D156">
        <v>1</v>
      </c>
      <c r="E156">
        <v>40.717266493170783</v>
      </c>
      <c r="F156" t="s">
        <v>521</v>
      </c>
      <c r="G156" t="s">
        <v>101</v>
      </c>
      <c r="H156" t="s">
        <v>112</v>
      </c>
      <c r="I156" t="s">
        <v>503</v>
      </c>
      <c r="J156" t="s">
        <v>103</v>
      </c>
      <c r="K156" t="s">
        <v>97</v>
      </c>
      <c r="L156" t="s">
        <v>104</v>
      </c>
      <c r="M156" t="s">
        <v>98</v>
      </c>
      <c r="N156" s="20">
        <v>3</v>
      </c>
      <c r="O156" s="18">
        <v>2</v>
      </c>
      <c r="P156" s="18">
        <v>3</v>
      </c>
      <c r="Q156" s="18">
        <v>2</v>
      </c>
      <c r="R156" s="18">
        <v>2</v>
      </c>
      <c r="S156" s="18">
        <v>2</v>
      </c>
      <c r="T156" s="18">
        <v>3</v>
      </c>
      <c r="U156" s="19">
        <v>3</v>
      </c>
      <c r="V156" s="18">
        <v>3</v>
      </c>
      <c r="W156" s="21">
        <v>3</v>
      </c>
      <c r="X156">
        <f t="shared" si="8"/>
        <v>0</v>
      </c>
      <c r="Y156">
        <f t="shared" si="9"/>
        <v>3</v>
      </c>
      <c r="Z156">
        <f t="shared" si="10"/>
        <v>6</v>
      </c>
      <c r="AA156">
        <f t="shared" si="11"/>
        <v>2</v>
      </c>
    </row>
    <row r="157" spans="1:27" x14ac:dyDescent="0.25">
      <c r="A157" s="11" t="s">
        <v>522</v>
      </c>
      <c r="B157" t="s">
        <v>523</v>
      </c>
      <c r="C157" t="s">
        <v>22</v>
      </c>
      <c r="D157">
        <v>1</v>
      </c>
      <c r="E157">
        <v>355.48699947014251</v>
      </c>
      <c r="F157" t="s">
        <v>524</v>
      </c>
      <c r="G157" t="s">
        <v>428</v>
      </c>
      <c r="H157" t="s">
        <v>112</v>
      </c>
      <c r="I157" t="s">
        <v>112</v>
      </c>
      <c r="J157" t="s">
        <v>103</v>
      </c>
      <c r="K157" t="s">
        <v>97</v>
      </c>
      <c r="L157" t="s">
        <v>104</v>
      </c>
      <c r="M157" t="s">
        <v>98</v>
      </c>
      <c r="N157" s="20">
        <v>3</v>
      </c>
      <c r="O157" s="18">
        <v>3</v>
      </c>
      <c r="P157" s="18">
        <v>3</v>
      </c>
      <c r="Q157" s="18">
        <v>2</v>
      </c>
      <c r="R157" s="18">
        <v>0</v>
      </c>
      <c r="S157" s="18">
        <v>3</v>
      </c>
      <c r="T157" s="18">
        <v>3</v>
      </c>
      <c r="U157" s="19">
        <v>3</v>
      </c>
      <c r="V157" s="18">
        <v>3</v>
      </c>
      <c r="W157" s="21">
        <v>3</v>
      </c>
      <c r="X157">
        <f t="shared" si="8"/>
        <v>0</v>
      </c>
      <c r="Y157">
        <f t="shared" si="9"/>
        <v>1</v>
      </c>
      <c r="Z157">
        <f t="shared" si="10"/>
        <v>8</v>
      </c>
      <c r="AA157">
        <f t="shared" si="11"/>
        <v>0</v>
      </c>
    </row>
    <row r="158" spans="1:27" x14ac:dyDescent="0.25">
      <c r="A158" s="11" t="s">
        <v>525</v>
      </c>
      <c r="B158" t="s">
        <v>526</v>
      </c>
      <c r="C158" t="s">
        <v>22</v>
      </c>
      <c r="D158">
        <v>1</v>
      </c>
      <c r="E158">
        <v>156.7843274930907</v>
      </c>
      <c r="F158" t="s">
        <v>527</v>
      </c>
      <c r="G158" t="s">
        <v>428</v>
      </c>
      <c r="H158" t="s">
        <v>102</v>
      </c>
      <c r="I158" t="s">
        <v>102</v>
      </c>
      <c r="J158" t="s">
        <v>103</v>
      </c>
      <c r="K158" t="s">
        <v>97</v>
      </c>
      <c r="L158" t="s">
        <v>104</v>
      </c>
      <c r="M158" t="s">
        <v>98</v>
      </c>
      <c r="N158" s="20">
        <v>3</v>
      </c>
      <c r="O158" s="18">
        <v>3</v>
      </c>
      <c r="P158" s="18">
        <v>3</v>
      </c>
      <c r="Q158" s="18">
        <v>3</v>
      </c>
      <c r="R158" s="18">
        <v>0</v>
      </c>
      <c r="S158" s="18">
        <v>3</v>
      </c>
      <c r="T158" s="18">
        <v>3</v>
      </c>
      <c r="U158" s="19">
        <v>3</v>
      </c>
      <c r="V158" s="18">
        <v>3</v>
      </c>
      <c r="W158" s="21">
        <v>3</v>
      </c>
      <c r="X158">
        <f t="shared" si="8"/>
        <v>0</v>
      </c>
      <c r="Y158">
        <f t="shared" si="9"/>
        <v>0</v>
      </c>
      <c r="Z158">
        <f t="shared" si="10"/>
        <v>9</v>
      </c>
      <c r="AA158">
        <f t="shared" si="11"/>
        <v>0</v>
      </c>
    </row>
    <row r="159" spans="1:27" x14ac:dyDescent="0.25">
      <c r="A159" s="11" t="s">
        <v>528</v>
      </c>
      <c r="B159" t="s">
        <v>529</v>
      </c>
      <c r="C159" t="s">
        <v>22</v>
      </c>
      <c r="D159">
        <v>1</v>
      </c>
      <c r="E159">
        <v>131.77738207727211</v>
      </c>
      <c r="F159" t="s">
        <v>530</v>
      </c>
      <c r="G159" t="s">
        <v>428</v>
      </c>
      <c r="H159" t="s">
        <v>112</v>
      </c>
      <c r="I159" t="s">
        <v>112</v>
      </c>
      <c r="J159" t="s">
        <v>103</v>
      </c>
      <c r="K159" t="s">
        <v>97</v>
      </c>
      <c r="L159" t="s">
        <v>104</v>
      </c>
      <c r="M159" t="s">
        <v>98</v>
      </c>
      <c r="N159" s="20">
        <v>3</v>
      </c>
      <c r="O159" s="18">
        <v>3</v>
      </c>
      <c r="P159" s="18">
        <v>3</v>
      </c>
      <c r="Q159" s="18">
        <v>3</v>
      </c>
      <c r="R159" s="18">
        <v>0</v>
      </c>
      <c r="S159" s="18">
        <v>2</v>
      </c>
      <c r="T159" s="18">
        <v>3</v>
      </c>
      <c r="U159" s="19">
        <v>3</v>
      </c>
      <c r="V159" s="18">
        <v>2</v>
      </c>
      <c r="W159" s="21">
        <v>3</v>
      </c>
      <c r="X159">
        <f t="shared" si="8"/>
        <v>0</v>
      </c>
      <c r="Y159">
        <f t="shared" si="9"/>
        <v>2</v>
      </c>
      <c r="Z159">
        <f t="shared" si="10"/>
        <v>7</v>
      </c>
      <c r="AA159">
        <f t="shared" si="11"/>
        <v>0</v>
      </c>
    </row>
    <row r="160" spans="1:27" x14ac:dyDescent="0.25">
      <c r="A160" s="11" t="s">
        <v>531</v>
      </c>
      <c r="B160" t="s">
        <v>532</v>
      </c>
      <c r="C160" t="s">
        <v>22</v>
      </c>
      <c r="D160">
        <v>1</v>
      </c>
      <c r="E160">
        <v>318.44427409152462</v>
      </c>
      <c r="F160" t="s">
        <v>533</v>
      </c>
      <c r="G160" t="s">
        <v>428</v>
      </c>
      <c r="H160" t="s">
        <v>112</v>
      </c>
      <c r="I160" t="s">
        <v>112</v>
      </c>
      <c r="J160" t="s">
        <v>103</v>
      </c>
      <c r="K160" t="s">
        <v>97</v>
      </c>
      <c r="L160" t="s">
        <v>104</v>
      </c>
      <c r="M160" t="s">
        <v>98</v>
      </c>
      <c r="N160" s="20">
        <v>3</v>
      </c>
      <c r="O160" s="18">
        <v>3</v>
      </c>
      <c r="P160" s="18">
        <v>3</v>
      </c>
      <c r="Q160" s="18">
        <v>3</v>
      </c>
      <c r="R160" s="18">
        <v>0</v>
      </c>
      <c r="S160" s="18">
        <v>3</v>
      </c>
      <c r="T160" s="18">
        <v>3</v>
      </c>
      <c r="U160" s="19">
        <v>3</v>
      </c>
      <c r="V160" s="18">
        <v>3</v>
      </c>
      <c r="W160" s="21">
        <v>3</v>
      </c>
      <c r="X160">
        <f t="shared" si="8"/>
        <v>0</v>
      </c>
      <c r="Y160">
        <f t="shared" si="9"/>
        <v>0</v>
      </c>
      <c r="Z160">
        <f t="shared" si="10"/>
        <v>9</v>
      </c>
      <c r="AA160">
        <f t="shared" si="11"/>
        <v>0</v>
      </c>
    </row>
    <row r="161" spans="1:27" x14ac:dyDescent="0.25">
      <c r="A161" s="11" t="s">
        <v>534</v>
      </c>
      <c r="B161" t="s">
        <v>535</v>
      </c>
      <c r="C161" t="s">
        <v>22</v>
      </c>
      <c r="D161">
        <v>1</v>
      </c>
      <c r="E161">
        <v>249.29089787215179</v>
      </c>
      <c r="F161" t="s">
        <v>536</v>
      </c>
      <c r="G161" t="s">
        <v>428</v>
      </c>
      <c r="H161" t="s">
        <v>481</v>
      </c>
      <c r="I161" t="s">
        <v>481</v>
      </c>
      <c r="J161" t="s">
        <v>85</v>
      </c>
      <c r="K161" t="s">
        <v>97</v>
      </c>
      <c r="L161" t="s">
        <v>87</v>
      </c>
      <c r="M161" t="s">
        <v>98</v>
      </c>
      <c r="N161" s="20">
        <v>3</v>
      </c>
      <c r="O161" s="18">
        <v>3</v>
      </c>
      <c r="P161" s="18">
        <v>3</v>
      </c>
      <c r="Q161" s="18">
        <v>3</v>
      </c>
      <c r="R161" s="18">
        <v>0</v>
      </c>
      <c r="S161" s="18">
        <v>3</v>
      </c>
      <c r="T161" s="18">
        <v>3</v>
      </c>
      <c r="U161" s="19">
        <v>3</v>
      </c>
      <c r="V161" s="18">
        <v>3</v>
      </c>
      <c r="W161" s="21">
        <v>3</v>
      </c>
      <c r="X161">
        <f t="shared" si="8"/>
        <v>0</v>
      </c>
      <c r="Y161">
        <f t="shared" si="9"/>
        <v>0</v>
      </c>
      <c r="Z161">
        <f t="shared" si="10"/>
        <v>9</v>
      </c>
      <c r="AA161">
        <f t="shared" si="11"/>
        <v>0</v>
      </c>
    </row>
    <row r="162" spans="1:27" x14ac:dyDescent="0.25">
      <c r="A162" s="11" t="s">
        <v>537</v>
      </c>
      <c r="B162" t="s">
        <v>538</v>
      </c>
      <c r="C162" t="s">
        <v>35</v>
      </c>
      <c r="D162">
        <v>2</v>
      </c>
      <c r="E162">
        <v>129.28582984758921</v>
      </c>
      <c r="F162" t="s">
        <v>536</v>
      </c>
      <c r="G162" t="s">
        <v>101</v>
      </c>
      <c r="H162" t="s">
        <v>481</v>
      </c>
      <c r="I162" t="s">
        <v>481</v>
      </c>
      <c r="J162" t="s">
        <v>85</v>
      </c>
      <c r="K162" t="s">
        <v>97</v>
      </c>
      <c r="L162" t="s">
        <v>87</v>
      </c>
      <c r="M162" t="s">
        <v>98</v>
      </c>
      <c r="N162" s="20">
        <v>3</v>
      </c>
      <c r="O162" s="18">
        <v>3</v>
      </c>
      <c r="P162" s="18">
        <v>3</v>
      </c>
      <c r="Q162" s="18">
        <v>2</v>
      </c>
      <c r="R162" s="18">
        <v>0</v>
      </c>
      <c r="S162" s="18">
        <v>3</v>
      </c>
      <c r="T162" s="18">
        <v>3</v>
      </c>
      <c r="U162" s="19">
        <v>3</v>
      </c>
      <c r="V162" s="18">
        <v>1</v>
      </c>
      <c r="W162" s="21">
        <v>3</v>
      </c>
      <c r="X162">
        <f t="shared" si="8"/>
        <v>1</v>
      </c>
      <c r="Y162">
        <f t="shared" si="9"/>
        <v>1</v>
      </c>
      <c r="Z162">
        <f t="shared" si="10"/>
        <v>7</v>
      </c>
      <c r="AA162">
        <f t="shared" si="11"/>
        <v>0</v>
      </c>
    </row>
    <row r="163" spans="1:27" x14ac:dyDescent="0.25">
      <c r="A163" s="11" t="s">
        <v>539</v>
      </c>
      <c r="B163" t="s">
        <v>540</v>
      </c>
      <c r="C163" t="s">
        <v>22</v>
      </c>
      <c r="D163">
        <v>1</v>
      </c>
      <c r="E163">
        <v>147.76304562022801</v>
      </c>
      <c r="F163" t="s">
        <v>541</v>
      </c>
      <c r="G163" t="s">
        <v>428</v>
      </c>
      <c r="H163" t="s">
        <v>112</v>
      </c>
      <c r="I163" t="s">
        <v>112</v>
      </c>
      <c r="J163" t="s">
        <v>103</v>
      </c>
      <c r="K163" t="s">
        <v>97</v>
      </c>
      <c r="L163" t="s">
        <v>104</v>
      </c>
      <c r="M163" t="s">
        <v>98</v>
      </c>
      <c r="N163" s="20">
        <v>3</v>
      </c>
      <c r="O163" s="18">
        <v>3</v>
      </c>
      <c r="P163" s="18">
        <v>3</v>
      </c>
      <c r="Q163" s="18">
        <v>2</v>
      </c>
      <c r="R163" s="18">
        <v>0</v>
      </c>
      <c r="S163" s="18">
        <v>3</v>
      </c>
      <c r="T163" s="18">
        <v>3</v>
      </c>
      <c r="U163" s="19">
        <v>3</v>
      </c>
      <c r="V163" s="18">
        <v>3</v>
      </c>
      <c r="W163" s="21">
        <v>3</v>
      </c>
      <c r="X163">
        <f t="shared" si="8"/>
        <v>0</v>
      </c>
      <c r="Y163">
        <f t="shared" si="9"/>
        <v>1</v>
      </c>
      <c r="Z163">
        <f t="shared" si="10"/>
        <v>8</v>
      </c>
      <c r="AA163">
        <f t="shared" si="11"/>
        <v>0</v>
      </c>
    </row>
    <row r="164" spans="1:27" x14ac:dyDescent="0.25">
      <c r="A164" s="11" t="s">
        <v>542</v>
      </c>
      <c r="B164" t="s">
        <v>543</v>
      </c>
      <c r="C164" t="s">
        <v>22</v>
      </c>
      <c r="D164">
        <v>1</v>
      </c>
      <c r="E164">
        <v>121.70616263824139</v>
      </c>
      <c r="F164" t="s">
        <v>544</v>
      </c>
      <c r="G164" t="s">
        <v>24</v>
      </c>
      <c r="H164" t="s">
        <v>25</v>
      </c>
      <c r="I164" t="s">
        <v>545</v>
      </c>
      <c r="J164" t="s">
        <v>27</v>
      </c>
      <c r="K164" t="s">
        <v>28</v>
      </c>
      <c r="L164" t="s">
        <v>28</v>
      </c>
      <c r="M164" t="s">
        <v>546</v>
      </c>
      <c r="N164" s="20">
        <v>3</v>
      </c>
      <c r="O164" s="18">
        <v>3</v>
      </c>
      <c r="P164" s="18">
        <v>3</v>
      </c>
      <c r="Q164" s="18">
        <v>3</v>
      </c>
      <c r="R164" s="18">
        <v>0</v>
      </c>
      <c r="S164" s="18">
        <v>3</v>
      </c>
      <c r="T164" s="18">
        <v>3</v>
      </c>
      <c r="U164" s="19">
        <v>3</v>
      </c>
      <c r="V164" s="18">
        <v>3</v>
      </c>
      <c r="W164" s="21">
        <v>3</v>
      </c>
      <c r="X164">
        <f t="shared" si="8"/>
        <v>0</v>
      </c>
      <c r="Y164">
        <f t="shared" si="9"/>
        <v>0</v>
      </c>
      <c r="Z164">
        <f t="shared" si="10"/>
        <v>9</v>
      </c>
      <c r="AA164">
        <f t="shared" si="11"/>
        <v>0</v>
      </c>
    </row>
    <row r="165" spans="1:27" x14ac:dyDescent="0.25">
      <c r="A165" s="11" t="s">
        <v>547</v>
      </c>
      <c r="B165" t="s">
        <v>548</v>
      </c>
      <c r="C165" t="s">
        <v>22</v>
      </c>
      <c r="D165">
        <v>1</v>
      </c>
      <c r="E165">
        <v>35.981894505855507</v>
      </c>
      <c r="F165" t="s">
        <v>544</v>
      </c>
      <c r="G165" t="s">
        <v>32</v>
      </c>
      <c r="H165" t="s">
        <v>25</v>
      </c>
      <c r="I165" t="s">
        <v>25</v>
      </c>
      <c r="J165" t="s">
        <v>27</v>
      </c>
      <c r="K165" t="s">
        <v>28</v>
      </c>
      <c r="L165" t="s">
        <v>28</v>
      </c>
      <c r="M165" t="s">
        <v>546</v>
      </c>
      <c r="N165" s="20">
        <v>3</v>
      </c>
      <c r="O165" s="18">
        <v>3</v>
      </c>
      <c r="P165" s="18">
        <v>3</v>
      </c>
      <c r="Q165" s="18">
        <v>3</v>
      </c>
      <c r="R165" s="18">
        <v>0</v>
      </c>
      <c r="S165" s="18">
        <v>3</v>
      </c>
      <c r="T165" s="18">
        <v>3</v>
      </c>
      <c r="U165" s="19">
        <v>3</v>
      </c>
      <c r="V165" s="18">
        <v>3</v>
      </c>
      <c r="W165" s="21">
        <v>3</v>
      </c>
      <c r="X165">
        <f t="shared" si="8"/>
        <v>0</v>
      </c>
      <c r="Y165">
        <f t="shared" si="9"/>
        <v>0</v>
      </c>
      <c r="Z165">
        <f t="shared" si="10"/>
        <v>9</v>
      </c>
      <c r="AA165">
        <f t="shared" si="11"/>
        <v>0</v>
      </c>
    </row>
    <row r="166" spans="1:27" x14ac:dyDescent="0.25">
      <c r="A166" s="11" t="s">
        <v>549</v>
      </c>
      <c r="B166" t="s">
        <v>550</v>
      </c>
      <c r="C166" t="s">
        <v>22</v>
      </c>
      <c r="D166">
        <v>1</v>
      </c>
      <c r="E166">
        <v>192.19173566616229</v>
      </c>
      <c r="F166" t="s">
        <v>544</v>
      </c>
      <c r="G166" t="s">
        <v>32</v>
      </c>
      <c r="H166" t="s">
        <v>25</v>
      </c>
      <c r="I166" t="s">
        <v>25</v>
      </c>
      <c r="J166" t="s">
        <v>27</v>
      </c>
      <c r="K166" t="s">
        <v>28</v>
      </c>
      <c r="L166" t="s">
        <v>28</v>
      </c>
      <c r="M166" t="s">
        <v>546</v>
      </c>
      <c r="N166" s="20">
        <v>3</v>
      </c>
      <c r="O166" s="18">
        <v>3</v>
      </c>
      <c r="P166" s="18">
        <v>3</v>
      </c>
      <c r="Q166" s="18">
        <v>3</v>
      </c>
      <c r="R166" s="18">
        <v>0</v>
      </c>
      <c r="S166" s="18">
        <v>3</v>
      </c>
      <c r="T166" s="18">
        <v>3</v>
      </c>
      <c r="U166" s="19">
        <v>3</v>
      </c>
      <c r="V166" s="18">
        <v>3</v>
      </c>
      <c r="W166" s="21">
        <v>1</v>
      </c>
      <c r="X166">
        <f t="shared" si="8"/>
        <v>1</v>
      </c>
      <c r="Y166">
        <f t="shared" si="9"/>
        <v>0</v>
      </c>
      <c r="Z166">
        <f t="shared" si="10"/>
        <v>8</v>
      </c>
      <c r="AA166">
        <f t="shared" si="11"/>
        <v>0</v>
      </c>
    </row>
    <row r="167" spans="1:27" x14ac:dyDescent="0.25">
      <c r="A167" s="11" t="s">
        <v>551</v>
      </c>
      <c r="B167" t="s">
        <v>552</v>
      </c>
      <c r="C167" t="s">
        <v>22</v>
      </c>
      <c r="D167">
        <v>1</v>
      </c>
      <c r="E167">
        <v>199.23617671589111</v>
      </c>
      <c r="F167" t="s">
        <v>544</v>
      </c>
      <c r="G167" t="s">
        <v>32</v>
      </c>
      <c r="H167" t="s">
        <v>553</v>
      </c>
      <c r="I167" t="s">
        <v>554</v>
      </c>
      <c r="J167" t="s">
        <v>27</v>
      </c>
      <c r="K167" t="s">
        <v>28</v>
      </c>
      <c r="L167" t="s">
        <v>28</v>
      </c>
      <c r="M167" t="s">
        <v>555</v>
      </c>
      <c r="N167" s="20">
        <v>3</v>
      </c>
      <c r="O167" s="18">
        <v>3</v>
      </c>
      <c r="P167" s="18">
        <v>3</v>
      </c>
      <c r="Q167" s="18">
        <v>3</v>
      </c>
      <c r="R167" s="18">
        <v>0</v>
      </c>
      <c r="S167" s="18">
        <v>3</v>
      </c>
      <c r="T167" s="18">
        <v>2</v>
      </c>
      <c r="U167" s="19">
        <v>3</v>
      </c>
      <c r="V167" s="18">
        <v>3</v>
      </c>
      <c r="W167" s="21">
        <v>3</v>
      </c>
      <c r="X167">
        <f t="shared" si="8"/>
        <v>0</v>
      </c>
      <c r="Y167">
        <f t="shared" si="9"/>
        <v>1</v>
      </c>
      <c r="Z167">
        <f t="shared" si="10"/>
        <v>8</v>
      </c>
      <c r="AA167">
        <f t="shared" si="11"/>
        <v>0</v>
      </c>
    </row>
    <row r="168" spans="1:27" x14ac:dyDescent="0.25">
      <c r="A168" s="11" t="s">
        <v>556</v>
      </c>
      <c r="B168" t="s">
        <v>557</v>
      </c>
      <c r="C168" t="s">
        <v>22</v>
      </c>
      <c r="D168">
        <v>1</v>
      </c>
      <c r="E168">
        <v>221.50781397271291</v>
      </c>
      <c r="F168" t="s">
        <v>544</v>
      </c>
      <c r="G168" t="s">
        <v>42</v>
      </c>
      <c r="H168" t="s">
        <v>553</v>
      </c>
      <c r="I168" t="s">
        <v>558</v>
      </c>
      <c r="J168" t="s">
        <v>27</v>
      </c>
      <c r="K168" t="s">
        <v>28</v>
      </c>
      <c r="L168" t="s">
        <v>28</v>
      </c>
      <c r="M168" t="s">
        <v>555</v>
      </c>
      <c r="N168" s="20">
        <v>3</v>
      </c>
      <c r="O168" s="18">
        <v>3</v>
      </c>
      <c r="P168" s="18">
        <v>1</v>
      </c>
      <c r="Q168" s="18">
        <v>3</v>
      </c>
      <c r="R168" s="18">
        <v>0</v>
      </c>
      <c r="S168" s="18">
        <v>2</v>
      </c>
      <c r="T168" s="18">
        <v>3</v>
      </c>
      <c r="U168" s="19">
        <v>3</v>
      </c>
      <c r="V168" s="18">
        <v>3</v>
      </c>
      <c r="W168" s="21">
        <v>3</v>
      </c>
      <c r="X168">
        <f t="shared" si="8"/>
        <v>1</v>
      </c>
      <c r="Y168">
        <f t="shared" si="9"/>
        <v>1</v>
      </c>
      <c r="Z168">
        <f t="shared" si="10"/>
        <v>7</v>
      </c>
      <c r="AA168">
        <f t="shared" si="11"/>
        <v>0</v>
      </c>
    </row>
    <row r="169" spans="1:27" x14ac:dyDescent="0.25">
      <c r="A169" s="11" t="s">
        <v>559</v>
      </c>
      <c r="B169" t="s">
        <v>560</v>
      </c>
      <c r="C169" t="s">
        <v>22</v>
      </c>
      <c r="D169">
        <v>1</v>
      </c>
      <c r="E169">
        <v>134.04376511216131</v>
      </c>
      <c r="F169" t="s">
        <v>544</v>
      </c>
      <c r="G169" t="s">
        <v>42</v>
      </c>
      <c r="H169" t="s">
        <v>52</v>
      </c>
      <c r="I169" t="s">
        <v>52</v>
      </c>
      <c r="J169" t="s">
        <v>27</v>
      </c>
      <c r="K169" t="s">
        <v>28</v>
      </c>
      <c r="L169" t="s">
        <v>28</v>
      </c>
      <c r="M169" t="s">
        <v>555</v>
      </c>
      <c r="N169" s="20">
        <v>3</v>
      </c>
      <c r="O169" s="18">
        <v>3</v>
      </c>
      <c r="P169" s="18">
        <v>3</v>
      </c>
      <c r="Q169" s="18">
        <v>3</v>
      </c>
      <c r="R169" s="18">
        <v>0</v>
      </c>
      <c r="S169" s="18">
        <v>3</v>
      </c>
      <c r="T169" s="18">
        <v>3</v>
      </c>
      <c r="U169" s="19">
        <v>3</v>
      </c>
      <c r="V169" s="18">
        <v>2</v>
      </c>
      <c r="W169" s="21">
        <v>3</v>
      </c>
      <c r="X169">
        <f t="shared" si="8"/>
        <v>0</v>
      </c>
      <c r="Y169">
        <f t="shared" si="9"/>
        <v>1</v>
      </c>
      <c r="Z169">
        <f t="shared" si="10"/>
        <v>8</v>
      </c>
      <c r="AA169">
        <f t="shared" si="11"/>
        <v>0</v>
      </c>
    </row>
    <row r="170" spans="1:27" x14ac:dyDescent="0.25">
      <c r="A170" s="11" t="s">
        <v>561</v>
      </c>
      <c r="B170" t="s">
        <v>562</v>
      </c>
      <c r="C170" t="s">
        <v>22</v>
      </c>
      <c r="D170">
        <v>1</v>
      </c>
      <c r="E170">
        <v>208.56744340295029</v>
      </c>
      <c r="F170" t="s">
        <v>544</v>
      </c>
      <c r="G170" t="s">
        <v>563</v>
      </c>
      <c r="H170" t="s">
        <v>52</v>
      </c>
      <c r="I170" t="s">
        <v>564</v>
      </c>
      <c r="J170" t="s">
        <v>27</v>
      </c>
      <c r="K170" t="s">
        <v>28</v>
      </c>
      <c r="L170" t="s">
        <v>28</v>
      </c>
      <c r="M170" t="s">
        <v>555</v>
      </c>
      <c r="N170" s="20">
        <v>3</v>
      </c>
      <c r="O170" s="18">
        <v>3</v>
      </c>
      <c r="P170" s="18">
        <v>3</v>
      </c>
      <c r="Q170" s="18">
        <v>3</v>
      </c>
      <c r="R170" s="18">
        <v>0</v>
      </c>
      <c r="S170" s="18">
        <v>3</v>
      </c>
      <c r="T170" s="18">
        <v>3</v>
      </c>
      <c r="U170" s="19">
        <v>3</v>
      </c>
      <c r="V170" s="18">
        <v>3</v>
      </c>
      <c r="W170" s="21">
        <v>3</v>
      </c>
      <c r="X170">
        <f t="shared" si="8"/>
        <v>0</v>
      </c>
      <c r="Y170">
        <f t="shared" si="9"/>
        <v>0</v>
      </c>
      <c r="Z170">
        <f t="shared" si="10"/>
        <v>9</v>
      </c>
      <c r="AA170">
        <f t="shared" si="11"/>
        <v>0</v>
      </c>
    </row>
    <row r="171" spans="1:27" x14ac:dyDescent="0.25">
      <c r="A171" s="11" t="s">
        <v>565</v>
      </c>
      <c r="B171" t="s">
        <v>566</v>
      </c>
      <c r="C171" t="s">
        <v>22</v>
      </c>
      <c r="D171">
        <v>1</v>
      </c>
      <c r="E171">
        <v>89.897294452585299</v>
      </c>
      <c r="F171" t="s">
        <v>544</v>
      </c>
      <c r="G171" t="s">
        <v>563</v>
      </c>
      <c r="H171" t="s">
        <v>56</v>
      </c>
      <c r="I171" t="s">
        <v>567</v>
      </c>
      <c r="J171" t="s">
        <v>47</v>
      </c>
      <c r="K171" t="s">
        <v>28</v>
      </c>
      <c r="L171" t="s">
        <v>28</v>
      </c>
      <c r="M171" t="s">
        <v>555</v>
      </c>
      <c r="N171" s="20">
        <v>3</v>
      </c>
      <c r="O171" s="18">
        <v>2</v>
      </c>
      <c r="P171" s="18">
        <v>3</v>
      </c>
      <c r="Q171" s="18">
        <v>3</v>
      </c>
      <c r="R171" s="18">
        <v>0</v>
      </c>
      <c r="S171" s="18">
        <v>3</v>
      </c>
      <c r="T171" s="18">
        <v>3</v>
      </c>
      <c r="U171" s="19">
        <v>3</v>
      </c>
      <c r="V171" s="18">
        <v>3</v>
      </c>
      <c r="W171" s="21">
        <v>3</v>
      </c>
      <c r="X171">
        <f t="shared" si="8"/>
        <v>0</v>
      </c>
      <c r="Y171">
        <f t="shared" si="9"/>
        <v>1</v>
      </c>
      <c r="Z171">
        <f t="shared" si="10"/>
        <v>8</v>
      </c>
      <c r="AA171">
        <f t="shared" si="11"/>
        <v>0</v>
      </c>
    </row>
    <row r="172" spans="1:27" x14ac:dyDescent="0.25">
      <c r="A172" s="11" t="s">
        <v>568</v>
      </c>
      <c r="B172" t="s">
        <v>569</v>
      </c>
      <c r="C172" t="s">
        <v>22</v>
      </c>
      <c r="D172">
        <v>1</v>
      </c>
      <c r="E172">
        <v>36.040061026418272</v>
      </c>
      <c r="F172" t="s">
        <v>544</v>
      </c>
      <c r="G172" t="s">
        <v>570</v>
      </c>
      <c r="H172" t="s">
        <v>571</v>
      </c>
      <c r="I172" t="s">
        <v>572</v>
      </c>
      <c r="J172" t="s">
        <v>573</v>
      </c>
      <c r="K172" t="s">
        <v>28</v>
      </c>
      <c r="L172" t="s">
        <v>28</v>
      </c>
      <c r="M172" t="s">
        <v>546</v>
      </c>
      <c r="N172" s="20">
        <v>3</v>
      </c>
      <c r="O172" s="18">
        <v>3</v>
      </c>
      <c r="P172" s="18">
        <v>3</v>
      </c>
      <c r="Q172" s="18">
        <v>3</v>
      </c>
      <c r="R172" s="18">
        <v>0</v>
      </c>
      <c r="S172" s="18">
        <v>3</v>
      </c>
      <c r="T172" s="18">
        <v>3</v>
      </c>
      <c r="U172" s="19">
        <v>3</v>
      </c>
      <c r="V172" s="18">
        <v>3</v>
      </c>
      <c r="W172" s="21">
        <v>3</v>
      </c>
      <c r="X172">
        <f t="shared" si="8"/>
        <v>0</v>
      </c>
      <c r="Y172">
        <f t="shared" si="9"/>
        <v>0</v>
      </c>
      <c r="Z172">
        <f t="shared" si="10"/>
        <v>9</v>
      </c>
      <c r="AA172">
        <f t="shared" si="11"/>
        <v>0</v>
      </c>
    </row>
    <row r="173" spans="1:27" x14ac:dyDescent="0.25">
      <c r="A173" s="11" t="s">
        <v>574</v>
      </c>
      <c r="B173" t="s">
        <v>575</v>
      </c>
      <c r="C173" t="s">
        <v>22</v>
      </c>
      <c r="D173">
        <v>1</v>
      </c>
      <c r="E173">
        <v>573.81017995456568</v>
      </c>
      <c r="F173" t="s">
        <v>576</v>
      </c>
      <c r="G173" t="s">
        <v>577</v>
      </c>
      <c r="H173" t="s">
        <v>553</v>
      </c>
      <c r="I173" t="s">
        <v>578</v>
      </c>
      <c r="J173" t="s">
        <v>27</v>
      </c>
      <c r="K173" t="s">
        <v>67</v>
      </c>
      <c r="L173" t="s">
        <v>28</v>
      </c>
      <c r="M173" t="s">
        <v>579</v>
      </c>
      <c r="N173" s="20">
        <v>3</v>
      </c>
      <c r="O173" s="18">
        <v>3</v>
      </c>
      <c r="P173" s="18">
        <v>3</v>
      </c>
      <c r="Q173" s="18">
        <v>2</v>
      </c>
      <c r="R173" s="18">
        <v>0</v>
      </c>
      <c r="S173" s="18">
        <v>3</v>
      </c>
      <c r="T173" s="18">
        <v>3</v>
      </c>
      <c r="U173" s="19">
        <v>3</v>
      </c>
      <c r="V173" s="18">
        <v>3</v>
      </c>
      <c r="W173" s="21">
        <v>3</v>
      </c>
      <c r="X173">
        <f t="shared" si="8"/>
        <v>0</v>
      </c>
      <c r="Y173">
        <f t="shared" si="9"/>
        <v>1</v>
      </c>
      <c r="Z173">
        <f t="shared" si="10"/>
        <v>8</v>
      </c>
      <c r="AA173">
        <f t="shared" si="11"/>
        <v>0</v>
      </c>
    </row>
    <row r="174" spans="1:27" x14ac:dyDescent="0.25">
      <c r="A174" s="11" t="s">
        <v>580</v>
      </c>
      <c r="B174" t="s">
        <v>581</v>
      </c>
      <c r="C174" t="s">
        <v>22</v>
      </c>
      <c r="D174">
        <v>1</v>
      </c>
      <c r="E174">
        <v>42.332515482996101</v>
      </c>
      <c r="F174" t="s">
        <v>576</v>
      </c>
      <c r="G174" t="s">
        <v>582</v>
      </c>
      <c r="H174" t="s">
        <v>52</v>
      </c>
      <c r="I174" t="s">
        <v>52</v>
      </c>
      <c r="J174" t="s">
        <v>27</v>
      </c>
      <c r="K174" t="s">
        <v>67</v>
      </c>
      <c r="L174" t="s">
        <v>28</v>
      </c>
      <c r="M174" t="s">
        <v>579</v>
      </c>
      <c r="N174" s="20">
        <v>3</v>
      </c>
      <c r="O174" s="18">
        <v>3</v>
      </c>
      <c r="P174" s="18">
        <v>3</v>
      </c>
      <c r="Q174" s="18">
        <v>3</v>
      </c>
      <c r="R174" s="18">
        <v>0</v>
      </c>
      <c r="S174" s="18">
        <v>2</v>
      </c>
      <c r="T174" s="18">
        <v>3</v>
      </c>
      <c r="U174" s="19">
        <v>3</v>
      </c>
      <c r="V174" s="18">
        <v>3</v>
      </c>
      <c r="W174" s="21">
        <v>3</v>
      </c>
      <c r="X174">
        <f t="shared" si="8"/>
        <v>0</v>
      </c>
      <c r="Y174">
        <f t="shared" si="9"/>
        <v>1</v>
      </c>
      <c r="Z174">
        <f t="shared" si="10"/>
        <v>8</v>
      </c>
      <c r="AA174">
        <f t="shared" si="11"/>
        <v>0</v>
      </c>
    </row>
    <row r="175" spans="1:27" x14ac:dyDescent="0.25">
      <c r="A175" s="11" t="s">
        <v>583</v>
      </c>
      <c r="B175" t="s">
        <v>584</v>
      </c>
      <c r="C175" t="s">
        <v>22</v>
      </c>
      <c r="D175">
        <v>1</v>
      </c>
      <c r="E175">
        <v>156.40518335161019</v>
      </c>
      <c r="F175" t="s">
        <v>576</v>
      </c>
      <c r="G175" t="s">
        <v>582</v>
      </c>
      <c r="H175" t="s">
        <v>52</v>
      </c>
      <c r="I175" t="s">
        <v>585</v>
      </c>
      <c r="J175" t="s">
        <v>27</v>
      </c>
      <c r="K175" t="s">
        <v>67</v>
      </c>
      <c r="L175" t="s">
        <v>28</v>
      </c>
      <c r="M175" t="s">
        <v>579</v>
      </c>
      <c r="N175" s="20">
        <v>3</v>
      </c>
      <c r="O175" s="18">
        <v>3</v>
      </c>
      <c r="P175" s="18">
        <v>3</v>
      </c>
      <c r="Q175" s="18">
        <v>2</v>
      </c>
      <c r="R175" s="18">
        <v>0</v>
      </c>
      <c r="S175" s="18">
        <v>3</v>
      </c>
      <c r="T175" s="18">
        <v>3</v>
      </c>
      <c r="U175" s="19">
        <v>3</v>
      </c>
      <c r="V175" s="18">
        <v>1</v>
      </c>
      <c r="W175" s="21">
        <v>3</v>
      </c>
      <c r="X175">
        <f t="shared" si="8"/>
        <v>1</v>
      </c>
      <c r="Y175">
        <f t="shared" si="9"/>
        <v>1</v>
      </c>
      <c r="Z175">
        <f t="shared" si="10"/>
        <v>7</v>
      </c>
      <c r="AA175">
        <f t="shared" si="11"/>
        <v>0</v>
      </c>
    </row>
    <row r="176" spans="1:27" x14ac:dyDescent="0.25">
      <c r="A176" s="11" t="s">
        <v>586</v>
      </c>
      <c r="B176" t="s">
        <v>587</v>
      </c>
      <c r="C176" t="s">
        <v>22</v>
      </c>
      <c r="D176">
        <v>1</v>
      </c>
      <c r="E176">
        <v>574.73561578303179</v>
      </c>
      <c r="F176" t="s">
        <v>576</v>
      </c>
      <c r="G176" t="s">
        <v>588</v>
      </c>
      <c r="H176" t="s">
        <v>589</v>
      </c>
      <c r="I176" t="s">
        <v>585</v>
      </c>
      <c r="J176" t="s">
        <v>72</v>
      </c>
      <c r="K176" t="s">
        <v>67</v>
      </c>
      <c r="L176" t="s">
        <v>68</v>
      </c>
      <c r="M176" t="s">
        <v>579</v>
      </c>
      <c r="N176" s="20">
        <v>3</v>
      </c>
      <c r="O176" s="18">
        <v>2</v>
      </c>
      <c r="P176" s="18">
        <v>3</v>
      </c>
      <c r="Q176" s="18">
        <v>3</v>
      </c>
      <c r="R176" s="18">
        <v>0</v>
      </c>
      <c r="S176" s="18">
        <v>2</v>
      </c>
      <c r="T176" s="18">
        <v>3</v>
      </c>
      <c r="U176" s="19">
        <v>3</v>
      </c>
      <c r="V176" s="18">
        <v>3</v>
      </c>
      <c r="W176" s="21">
        <v>3</v>
      </c>
      <c r="X176">
        <f t="shared" si="8"/>
        <v>0</v>
      </c>
      <c r="Y176">
        <f t="shared" si="9"/>
        <v>2</v>
      </c>
      <c r="Z176">
        <f t="shared" si="10"/>
        <v>7</v>
      </c>
      <c r="AA176">
        <f t="shared" si="11"/>
        <v>0</v>
      </c>
    </row>
    <row r="177" spans="1:27" x14ac:dyDescent="0.25">
      <c r="A177" s="11" t="s">
        <v>590</v>
      </c>
      <c r="B177" t="s">
        <v>591</v>
      </c>
      <c r="C177" t="s">
        <v>22</v>
      </c>
      <c r="D177">
        <v>1</v>
      </c>
      <c r="E177">
        <v>134.7386685960719</v>
      </c>
      <c r="F177" t="s">
        <v>576</v>
      </c>
      <c r="G177" t="s">
        <v>592</v>
      </c>
      <c r="H177" t="s">
        <v>76</v>
      </c>
      <c r="I177" t="s">
        <v>593</v>
      </c>
      <c r="J177" t="s">
        <v>72</v>
      </c>
      <c r="K177" t="s">
        <v>67</v>
      </c>
      <c r="L177" t="s">
        <v>68</v>
      </c>
      <c r="M177" t="s">
        <v>594</v>
      </c>
      <c r="N177" s="20">
        <v>3</v>
      </c>
      <c r="O177" s="18">
        <v>3</v>
      </c>
      <c r="P177" s="18">
        <v>3</v>
      </c>
      <c r="Q177" s="18">
        <v>3</v>
      </c>
      <c r="R177" s="18">
        <v>0</v>
      </c>
      <c r="S177" s="18">
        <v>3</v>
      </c>
      <c r="T177" s="18">
        <v>3</v>
      </c>
      <c r="U177" s="19">
        <v>3</v>
      </c>
      <c r="V177" s="18">
        <v>3</v>
      </c>
      <c r="W177" s="21">
        <v>3</v>
      </c>
      <c r="X177">
        <f t="shared" si="8"/>
        <v>0</v>
      </c>
      <c r="Y177">
        <f t="shared" si="9"/>
        <v>0</v>
      </c>
      <c r="Z177">
        <f t="shared" si="10"/>
        <v>9</v>
      </c>
      <c r="AA177">
        <f t="shared" si="11"/>
        <v>0</v>
      </c>
    </row>
    <row r="178" spans="1:27" x14ac:dyDescent="0.25">
      <c r="A178" s="11" t="s">
        <v>595</v>
      </c>
      <c r="B178" t="s">
        <v>596</v>
      </c>
      <c r="C178" t="s">
        <v>22</v>
      </c>
      <c r="D178">
        <v>1</v>
      </c>
      <c r="E178">
        <v>108.3797472775459</v>
      </c>
      <c r="F178" t="s">
        <v>576</v>
      </c>
      <c r="G178" t="s">
        <v>592</v>
      </c>
      <c r="H178" t="s">
        <v>76</v>
      </c>
      <c r="I178" t="s">
        <v>597</v>
      </c>
      <c r="J178" t="s">
        <v>72</v>
      </c>
      <c r="K178" t="s">
        <v>67</v>
      </c>
      <c r="L178" t="s">
        <v>68</v>
      </c>
      <c r="M178" t="s">
        <v>594</v>
      </c>
      <c r="N178" s="20">
        <v>3</v>
      </c>
      <c r="O178" s="18">
        <v>3</v>
      </c>
      <c r="P178" s="18">
        <v>3</v>
      </c>
      <c r="Q178" s="18">
        <v>3</v>
      </c>
      <c r="R178" s="18">
        <v>0</v>
      </c>
      <c r="S178" s="18">
        <v>3</v>
      </c>
      <c r="T178" s="18">
        <v>3</v>
      </c>
      <c r="U178" s="19">
        <v>3</v>
      </c>
      <c r="V178" s="18">
        <v>3</v>
      </c>
      <c r="W178" s="21">
        <v>3</v>
      </c>
      <c r="X178">
        <f t="shared" si="8"/>
        <v>0</v>
      </c>
      <c r="Y178">
        <f t="shared" si="9"/>
        <v>0</v>
      </c>
      <c r="Z178">
        <f t="shared" si="10"/>
        <v>9</v>
      </c>
      <c r="AA178">
        <f t="shared" si="11"/>
        <v>0</v>
      </c>
    </row>
    <row r="179" spans="1:27" x14ac:dyDescent="0.25">
      <c r="A179" s="11" t="s">
        <v>598</v>
      </c>
      <c r="B179" t="s">
        <v>599</v>
      </c>
      <c r="C179" t="s">
        <v>35</v>
      </c>
      <c r="D179">
        <v>2</v>
      </c>
      <c r="E179">
        <v>331.22399447157301</v>
      </c>
      <c r="F179" t="s">
        <v>576</v>
      </c>
      <c r="G179" t="s">
        <v>592</v>
      </c>
      <c r="H179" t="s">
        <v>80</v>
      </c>
      <c r="I179" t="s">
        <v>600</v>
      </c>
      <c r="J179" t="s">
        <v>72</v>
      </c>
      <c r="K179" t="s">
        <v>67</v>
      </c>
      <c r="L179" t="s">
        <v>68</v>
      </c>
      <c r="M179" t="s">
        <v>594</v>
      </c>
      <c r="N179" s="20">
        <v>3</v>
      </c>
      <c r="O179" s="18">
        <v>2</v>
      </c>
      <c r="P179" s="18">
        <v>3</v>
      </c>
      <c r="Q179" s="18">
        <v>3</v>
      </c>
      <c r="R179" s="18">
        <v>0</v>
      </c>
      <c r="S179" s="18">
        <v>3</v>
      </c>
      <c r="T179" s="18">
        <v>3</v>
      </c>
      <c r="U179" s="19">
        <v>3</v>
      </c>
      <c r="V179" s="18">
        <v>3</v>
      </c>
      <c r="W179" s="21">
        <v>3</v>
      </c>
      <c r="X179">
        <f t="shared" si="8"/>
        <v>0</v>
      </c>
      <c r="Y179">
        <f t="shared" si="9"/>
        <v>1</v>
      </c>
      <c r="Z179">
        <f t="shared" si="10"/>
        <v>8</v>
      </c>
      <c r="AA179">
        <f t="shared" si="11"/>
        <v>0</v>
      </c>
    </row>
    <row r="180" spans="1:27" x14ac:dyDescent="0.25">
      <c r="A180" s="11" t="s">
        <v>601</v>
      </c>
      <c r="B180" t="s">
        <v>602</v>
      </c>
      <c r="C180" t="s">
        <v>22</v>
      </c>
      <c r="D180">
        <v>1</v>
      </c>
      <c r="E180">
        <v>64.707285923207422</v>
      </c>
      <c r="F180" t="s">
        <v>603</v>
      </c>
      <c r="G180" t="s">
        <v>604</v>
      </c>
      <c r="H180" t="s">
        <v>25</v>
      </c>
      <c r="I180" t="s">
        <v>26</v>
      </c>
      <c r="J180" t="s">
        <v>27</v>
      </c>
      <c r="K180" t="s">
        <v>28</v>
      </c>
      <c r="L180" t="s">
        <v>28</v>
      </c>
      <c r="M180" t="s">
        <v>29</v>
      </c>
      <c r="N180" s="20">
        <v>3</v>
      </c>
      <c r="O180" s="18">
        <v>3</v>
      </c>
      <c r="P180" s="18">
        <v>3</v>
      </c>
      <c r="Q180" s="18">
        <v>3</v>
      </c>
      <c r="R180" s="18">
        <v>0</v>
      </c>
      <c r="S180" s="18">
        <v>3</v>
      </c>
      <c r="T180" s="18">
        <v>3</v>
      </c>
      <c r="U180" s="19">
        <v>3</v>
      </c>
      <c r="V180" s="18">
        <v>3</v>
      </c>
      <c r="W180" s="21">
        <v>3</v>
      </c>
      <c r="X180">
        <f t="shared" si="8"/>
        <v>0</v>
      </c>
      <c r="Y180">
        <f t="shared" si="9"/>
        <v>0</v>
      </c>
      <c r="Z180">
        <f t="shared" si="10"/>
        <v>9</v>
      </c>
      <c r="AA180">
        <f t="shared" si="11"/>
        <v>0</v>
      </c>
    </row>
    <row r="181" spans="1:27" x14ac:dyDescent="0.25">
      <c r="A181" s="11" t="s">
        <v>605</v>
      </c>
      <c r="B181" t="s">
        <v>606</v>
      </c>
      <c r="C181" t="s">
        <v>22</v>
      </c>
      <c r="D181">
        <v>1</v>
      </c>
      <c r="E181">
        <v>101.742806419346</v>
      </c>
      <c r="F181" t="s">
        <v>607</v>
      </c>
      <c r="G181" t="s">
        <v>604</v>
      </c>
      <c r="H181" t="s">
        <v>25</v>
      </c>
      <c r="I181" t="s">
        <v>25</v>
      </c>
      <c r="J181" t="s">
        <v>27</v>
      </c>
      <c r="K181" t="s">
        <v>28</v>
      </c>
      <c r="L181" t="s">
        <v>28</v>
      </c>
      <c r="M181" t="s">
        <v>29</v>
      </c>
      <c r="N181" s="20">
        <v>3</v>
      </c>
      <c r="O181" s="18">
        <v>3</v>
      </c>
      <c r="P181" s="18">
        <v>3</v>
      </c>
      <c r="Q181" s="18">
        <v>3</v>
      </c>
      <c r="R181" s="18">
        <v>0</v>
      </c>
      <c r="S181" s="18">
        <v>3</v>
      </c>
      <c r="T181" s="18">
        <v>3</v>
      </c>
      <c r="U181" s="19">
        <v>3</v>
      </c>
      <c r="V181" s="18">
        <v>3</v>
      </c>
      <c r="W181" s="21">
        <v>3</v>
      </c>
      <c r="X181">
        <f t="shared" si="8"/>
        <v>0</v>
      </c>
      <c r="Y181">
        <f t="shared" si="9"/>
        <v>0</v>
      </c>
      <c r="Z181">
        <f t="shared" si="10"/>
        <v>9</v>
      </c>
      <c r="AA181">
        <f t="shared" si="11"/>
        <v>0</v>
      </c>
    </row>
    <row r="182" spans="1:27" x14ac:dyDescent="0.25">
      <c r="A182" s="11" t="s">
        <v>608</v>
      </c>
      <c r="B182" t="s">
        <v>609</v>
      </c>
      <c r="C182" t="s">
        <v>22</v>
      </c>
      <c r="D182">
        <v>1</v>
      </c>
      <c r="E182">
        <v>48.693993175713807</v>
      </c>
      <c r="F182" t="s">
        <v>610</v>
      </c>
      <c r="G182" t="s">
        <v>604</v>
      </c>
      <c r="H182" t="s">
        <v>25</v>
      </c>
      <c r="I182" t="s">
        <v>25</v>
      </c>
      <c r="J182" t="s">
        <v>27</v>
      </c>
      <c r="K182" t="s">
        <v>28</v>
      </c>
      <c r="L182" t="s">
        <v>28</v>
      </c>
      <c r="M182" t="s">
        <v>29</v>
      </c>
      <c r="N182" s="20">
        <v>3</v>
      </c>
      <c r="O182" s="18">
        <v>3</v>
      </c>
      <c r="P182" s="18">
        <v>3</v>
      </c>
      <c r="Q182" s="18">
        <v>3</v>
      </c>
      <c r="R182" s="18">
        <v>0</v>
      </c>
      <c r="S182" s="18">
        <v>3</v>
      </c>
      <c r="T182" s="18">
        <v>3</v>
      </c>
      <c r="U182" s="19">
        <v>3</v>
      </c>
      <c r="V182" s="18">
        <v>3</v>
      </c>
      <c r="W182" s="21">
        <v>3</v>
      </c>
      <c r="X182">
        <f t="shared" si="8"/>
        <v>0</v>
      </c>
      <c r="Y182">
        <f t="shared" si="9"/>
        <v>0</v>
      </c>
      <c r="Z182">
        <f t="shared" si="10"/>
        <v>9</v>
      </c>
      <c r="AA182">
        <f t="shared" si="11"/>
        <v>0</v>
      </c>
    </row>
    <row r="183" spans="1:27" x14ac:dyDescent="0.25">
      <c r="A183" s="11" t="s">
        <v>611</v>
      </c>
      <c r="B183" t="s">
        <v>612</v>
      </c>
      <c r="C183" t="s">
        <v>22</v>
      </c>
      <c r="D183">
        <v>1</v>
      </c>
      <c r="E183">
        <v>317.83170778575379</v>
      </c>
      <c r="F183" t="s">
        <v>613</v>
      </c>
      <c r="G183" t="s">
        <v>604</v>
      </c>
      <c r="H183" t="s">
        <v>25</v>
      </c>
      <c r="I183" t="s">
        <v>25</v>
      </c>
      <c r="J183" t="s">
        <v>27</v>
      </c>
      <c r="K183" t="s">
        <v>28</v>
      </c>
      <c r="L183" t="s">
        <v>28</v>
      </c>
      <c r="M183" t="s">
        <v>29</v>
      </c>
      <c r="N183" s="20">
        <v>3</v>
      </c>
      <c r="O183" s="18">
        <v>2</v>
      </c>
      <c r="P183" s="18">
        <v>3</v>
      </c>
      <c r="Q183" s="18">
        <v>3</v>
      </c>
      <c r="R183" s="18">
        <v>0</v>
      </c>
      <c r="S183" s="18">
        <v>3</v>
      </c>
      <c r="T183" s="18">
        <v>3</v>
      </c>
      <c r="U183" s="19">
        <v>3</v>
      </c>
      <c r="V183" s="18">
        <v>3</v>
      </c>
      <c r="W183" s="21">
        <v>3</v>
      </c>
      <c r="X183">
        <f t="shared" si="8"/>
        <v>0</v>
      </c>
      <c r="Y183">
        <f t="shared" si="9"/>
        <v>1</v>
      </c>
      <c r="Z183">
        <f t="shared" si="10"/>
        <v>8</v>
      </c>
      <c r="AA183">
        <f t="shared" si="11"/>
        <v>0</v>
      </c>
    </row>
    <row r="184" spans="1:27" x14ac:dyDescent="0.25">
      <c r="A184" s="11" t="s">
        <v>614</v>
      </c>
      <c r="B184" t="s">
        <v>615</v>
      </c>
      <c r="C184" t="s">
        <v>22</v>
      </c>
      <c r="D184">
        <v>1</v>
      </c>
      <c r="E184">
        <v>52.184883262431583</v>
      </c>
      <c r="F184" t="s">
        <v>613</v>
      </c>
      <c r="G184" t="s">
        <v>24</v>
      </c>
      <c r="H184" t="s">
        <v>25</v>
      </c>
      <c r="I184" t="s">
        <v>25</v>
      </c>
      <c r="J184" t="s">
        <v>27</v>
      </c>
      <c r="K184" t="s">
        <v>28</v>
      </c>
      <c r="L184" t="s">
        <v>28</v>
      </c>
      <c r="M184" t="s">
        <v>29</v>
      </c>
      <c r="N184" s="20">
        <v>3</v>
      </c>
      <c r="O184" s="18">
        <v>3</v>
      </c>
      <c r="P184" s="18">
        <v>3</v>
      </c>
      <c r="Q184" s="18">
        <v>3</v>
      </c>
      <c r="R184" s="18">
        <v>0</v>
      </c>
      <c r="S184" s="18">
        <v>3</v>
      </c>
      <c r="T184" s="18">
        <v>3</v>
      </c>
      <c r="U184" s="19">
        <v>3</v>
      </c>
      <c r="V184" s="18">
        <v>1</v>
      </c>
      <c r="W184" s="21">
        <v>3</v>
      </c>
      <c r="X184">
        <f t="shared" si="8"/>
        <v>1</v>
      </c>
      <c r="Y184">
        <f t="shared" si="9"/>
        <v>0</v>
      </c>
      <c r="Z184">
        <f t="shared" si="10"/>
        <v>8</v>
      </c>
      <c r="AA184">
        <f t="shared" si="11"/>
        <v>0</v>
      </c>
    </row>
    <row r="185" spans="1:27" x14ac:dyDescent="0.25">
      <c r="A185" s="11" t="s">
        <v>616</v>
      </c>
      <c r="B185" t="s">
        <v>617</v>
      </c>
      <c r="C185" t="s">
        <v>22</v>
      </c>
      <c r="D185">
        <v>1</v>
      </c>
      <c r="E185">
        <v>111.84711155011161</v>
      </c>
      <c r="F185" t="s">
        <v>618</v>
      </c>
      <c r="G185" t="s">
        <v>604</v>
      </c>
      <c r="H185" t="s">
        <v>25</v>
      </c>
      <c r="I185" t="s">
        <v>25</v>
      </c>
      <c r="J185" t="s">
        <v>27</v>
      </c>
      <c r="K185" t="s">
        <v>28</v>
      </c>
      <c r="L185" t="s">
        <v>28</v>
      </c>
      <c r="M185" t="s">
        <v>29</v>
      </c>
      <c r="N185" s="20">
        <v>3</v>
      </c>
      <c r="O185" s="18">
        <v>3</v>
      </c>
      <c r="P185" s="18">
        <v>3</v>
      </c>
      <c r="Q185" s="18">
        <v>3</v>
      </c>
      <c r="R185" s="18">
        <v>0</v>
      </c>
      <c r="S185" s="18">
        <v>3</v>
      </c>
      <c r="T185" s="18">
        <v>3</v>
      </c>
      <c r="U185" s="19">
        <v>3</v>
      </c>
      <c r="V185" s="18">
        <v>3</v>
      </c>
      <c r="W185" s="21">
        <v>1</v>
      </c>
      <c r="X185">
        <f t="shared" si="8"/>
        <v>1</v>
      </c>
      <c r="Y185">
        <f t="shared" si="9"/>
        <v>0</v>
      </c>
      <c r="Z185">
        <f t="shared" si="10"/>
        <v>8</v>
      </c>
      <c r="AA185">
        <f t="shared" si="11"/>
        <v>0</v>
      </c>
    </row>
    <row r="186" spans="1:27" x14ac:dyDescent="0.25">
      <c r="A186" s="11" t="s">
        <v>619</v>
      </c>
      <c r="B186" t="s">
        <v>620</v>
      </c>
      <c r="C186" t="s">
        <v>22</v>
      </c>
      <c r="D186">
        <v>1</v>
      </c>
      <c r="E186">
        <v>68.546027818384914</v>
      </c>
      <c r="F186" t="s">
        <v>621</v>
      </c>
      <c r="G186" t="s">
        <v>604</v>
      </c>
      <c r="H186" t="s">
        <v>25</v>
      </c>
      <c r="I186" t="s">
        <v>25</v>
      </c>
      <c r="J186" t="s">
        <v>27</v>
      </c>
      <c r="K186" t="s">
        <v>28</v>
      </c>
      <c r="L186" t="s">
        <v>28</v>
      </c>
      <c r="M186" t="s">
        <v>29</v>
      </c>
      <c r="N186" s="20">
        <v>3</v>
      </c>
      <c r="O186" s="18">
        <v>3</v>
      </c>
      <c r="P186" s="18">
        <v>3</v>
      </c>
      <c r="Q186" s="18">
        <v>3</v>
      </c>
      <c r="R186" s="18">
        <v>0</v>
      </c>
      <c r="S186" s="18">
        <v>3</v>
      </c>
      <c r="T186" s="18">
        <v>3</v>
      </c>
      <c r="U186" s="19">
        <v>3</v>
      </c>
      <c r="V186" s="18">
        <v>3</v>
      </c>
      <c r="W186" s="21">
        <v>3</v>
      </c>
      <c r="X186">
        <f t="shared" si="8"/>
        <v>0</v>
      </c>
      <c r="Y186">
        <f t="shared" si="9"/>
        <v>0</v>
      </c>
      <c r="Z186">
        <f t="shared" si="10"/>
        <v>9</v>
      </c>
      <c r="AA186">
        <f t="shared" si="11"/>
        <v>0</v>
      </c>
    </row>
    <row r="187" spans="1:27" x14ac:dyDescent="0.25">
      <c r="A187" s="11" t="s">
        <v>622</v>
      </c>
      <c r="B187" t="s">
        <v>623</v>
      </c>
      <c r="C187" t="s">
        <v>22</v>
      </c>
      <c r="D187">
        <v>1</v>
      </c>
      <c r="E187">
        <v>12.48168504910767</v>
      </c>
      <c r="F187" t="s">
        <v>621</v>
      </c>
      <c r="G187" t="s">
        <v>604</v>
      </c>
      <c r="H187" t="s">
        <v>25</v>
      </c>
      <c r="I187" t="s">
        <v>25</v>
      </c>
      <c r="J187" t="s">
        <v>27</v>
      </c>
      <c r="K187" t="s">
        <v>28</v>
      </c>
      <c r="L187" t="s">
        <v>28</v>
      </c>
      <c r="M187" t="s">
        <v>29</v>
      </c>
      <c r="N187" s="20">
        <v>3</v>
      </c>
      <c r="O187" s="18">
        <v>3</v>
      </c>
      <c r="P187" s="18">
        <v>3</v>
      </c>
      <c r="Q187" s="18">
        <v>3</v>
      </c>
      <c r="R187" s="18">
        <v>0</v>
      </c>
      <c r="S187" s="18">
        <v>3</v>
      </c>
      <c r="T187" s="18">
        <v>3</v>
      </c>
      <c r="U187" s="19">
        <v>3</v>
      </c>
      <c r="V187" s="18">
        <v>3</v>
      </c>
      <c r="W187" s="21">
        <v>3</v>
      </c>
      <c r="X187">
        <f t="shared" si="8"/>
        <v>0</v>
      </c>
      <c r="Y187">
        <f t="shared" si="9"/>
        <v>0</v>
      </c>
      <c r="Z187">
        <f t="shared" si="10"/>
        <v>9</v>
      </c>
      <c r="AA187">
        <f t="shared" si="11"/>
        <v>0</v>
      </c>
    </row>
    <row r="188" spans="1:27" x14ac:dyDescent="0.25">
      <c r="A188" s="11" t="s">
        <v>624</v>
      </c>
      <c r="B188" t="s">
        <v>625</v>
      </c>
      <c r="C188" t="s">
        <v>22</v>
      </c>
      <c r="D188">
        <v>1</v>
      </c>
      <c r="E188">
        <v>170.70453210313801</v>
      </c>
      <c r="F188" t="s">
        <v>626</v>
      </c>
      <c r="G188" t="s">
        <v>604</v>
      </c>
      <c r="H188" t="s">
        <v>25</v>
      </c>
      <c r="I188" t="s">
        <v>554</v>
      </c>
      <c r="J188" t="s">
        <v>27</v>
      </c>
      <c r="K188" t="s">
        <v>28</v>
      </c>
      <c r="L188" t="s">
        <v>28</v>
      </c>
      <c r="M188" t="s">
        <v>29</v>
      </c>
      <c r="N188" s="20">
        <v>3</v>
      </c>
      <c r="O188" s="18">
        <v>3</v>
      </c>
      <c r="P188" s="18">
        <v>3</v>
      </c>
      <c r="Q188" s="18">
        <v>3</v>
      </c>
      <c r="R188" s="18">
        <v>0</v>
      </c>
      <c r="S188" s="18">
        <v>3</v>
      </c>
      <c r="T188" s="18">
        <v>3</v>
      </c>
      <c r="U188" s="19">
        <v>3</v>
      </c>
      <c r="V188" s="18">
        <v>3</v>
      </c>
      <c r="W188" s="21">
        <v>3</v>
      </c>
      <c r="X188">
        <f t="shared" si="8"/>
        <v>0</v>
      </c>
      <c r="Y188">
        <f t="shared" si="9"/>
        <v>0</v>
      </c>
      <c r="Z188">
        <f t="shared" si="10"/>
        <v>9</v>
      </c>
      <c r="AA188">
        <f t="shared" si="11"/>
        <v>0</v>
      </c>
    </row>
    <row r="189" spans="1:27" x14ac:dyDescent="0.25">
      <c r="A189" s="11" t="s">
        <v>627</v>
      </c>
      <c r="B189" t="s">
        <v>628</v>
      </c>
      <c r="C189" t="s">
        <v>22</v>
      </c>
      <c r="D189">
        <v>1</v>
      </c>
      <c r="E189">
        <v>86.993299762995491</v>
      </c>
      <c r="F189" t="s">
        <v>629</v>
      </c>
      <c r="G189" t="s">
        <v>604</v>
      </c>
      <c r="H189" t="s">
        <v>25</v>
      </c>
      <c r="I189" t="s">
        <v>25</v>
      </c>
      <c r="J189" t="s">
        <v>27</v>
      </c>
      <c r="K189" t="s">
        <v>28</v>
      </c>
      <c r="L189" t="s">
        <v>28</v>
      </c>
      <c r="M189" t="s">
        <v>29</v>
      </c>
      <c r="N189" s="20">
        <v>3</v>
      </c>
      <c r="O189" s="18">
        <v>3</v>
      </c>
      <c r="P189" s="18">
        <v>3</v>
      </c>
      <c r="Q189" s="18">
        <v>2</v>
      </c>
      <c r="R189" s="18">
        <v>0</v>
      </c>
      <c r="S189" s="18">
        <v>2</v>
      </c>
      <c r="T189" s="18">
        <v>3</v>
      </c>
      <c r="U189" s="19">
        <v>3</v>
      </c>
      <c r="V189" s="18">
        <v>3</v>
      </c>
      <c r="W189" s="21">
        <v>3</v>
      </c>
      <c r="X189">
        <f t="shared" si="8"/>
        <v>0</v>
      </c>
      <c r="Y189">
        <f t="shared" si="9"/>
        <v>2</v>
      </c>
      <c r="Z189">
        <f t="shared" si="10"/>
        <v>7</v>
      </c>
      <c r="AA189">
        <f t="shared" si="11"/>
        <v>0</v>
      </c>
    </row>
    <row r="190" spans="1:27" x14ac:dyDescent="0.25">
      <c r="A190" s="11" t="s">
        <v>630</v>
      </c>
      <c r="B190" t="s">
        <v>631</v>
      </c>
      <c r="C190" t="s">
        <v>22</v>
      </c>
      <c r="D190">
        <v>1</v>
      </c>
      <c r="E190">
        <v>78.440410896327833</v>
      </c>
      <c r="F190" t="s">
        <v>632</v>
      </c>
      <c r="G190" t="s">
        <v>604</v>
      </c>
      <c r="H190" t="s">
        <v>25</v>
      </c>
      <c r="I190" t="s">
        <v>25</v>
      </c>
      <c r="J190" t="s">
        <v>27</v>
      </c>
      <c r="K190" t="s">
        <v>28</v>
      </c>
      <c r="L190" t="s">
        <v>28</v>
      </c>
      <c r="M190" t="s">
        <v>29</v>
      </c>
      <c r="N190" s="20">
        <v>3</v>
      </c>
      <c r="O190" s="18">
        <v>3</v>
      </c>
      <c r="P190" s="18">
        <v>3</v>
      </c>
      <c r="Q190" s="18">
        <v>3</v>
      </c>
      <c r="R190" s="18">
        <v>0</v>
      </c>
      <c r="S190" s="18">
        <v>3</v>
      </c>
      <c r="T190" s="18">
        <v>3</v>
      </c>
      <c r="U190" s="19">
        <v>3</v>
      </c>
      <c r="V190" s="18">
        <v>3</v>
      </c>
      <c r="W190" s="21">
        <v>3</v>
      </c>
      <c r="X190">
        <f t="shared" si="8"/>
        <v>0</v>
      </c>
      <c r="Y190">
        <f t="shared" si="9"/>
        <v>0</v>
      </c>
      <c r="Z190">
        <f t="shared" si="10"/>
        <v>9</v>
      </c>
      <c r="AA190">
        <f t="shared" si="11"/>
        <v>0</v>
      </c>
    </row>
    <row r="191" spans="1:27" x14ac:dyDescent="0.25">
      <c r="A191" s="11" t="s">
        <v>633</v>
      </c>
      <c r="B191" t="s">
        <v>634</v>
      </c>
      <c r="C191" t="s">
        <v>22</v>
      </c>
      <c r="D191">
        <v>1</v>
      </c>
      <c r="E191">
        <v>308.03824034621232</v>
      </c>
      <c r="F191" t="s">
        <v>635</v>
      </c>
      <c r="G191" t="s">
        <v>604</v>
      </c>
      <c r="H191" t="s">
        <v>25</v>
      </c>
      <c r="I191" t="s">
        <v>25</v>
      </c>
      <c r="J191" t="s">
        <v>27</v>
      </c>
      <c r="K191" t="s">
        <v>28</v>
      </c>
      <c r="L191" t="s">
        <v>28</v>
      </c>
      <c r="M191" t="s">
        <v>636</v>
      </c>
      <c r="N191" s="20">
        <v>3</v>
      </c>
      <c r="O191" s="18">
        <v>3</v>
      </c>
      <c r="P191" s="18">
        <v>3</v>
      </c>
      <c r="Q191" s="18">
        <v>3</v>
      </c>
      <c r="R191" s="18">
        <v>0</v>
      </c>
      <c r="S191" s="18">
        <v>3</v>
      </c>
      <c r="T191" s="18">
        <v>3</v>
      </c>
      <c r="U191" s="19">
        <v>3</v>
      </c>
      <c r="V191" s="18">
        <v>3</v>
      </c>
      <c r="W191" s="21">
        <v>3</v>
      </c>
      <c r="X191">
        <f t="shared" si="8"/>
        <v>0</v>
      </c>
      <c r="Y191">
        <f t="shared" si="9"/>
        <v>0</v>
      </c>
      <c r="Z191">
        <f t="shared" si="10"/>
        <v>9</v>
      </c>
      <c r="AA191">
        <f t="shared" si="11"/>
        <v>0</v>
      </c>
    </row>
    <row r="192" spans="1:27" x14ac:dyDescent="0.25">
      <c r="A192" s="11" t="s">
        <v>637</v>
      </c>
      <c r="B192" t="s">
        <v>638</v>
      </c>
      <c r="C192" t="s">
        <v>22</v>
      </c>
      <c r="D192">
        <v>1</v>
      </c>
      <c r="E192">
        <v>127.3107669449992</v>
      </c>
      <c r="F192" t="s">
        <v>635</v>
      </c>
      <c r="G192" t="s">
        <v>24</v>
      </c>
      <c r="H192" t="s">
        <v>25</v>
      </c>
      <c r="I192" t="s">
        <v>25</v>
      </c>
      <c r="J192" t="s">
        <v>27</v>
      </c>
      <c r="K192" t="s">
        <v>28</v>
      </c>
      <c r="L192" t="s">
        <v>28</v>
      </c>
      <c r="M192" t="s">
        <v>636</v>
      </c>
      <c r="N192" s="20">
        <v>3</v>
      </c>
      <c r="O192" s="18">
        <v>2</v>
      </c>
      <c r="P192" s="18">
        <v>3</v>
      </c>
      <c r="Q192" s="18">
        <v>3</v>
      </c>
      <c r="R192" s="18">
        <v>0</v>
      </c>
      <c r="S192" s="18">
        <v>3</v>
      </c>
      <c r="T192" s="18">
        <v>3</v>
      </c>
      <c r="U192" s="19">
        <v>3</v>
      </c>
      <c r="V192" s="18">
        <v>3</v>
      </c>
      <c r="W192" s="21">
        <v>3</v>
      </c>
      <c r="X192">
        <f t="shared" si="8"/>
        <v>0</v>
      </c>
      <c r="Y192">
        <f t="shared" si="9"/>
        <v>1</v>
      </c>
      <c r="Z192">
        <f t="shared" si="10"/>
        <v>8</v>
      </c>
      <c r="AA192">
        <f t="shared" si="11"/>
        <v>0</v>
      </c>
    </row>
    <row r="193" spans="1:27" x14ac:dyDescent="0.25">
      <c r="A193" s="11" t="s">
        <v>639</v>
      </c>
      <c r="B193" t="s">
        <v>640</v>
      </c>
      <c r="C193" t="s">
        <v>22</v>
      </c>
      <c r="D193">
        <v>1</v>
      </c>
      <c r="E193">
        <v>236.04398772585591</v>
      </c>
      <c r="F193" t="s">
        <v>641</v>
      </c>
      <c r="G193" t="s">
        <v>604</v>
      </c>
      <c r="H193" t="s">
        <v>25</v>
      </c>
      <c r="I193" t="s">
        <v>642</v>
      </c>
      <c r="J193" t="s">
        <v>27</v>
      </c>
      <c r="K193" t="s">
        <v>28</v>
      </c>
      <c r="L193" t="s">
        <v>28</v>
      </c>
      <c r="M193" t="s">
        <v>636</v>
      </c>
      <c r="N193" s="20">
        <v>3</v>
      </c>
      <c r="O193" s="18">
        <v>3</v>
      </c>
      <c r="P193" s="18">
        <v>3</v>
      </c>
      <c r="Q193" s="18">
        <v>2</v>
      </c>
      <c r="R193" s="18">
        <v>0</v>
      </c>
      <c r="S193" s="18">
        <v>3</v>
      </c>
      <c r="T193" s="18">
        <v>3</v>
      </c>
      <c r="U193" s="19">
        <v>3</v>
      </c>
      <c r="V193" s="18">
        <v>3</v>
      </c>
      <c r="W193" s="21">
        <v>3</v>
      </c>
      <c r="X193">
        <f t="shared" si="8"/>
        <v>0</v>
      </c>
      <c r="Y193">
        <f t="shared" si="9"/>
        <v>1</v>
      </c>
      <c r="Z193">
        <f t="shared" si="10"/>
        <v>8</v>
      </c>
      <c r="AA193">
        <f t="shared" si="11"/>
        <v>0</v>
      </c>
    </row>
    <row r="194" spans="1:27" x14ac:dyDescent="0.25">
      <c r="A194" s="11" t="s">
        <v>643</v>
      </c>
      <c r="B194" t="s">
        <v>644</v>
      </c>
      <c r="C194" t="s">
        <v>22</v>
      </c>
      <c r="D194">
        <v>1</v>
      </c>
      <c r="E194">
        <v>395.13284862557828</v>
      </c>
      <c r="F194" t="s">
        <v>645</v>
      </c>
      <c r="G194" t="s">
        <v>604</v>
      </c>
      <c r="H194" t="s">
        <v>553</v>
      </c>
      <c r="I194" t="s">
        <v>646</v>
      </c>
      <c r="J194" t="s">
        <v>27</v>
      </c>
      <c r="K194" t="s">
        <v>28</v>
      </c>
      <c r="L194" t="s">
        <v>28</v>
      </c>
      <c r="M194" t="s">
        <v>29</v>
      </c>
      <c r="N194" s="20">
        <v>3</v>
      </c>
      <c r="O194" s="18">
        <v>3</v>
      </c>
      <c r="P194" s="18">
        <v>3</v>
      </c>
      <c r="Q194" s="18">
        <v>3</v>
      </c>
      <c r="R194" s="18">
        <v>0</v>
      </c>
      <c r="S194" s="18">
        <v>2</v>
      </c>
      <c r="T194" s="18">
        <v>2</v>
      </c>
      <c r="U194" s="19">
        <v>3</v>
      </c>
      <c r="V194" s="18">
        <v>3</v>
      </c>
      <c r="W194" s="21">
        <v>3</v>
      </c>
      <c r="X194">
        <f t="shared" si="8"/>
        <v>0</v>
      </c>
      <c r="Y194">
        <f t="shared" si="9"/>
        <v>2</v>
      </c>
      <c r="Z194">
        <f t="shared" si="10"/>
        <v>7</v>
      </c>
      <c r="AA194">
        <f t="shared" si="11"/>
        <v>0</v>
      </c>
    </row>
    <row r="195" spans="1:27" x14ac:dyDescent="0.25">
      <c r="A195" s="11" t="s">
        <v>647</v>
      </c>
      <c r="B195" t="s">
        <v>648</v>
      </c>
      <c r="C195" t="s">
        <v>22</v>
      </c>
      <c r="D195">
        <v>1</v>
      </c>
      <c r="E195">
        <v>151.21705306798759</v>
      </c>
      <c r="F195" t="s">
        <v>645</v>
      </c>
      <c r="G195" t="s">
        <v>604</v>
      </c>
      <c r="H195" t="s">
        <v>25</v>
      </c>
      <c r="I195" t="s">
        <v>646</v>
      </c>
      <c r="J195" t="s">
        <v>27</v>
      </c>
      <c r="K195" t="s">
        <v>28</v>
      </c>
      <c r="L195" t="s">
        <v>28</v>
      </c>
      <c r="M195" t="s">
        <v>29</v>
      </c>
      <c r="N195" s="20">
        <v>3</v>
      </c>
      <c r="O195" s="18">
        <v>3</v>
      </c>
      <c r="P195" s="18">
        <v>3</v>
      </c>
      <c r="Q195" s="18">
        <v>3</v>
      </c>
      <c r="R195" s="18">
        <v>0</v>
      </c>
      <c r="S195" s="18">
        <v>3</v>
      </c>
      <c r="T195" s="18">
        <v>3</v>
      </c>
      <c r="U195" s="19">
        <v>3</v>
      </c>
      <c r="V195" s="18">
        <v>3</v>
      </c>
      <c r="W195" s="21">
        <v>1</v>
      </c>
      <c r="X195">
        <f t="shared" ref="X195:X258" si="12">COUNTIF($N195:$W195,1)</f>
        <v>1</v>
      </c>
      <c r="Y195">
        <f t="shared" ref="Y195:Y258" si="13">COUNTIF((N195:Q195),2)+COUNTIF((S195:W195),2)</f>
        <v>0</v>
      </c>
      <c r="Z195">
        <f t="shared" ref="Z195:Z258" si="14">COUNTIF($N195:$W195,3)</f>
        <v>8</v>
      </c>
      <c r="AA195">
        <f t="shared" ref="AA195:AA258" si="15">MIN(N195:W195)</f>
        <v>0</v>
      </c>
    </row>
    <row r="196" spans="1:27" x14ac:dyDescent="0.25">
      <c r="A196" s="11" t="s">
        <v>649</v>
      </c>
      <c r="B196" t="s">
        <v>650</v>
      </c>
      <c r="C196" t="s">
        <v>22</v>
      </c>
      <c r="D196">
        <v>1</v>
      </c>
      <c r="E196">
        <v>122.79612606701011</v>
      </c>
      <c r="F196" t="s">
        <v>651</v>
      </c>
      <c r="G196" t="s">
        <v>604</v>
      </c>
      <c r="H196" t="s">
        <v>36</v>
      </c>
      <c r="I196" t="s">
        <v>642</v>
      </c>
      <c r="J196" t="s">
        <v>27</v>
      </c>
      <c r="K196" t="s">
        <v>28</v>
      </c>
      <c r="L196" t="s">
        <v>28</v>
      </c>
      <c r="M196" t="s">
        <v>37</v>
      </c>
      <c r="N196" s="20">
        <v>3</v>
      </c>
      <c r="O196" s="18">
        <v>3</v>
      </c>
      <c r="P196" s="18">
        <v>3</v>
      </c>
      <c r="Q196" s="18">
        <v>3</v>
      </c>
      <c r="R196" s="18">
        <v>0</v>
      </c>
      <c r="S196" s="18">
        <v>3</v>
      </c>
      <c r="T196" s="18">
        <v>3</v>
      </c>
      <c r="U196" s="19">
        <v>3</v>
      </c>
      <c r="V196" s="18">
        <v>3</v>
      </c>
      <c r="W196" s="21">
        <v>3</v>
      </c>
      <c r="X196">
        <f t="shared" si="12"/>
        <v>0</v>
      </c>
      <c r="Y196">
        <f t="shared" si="13"/>
        <v>0</v>
      </c>
      <c r="Z196">
        <f t="shared" si="14"/>
        <v>9</v>
      </c>
      <c r="AA196">
        <f t="shared" si="15"/>
        <v>0</v>
      </c>
    </row>
    <row r="197" spans="1:27" x14ac:dyDescent="0.25">
      <c r="A197" s="11" t="s">
        <v>652</v>
      </c>
      <c r="B197" t="s">
        <v>653</v>
      </c>
      <c r="C197" t="s">
        <v>22</v>
      </c>
      <c r="D197">
        <v>1</v>
      </c>
      <c r="E197">
        <v>34.150683199183817</v>
      </c>
      <c r="F197" t="s">
        <v>651</v>
      </c>
      <c r="G197" t="s">
        <v>604</v>
      </c>
      <c r="H197" t="s">
        <v>25</v>
      </c>
      <c r="I197" t="s">
        <v>25</v>
      </c>
      <c r="J197" t="s">
        <v>27</v>
      </c>
      <c r="K197" t="s">
        <v>28</v>
      </c>
      <c r="L197" t="s">
        <v>28</v>
      </c>
      <c r="M197" t="s">
        <v>37</v>
      </c>
      <c r="N197" s="20">
        <v>3</v>
      </c>
      <c r="O197" s="18">
        <v>3</v>
      </c>
      <c r="P197" s="18">
        <v>3</v>
      </c>
      <c r="Q197" s="18">
        <v>3</v>
      </c>
      <c r="R197" s="18">
        <v>0</v>
      </c>
      <c r="S197" s="18">
        <v>3</v>
      </c>
      <c r="T197" s="18">
        <v>3</v>
      </c>
      <c r="U197" s="19">
        <v>3</v>
      </c>
      <c r="V197" s="18">
        <v>3</v>
      </c>
      <c r="W197" s="21">
        <v>3</v>
      </c>
      <c r="X197">
        <f t="shared" si="12"/>
        <v>0</v>
      </c>
      <c r="Y197">
        <f t="shared" si="13"/>
        <v>0</v>
      </c>
      <c r="Z197">
        <f t="shared" si="14"/>
        <v>9</v>
      </c>
      <c r="AA197">
        <f t="shared" si="15"/>
        <v>0</v>
      </c>
    </row>
    <row r="198" spans="1:27" x14ac:dyDescent="0.25">
      <c r="A198" s="11" t="s">
        <v>654</v>
      </c>
      <c r="B198" t="s">
        <v>655</v>
      </c>
      <c r="C198" t="s">
        <v>22</v>
      </c>
      <c r="D198">
        <v>1</v>
      </c>
      <c r="E198">
        <v>30.87094864281552</v>
      </c>
      <c r="F198" t="s">
        <v>656</v>
      </c>
      <c r="G198" t="s">
        <v>604</v>
      </c>
      <c r="H198" t="s">
        <v>36</v>
      </c>
      <c r="I198" t="s">
        <v>642</v>
      </c>
      <c r="J198" t="s">
        <v>27</v>
      </c>
      <c r="K198" t="s">
        <v>28</v>
      </c>
      <c r="L198" t="s">
        <v>28</v>
      </c>
      <c r="M198" t="s">
        <v>37</v>
      </c>
      <c r="N198" s="20">
        <v>3</v>
      </c>
      <c r="O198" s="18">
        <v>2</v>
      </c>
      <c r="P198" s="18">
        <v>3</v>
      </c>
      <c r="Q198" s="18">
        <v>3</v>
      </c>
      <c r="R198" s="18">
        <v>0</v>
      </c>
      <c r="S198" s="18">
        <v>3</v>
      </c>
      <c r="T198" s="18">
        <v>3</v>
      </c>
      <c r="U198" s="19">
        <v>3</v>
      </c>
      <c r="V198" s="18">
        <v>1</v>
      </c>
      <c r="W198" s="21">
        <v>3</v>
      </c>
      <c r="X198">
        <f t="shared" si="12"/>
        <v>1</v>
      </c>
      <c r="Y198">
        <f t="shared" si="13"/>
        <v>1</v>
      </c>
      <c r="Z198">
        <f t="shared" si="14"/>
        <v>7</v>
      </c>
      <c r="AA198">
        <f t="shared" si="15"/>
        <v>0</v>
      </c>
    </row>
    <row r="199" spans="1:27" x14ac:dyDescent="0.25">
      <c r="A199" s="11" t="s">
        <v>657</v>
      </c>
      <c r="B199" t="s">
        <v>658</v>
      </c>
      <c r="C199" t="s">
        <v>22</v>
      </c>
      <c r="D199">
        <v>1</v>
      </c>
      <c r="E199">
        <v>39.058953700647557</v>
      </c>
      <c r="F199" t="s">
        <v>659</v>
      </c>
      <c r="G199" t="s">
        <v>24</v>
      </c>
      <c r="H199" t="s">
        <v>36</v>
      </c>
      <c r="I199" t="s">
        <v>36</v>
      </c>
      <c r="J199" t="s">
        <v>27</v>
      </c>
      <c r="K199" t="s">
        <v>28</v>
      </c>
      <c r="L199" t="s">
        <v>28</v>
      </c>
      <c r="M199" t="s">
        <v>37</v>
      </c>
      <c r="N199" s="20">
        <v>3</v>
      </c>
      <c r="O199" s="18">
        <v>2</v>
      </c>
      <c r="P199" s="18">
        <v>3</v>
      </c>
      <c r="Q199" s="18">
        <v>2</v>
      </c>
      <c r="R199" s="18">
        <v>0</v>
      </c>
      <c r="S199" s="18">
        <v>2</v>
      </c>
      <c r="T199" s="18">
        <v>3</v>
      </c>
      <c r="U199" s="19">
        <v>3</v>
      </c>
      <c r="V199" s="18">
        <v>3</v>
      </c>
      <c r="W199" s="21">
        <v>3</v>
      </c>
      <c r="X199">
        <f t="shared" si="12"/>
        <v>0</v>
      </c>
      <c r="Y199">
        <f t="shared" si="13"/>
        <v>3</v>
      </c>
      <c r="Z199">
        <f t="shared" si="14"/>
        <v>6</v>
      </c>
      <c r="AA199">
        <f t="shared" si="15"/>
        <v>0</v>
      </c>
    </row>
    <row r="200" spans="1:27" x14ac:dyDescent="0.25">
      <c r="A200" s="11" t="s">
        <v>660</v>
      </c>
      <c r="B200" t="s">
        <v>661</v>
      </c>
      <c r="C200" t="s">
        <v>22</v>
      </c>
      <c r="D200">
        <v>1</v>
      </c>
      <c r="E200">
        <v>219.14650555184721</v>
      </c>
      <c r="F200" t="s">
        <v>662</v>
      </c>
      <c r="G200" t="s">
        <v>604</v>
      </c>
      <c r="H200" t="s">
        <v>663</v>
      </c>
      <c r="I200" t="s">
        <v>664</v>
      </c>
      <c r="J200" t="s">
        <v>27</v>
      </c>
      <c r="K200" t="s">
        <v>28</v>
      </c>
      <c r="L200" t="s">
        <v>28</v>
      </c>
      <c r="M200" t="s">
        <v>37</v>
      </c>
      <c r="N200" s="20">
        <v>3</v>
      </c>
      <c r="O200" s="18">
        <v>3</v>
      </c>
      <c r="P200" s="18">
        <v>3</v>
      </c>
      <c r="Q200" s="18">
        <v>2</v>
      </c>
      <c r="R200" s="18">
        <v>0</v>
      </c>
      <c r="S200" s="18">
        <v>3</v>
      </c>
      <c r="T200" s="18">
        <v>3</v>
      </c>
      <c r="U200" s="19">
        <v>3</v>
      </c>
      <c r="V200" s="18">
        <v>3</v>
      </c>
      <c r="W200" s="21">
        <v>3</v>
      </c>
      <c r="X200">
        <f t="shared" si="12"/>
        <v>0</v>
      </c>
      <c r="Y200">
        <f t="shared" si="13"/>
        <v>1</v>
      </c>
      <c r="Z200">
        <f t="shared" si="14"/>
        <v>8</v>
      </c>
      <c r="AA200">
        <f t="shared" si="15"/>
        <v>0</v>
      </c>
    </row>
    <row r="201" spans="1:27" x14ac:dyDescent="0.25">
      <c r="A201" s="11" t="s">
        <v>665</v>
      </c>
      <c r="B201" t="s">
        <v>666</v>
      </c>
      <c r="C201" t="s">
        <v>22</v>
      </c>
      <c r="D201">
        <v>1</v>
      </c>
      <c r="E201">
        <v>130.3702070960434</v>
      </c>
      <c r="F201" t="s">
        <v>662</v>
      </c>
      <c r="G201" t="s">
        <v>604</v>
      </c>
      <c r="H201" t="s">
        <v>36</v>
      </c>
      <c r="I201" t="s">
        <v>36</v>
      </c>
      <c r="J201" t="s">
        <v>27</v>
      </c>
      <c r="K201" t="s">
        <v>28</v>
      </c>
      <c r="L201" t="s">
        <v>28</v>
      </c>
      <c r="M201" t="s">
        <v>37</v>
      </c>
      <c r="N201" s="20">
        <v>3</v>
      </c>
      <c r="O201" s="18">
        <v>3</v>
      </c>
      <c r="P201" s="18">
        <v>3</v>
      </c>
      <c r="Q201" s="18">
        <v>3</v>
      </c>
      <c r="R201" s="18">
        <v>0</v>
      </c>
      <c r="S201" s="18">
        <v>2</v>
      </c>
      <c r="T201" s="18">
        <v>3</v>
      </c>
      <c r="U201" s="19">
        <v>3</v>
      </c>
      <c r="V201" s="18">
        <v>3</v>
      </c>
      <c r="W201" s="21">
        <v>3</v>
      </c>
      <c r="X201">
        <f t="shared" si="12"/>
        <v>0</v>
      </c>
      <c r="Y201">
        <f t="shared" si="13"/>
        <v>1</v>
      </c>
      <c r="Z201">
        <f t="shared" si="14"/>
        <v>8</v>
      </c>
      <c r="AA201">
        <f t="shared" si="15"/>
        <v>0</v>
      </c>
    </row>
    <row r="202" spans="1:27" x14ac:dyDescent="0.25">
      <c r="A202" s="11" t="s">
        <v>667</v>
      </c>
      <c r="B202" t="s">
        <v>668</v>
      </c>
      <c r="C202" t="s">
        <v>35</v>
      </c>
      <c r="D202">
        <v>2</v>
      </c>
      <c r="E202">
        <v>78.120402937359131</v>
      </c>
      <c r="F202" t="s">
        <v>669</v>
      </c>
      <c r="G202" t="s">
        <v>604</v>
      </c>
      <c r="H202" t="s">
        <v>36</v>
      </c>
      <c r="I202" t="s">
        <v>36</v>
      </c>
      <c r="J202" t="s">
        <v>27</v>
      </c>
      <c r="K202" t="s">
        <v>28</v>
      </c>
      <c r="L202" t="s">
        <v>28</v>
      </c>
      <c r="M202" t="s">
        <v>37</v>
      </c>
      <c r="N202" s="20">
        <v>3</v>
      </c>
      <c r="O202" s="18">
        <v>3</v>
      </c>
      <c r="P202" s="18">
        <v>3</v>
      </c>
      <c r="Q202" s="18">
        <v>3</v>
      </c>
      <c r="R202" s="18">
        <v>0</v>
      </c>
      <c r="S202" s="18">
        <v>3</v>
      </c>
      <c r="T202" s="18">
        <v>3</v>
      </c>
      <c r="U202" s="19">
        <v>3</v>
      </c>
      <c r="V202" s="18">
        <v>3</v>
      </c>
      <c r="W202" s="21">
        <v>3</v>
      </c>
      <c r="X202">
        <f t="shared" si="12"/>
        <v>0</v>
      </c>
      <c r="Y202">
        <f t="shared" si="13"/>
        <v>0</v>
      </c>
      <c r="Z202">
        <f t="shared" si="14"/>
        <v>9</v>
      </c>
      <c r="AA202">
        <f t="shared" si="15"/>
        <v>0</v>
      </c>
    </row>
    <row r="203" spans="1:27" x14ac:dyDescent="0.25">
      <c r="A203" s="11" t="s">
        <v>670</v>
      </c>
      <c r="B203" t="s">
        <v>671</v>
      </c>
      <c r="C203" t="s">
        <v>22</v>
      </c>
      <c r="D203">
        <v>1</v>
      </c>
      <c r="E203">
        <v>137.34937892282039</v>
      </c>
      <c r="F203" t="s">
        <v>672</v>
      </c>
      <c r="G203" t="s">
        <v>604</v>
      </c>
      <c r="H203" t="s">
        <v>36</v>
      </c>
      <c r="I203" t="s">
        <v>36</v>
      </c>
      <c r="J203" t="s">
        <v>27</v>
      </c>
      <c r="K203" t="s">
        <v>28</v>
      </c>
      <c r="L203" t="s">
        <v>28</v>
      </c>
      <c r="M203" t="s">
        <v>37</v>
      </c>
      <c r="N203" s="20">
        <v>3</v>
      </c>
      <c r="O203" s="18">
        <v>3</v>
      </c>
      <c r="P203" s="18">
        <v>3</v>
      </c>
      <c r="Q203" s="18">
        <v>1</v>
      </c>
      <c r="R203" s="18">
        <v>0</v>
      </c>
      <c r="S203" s="18">
        <v>3</v>
      </c>
      <c r="T203" s="18">
        <v>3</v>
      </c>
      <c r="U203" s="19">
        <v>1</v>
      </c>
      <c r="V203" s="18">
        <v>3</v>
      </c>
      <c r="W203" s="21">
        <v>3</v>
      </c>
      <c r="X203">
        <f t="shared" si="12"/>
        <v>2</v>
      </c>
      <c r="Y203">
        <f t="shared" si="13"/>
        <v>0</v>
      </c>
      <c r="Z203">
        <f t="shared" si="14"/>
        <v>7</v>
      </c>
      <c r="AA203">
        <f t="shared" si="15"/>
        <v>0</v>
      </c>
    </row>
    <row r="204" spans="1:27" x14ac:dyDescent="0.25">
      <c r="A204" s="11" t="s">
        <v>673</v>
      </c>
      <c r="B204" t="s">
        <v>674</v>
      </c>
      <c r="C204" t="s">
        <v>22</v>
      </c>
      <c r="D204">
        <v>1</v>
      </c>
      <c r="E204">
        <v>178.94629129150721</v>
      </c>
      <c r="F204" t="s">
        <v>675</v>
      </c>
      <c r="G204" t="s">
        <v>604</v>
      </c>
      <c r="H204" t="s">
        <v>36</v>
      </c>
      <c r="I204" t="s">
        <v>36</v>
      </c>
      <c r="J204" t="s">
        <v>27</v>
      </c>
      <c r="K204" t="s">
        <v>28</v>
      </c>
      <c r="L204" t="s">
        <v>28</v>
      </c>
      <c r="M204" t="s">
        <v>37</v>
      </c>
      <c r="N204" s="20">
        <v>3</v>
      </c>
      <c r="O204" s="18">
        <v>3</v>
      </c>
      <c r="P204" s="18">
        <v>3</v>
      </c>
      <c r="Q204" s="18">
        <v>3</v>
      </c>
      <c r="R204" s="18">
        <v>0</v>
      </c>
      <c r="S204" s="18">
        <v>3</v>
      </c>
      <c r="T204" s="18">
        <v>3</v>
      </c>
      <c r="U204" s="19">
        <v>3</v>
      </c>
      <c r="V204" s="18">
        <v>3</v>
      </c>
      <c r="W204" s="21">
        <v>3</v>
      </c>
      <c r="X204">
        <f t="shared" si="12"/>
        <v>0</v>
      </c>
      <c r="Y204">
        <f t="shared" si="13"/>
        <v>0</v>
      </c>
      <c r="Z204">
        <f t="shared" si="14"/>
        <v>9</v>
      </c>
      <c r="AA204">
        <f t="shared" si="15"/>
        <v>0</v>
      </c>
    </row>
    <row r="205" spans="1:27" x14ac:dyDescent="0.25">
      <c r="A205" s="11" t="s">
        <v>676</v>
      </c>
      <c r="B205" t="s">
        <v>677</v>
      </c>
      <c r="C205" t="s">
        <v>22</v>
      </c>
      <c r="D205">
        <v>1</v>
      </c>
      <c r="E205">
        <v>60.429580097573492</v>
      </c>
      <c r="F205" t="s">
        <v>675</v>
      </c>
      <c r="G205" t="s">
        <v>678</v>
      </c>
      <c r="H205" t="s">
        <v>36</v>
      </c>
      <c r="I205" t="s">
        <v>36</v>
      </c>
      <c r="J205" t="s">
        <v>27</v>
      </c>
      <c r="K205" t="s">
        <v>28</v>
      </c>
      <c r="L205" t="s">
        <v>28</v>
      </c>
      <c r="M205" t="s">
        <v>37</v>
      </c>
      <c r="N205" s="20">
        <v>3</v>
      </c>
      <c r="O205" s="18">
        <v>3</v>
      </c>
      <c r="P205" s="18">
        <v>3</v>
      </c>
      <c r="Q205" s="18">
        <v>3</v>
      </c>
      <c r="R205" s="18">
        <v>0</v>
      </c>
      <c r="S205" s="18">
        <v>2</v>
      </c>
      <c r="T205" s="18">
        <v>3</v>
      </c>
      <c r="U205" s="19">
        <v>3</v>
      </c>
      <c r="V205" s="18">
        <v>3</v>
      </c>
      <c r="W205" s="21">
        <v>3</v>
      </c>
      <c r="X205">
        <f t="shared" si="12"/>
        <v>0</v>
      </c>
      <c r="Y205">
        <f t="shared" si="13"/>
        <v>1</v>
      </c>
      <c r="Z205">
        <f t="shared" si="14"/>
        <v>8</v>
      </c>
      <c r="AA205">
        <f t="shared" si="15"/>
        <v>0</v>
      </c>
    </row>
    <row r="206" spans="1:27" x14ac:dyDescent="0.25">
      <c r="A206" s="11" t="s">
        <v>679</v>
      </c>
      <c r="B206" t="s">
        <v>680</v>
      </c>
      <c r="C206" t="s">
        <v>22</v>
      </c>
      <c r="D206">
        <v>1</v>
      </c>
      <c r="E206">
        <v>34.63287806798462</v>
      </c>
      <c r="F206" t="s">
        <v>681</v>
      </c>
      <c r="G206" t="s">
        <v>682</v>
      </c>
      <c r="H206" t="s">
        <v>36</v>
      </c>
      <c r="I206" t="s">
        <v>36</v>
      </c>
      <c r="J206" t="s">
        <v>27</v>
      </c>
      <c r="K206" t="s">
        <v>28</v>
      </c>
      <c r="L206" t="s">
        <v>28</v>
      </c>
      <c r="M206" t="s">
        <v>37</v>
      </c>
      <c r="N206" s="20">
        <v>3</v>
      </c>
      <c r="O206" s="18">
        <v>3</v>
      </c>
      <c r="P206" s="18">
        <v>3</v>
      </c>
      <c r="Q206" s="18">
        <v>2</v>
      </c>
      <c r="R206" s="18">
        <v>0</v>
      </c>
      <c r="S206" s="18">
        <v>3</v>
      </c>
      <c r="T206" s="18">
        <v>3</v>
      </c>
      <c r="U206" s="19">
        <v>3</v>
      </c>
      <c r="V206" s="18">
        <v>3</v>
      </c>
      <c r="W206" s="21">
        <v>3</v>
      </c>
      <c r="X206">
        <f t="shared" si="12"/>
        <v>0</v>
      </c>
      <c r="Y206">
        <f t="shared" si="13"/>
        <v>1</v>
      </c>
      <c r="Z206">
        <f t="shared" si="14"/>
        <v>8</v>
      </c>
      <c r="AA206">
        <f t="shared" si="15"/>
        <v>0</v>
      </c>
    </row>
    <row r="207" spans="1:27" x14ac:dyDescent="0.25">
      <c r="A207" s="11" t="s">
        <v>683</v>
      </c>
      <c r="B207" t="s">
        <v>684</v>
      </c>
      <c r="C207" t="s">
        <v>22</v>
      </c>
      <c r="D207">
        <v>1</v>
      </c>
      <c r="E207">
        <v>145.73305564538961</v>
      </c>
      <c r="F207" t="s">
        <v>685</v>
      </c>
      <c r="G207" t="s">
        <v>604</v>
      </c>
      <c r="H207" t="s">
        <v>36</v>
      </c>
      <c r="I207" t="s">
        <v>664</v>
      </c>
      <c r="J207" t="s">
        <v>27</v>
      </c>
      <c r="K207" t="s">
        <v>28</v>
      </c>
      <c r="L207" t="s">
        <v>28</v>
      </c>
      <c r="M207" t="s">
        <v>37</v>
      </c>
      <c r="N207" s="20">
        <v>3</v>
      </c>
      <c r="O207" s="18">
        <v>2</v>
      </c>
      <c r="P207" s="18">
        <v>3</v>
      </c>
      <c r="Q207" s="18">
        <v>3</v>
      </c>
      <c r="R207" s="18">
        <v>0</v>
      </c>
      <c r="S207" s="18">
        <v>2</v>
      </c>
      <c r="T207" s="18">
        <v>3</v>
      </c>
      <c r="U207" s="19">
        <v>3</v>
      </c>
      <c r="V207" s="18">
        <v>3</v>
      </c>
      <c r="W207" s="21">
        <v>3</v>
      </c>
      <c r="X207">
        <f t="shared" si="12"/>
        <v>0</v>
      </c>
      <c r="Y207">
        <f t="shared" si="13"/>
        <v>2</v>
      </c>
      <c r="Z207">
        <f t="shared" si="14"/>
        <v>7</v>
      </c>
      <c r="AA207">
        <f t="shared" si="15"/>
        <v>0</v>
      </c>
    </row>
    <row r="208" spans="1:27" x14ac:dyDescent="0.25">
      <c r="A208" s="11" t="s">
        <v>686</v>
      </c>
      <c r="B208" t="s">
        <v>687</v>
      </c>
      <c r="C208" t="s">
        <v>22</v>
      </c>
      <c r="D208">
        <v>1</v>
      </c>
      <c r="E208">
        <v>194.22069799959431</v>
      </c>
      <c r="F208" t="s">
        <v>688</v>
      </c>
      <c r="G208" t="s">
        <v>604</v>
      </c>
      <c r="H208" t="s">
        <v>36</v>
      </c>
      <c r="I208" t="s">
        <v>36</v>
      </c>
      <c r="J208" t="s">
        <v>27</v>
      </c>
      <c r="K208" t="s">
        <v>28</v>
      </c>
      <c r="L208" t="s">
        <v>28</v>
      </c>
      <c r="M208" t="s">
        <v>37</v>
      </c>
      <c r="N208" s="20">
        <v>3</v>
      </c>
      <c r="O208" s="18">
        <v>3</v>
      </c>
      <c r="P208" s="18">
        <v>3</v>
      </c>
      <c r="Q208" s="18">
        <v>3</v>
      </c>
      <c r="R208" s="18">
        <v>0</v>
      </c>
      <c r="S208" s="18">
        <v>2</v>
      </c>
      <c r="T208" s="18">
        <v>3</v>
      </c>
      <c r="U208" s="19">
        <v>3</v>
      </c>
      <c r="V208" s="18">
        <v>2</v>
      </c>
      <c r="W208" s="21">
        <v>3</v>
      </c>
      <c r="X208">
        <f t="shared" si="12"/>
        <v>0</v>
      </c>
      <c r="Y208">
        <f t="shared" si="13"/>
        <v>2</v>
      </c>
      <c r="Z208">
        <f t="shared" si="14"/>
        <v>7</v>
      </c>
      <c r="AA208">
        <f t="shared" si="15"/>
        <v>0</v>
      </c>
    </row>
    <row r="209" spans="1:27" x14ac:dyDescent="0.25">
      <c r="A209" s="11" t="s">
        <v>689</v>
      </c>
      <c r="B209" t="s">
        <v>690</v>
      </c>
      <c r="C209" t="s">
        <v>22</v>
      </c>
      <c r="D209">
        <v>1</v>
      </c>
      <c r="E209">
        <v>119.0325150276788</v>
      </c>
      <c r="F209" t="s">
        <v>691</v>
      </c>
      <c r="G209" t="s">
        <v>604</v>
      </c>
      <c r="H209" t="s">
        <v>36</v>
      </c>
      <c r="I209" t="s">
        <v>36</v>
      </c>
      <c r="J209" t="s">
        <v>27</v>
      </c>
      <c r="K209" t="s">
        <v>28</v>
      </c>
      <c r="L209" t="s">
        <v>28</v>
      </c>
      <c r="M209" t="s">
        <v>37</v>
      </c>
      <c r="N209" s="20">
        <v>3</v>
      </c>
      <c r="O209" s="18">
        <v>3</v>
      </c>
      <c r="P209" s="18">
        <v>3</v>
      </c>
      <c r="Q209" s="18">
        <v>3</v>
      </c>
      <c r="R209" s="18">
        <v>0</v>
      </c>
      <c r="S209" s="18">
        <v>3</v>
      </c>
      <c r="T209" s="18">
        <v>3</v>
      </c>
      <c r="U209" s="19">
        <v>3</v>
      </c>
      <c r="V209" s="18">
        <v>3</v>
      </c>
      <c r="W209" s="21">
        <v>3</v>
      </c>
      <c r="X209">
        <f t="shared" si="12"/>
        <v>0</v>
      </c>
      <c r="Y209">
        <f t="shared" si="13"/>
        <v>0</v>
      </c>
      <c r="Z209">
        <f t="shared" si="14"/>
        <v>9</v>
      </c>
      <c r="AA209">
        <f t="shared" si="15"/>
        <v>0</v>
      </c>
    </row>
    <row r="210" spans="1:27" x14ac:dyDescent="0.25">
      <c r="A210" s="11" t="s">
        <v>692</v>
      </c>
      <c r="B210" t="s">
        <v>693</v>
      </c>
      <c r="C210" t="s">
        <v>22</v>
      </c>
      <c r="D210">
        <v>1</v>
      </c>
      <c r="E210">
        <v>28.216160664717339</v>
      </c>
      <c r="F210" t="s">
        <v>691</v>
      </c>
      <c r="G210" t="s">
        <v>24</v>
      </c>
      <c r="H210" t="s">
        <v>36</v>
      </c>
      <c r="I210" t="s">
        <v>36</v>
      </c>
      <c r="J210" t="s">
        <v>27</v>
      </c>
      <c r="K210" t="s">
        <v>28</v>
      </c>
      <c r="L210" t="s">
        <v>28</v>
      </c>
      <c r="M210" t="s">
        <v>37</v>
      </c>
      <c r="N210" s="20">
        <v>3</v>
      </c>
      <c r="O210" s="18">
        <v>3</v>
      </c>
      <c r="P210" s="18">
        <v>3</v>
      </c>
      <c r="Q210" s="18">
        <v>2</v>
      </c>
      <c r="R210" s="18">
        <v>0</v>
      </c>
      <c r="S210" s="18">
        <v>2</v>
      </c>
      <c r="T210" s="18">
        <v>3</v>
      </c>
      <c r="U210" s="19">
        <v>3</v>
      </c>
      <c r="V210" s="18">
        <v>3</v>
      </c>
      <c r="W210" s="21">
        <v>3</v>
      </c>
      <c r="X210">
        <f t="shared" si="12"/>
        <v>0</v>
      </c>
      <c r="Y210">
        <f t="shared" si="13"/>
        <v>2</v>
      </c>
      <c r="Z210">
        <f t="shared" si="14"/>
        <v>7</v>
      </c>
      <c r="AA210">
        <f t="shared" si="15"/>
        <v>0</v>
      </c>
    </row>
    <row r="211" spans="1:27" x14ac:dyDescent="0.25">
      <c r="A211" s="11" t="s">
        <v>694</v>
      </c>
      <c r="B211" t="s">
        <v>695</v>
      </c>
      <c r="C211" t="s">
        <v>22</v>
      </c>
      <c r="D211">
        <v>1</v>
      </c>
      <c r="E211">
        <v>86.977661321777049</v>
      </c>
      <c r="F211" t="s">
        <v>696</v>
      </c>
      <c r="G211" t="s">
        <v>604</v>
      </c>
      <c r="H211" t="s">
        <v>36</v>
      </c>
      <c r="I211" t="s">
        <v>697</v>
      </c>
      <c r="J211" t="s">
        <v>27</v>
      </c>
      <c r="K211" t="s">
        <v>28</v>
      </c>
      <c r="L211" t="s">
        <v>28</v>
      </c>
      <c r="M211" t="s">
        <v>37</v>
      </c>
      <c r="N211" s="20">
        <v>3</v>
      </c>
      <c r="O211" s="18">
        <v>3</v>
      </c>
      <c r="P211" s="18">
        <v>3</v>
      </c>
      <c r="Q211" s="18">
        <v>3</v>
      </c>
      <c r="R211" s="18">
        <v>0</v>
      </c>
      <c r="S211" s="18">
        <v>3</v>
      </c>
      <c r="T211" s="18">
        <v>3</v>
      </c>
      <c r="U211" s="19">
        <v>3</v>
      </c>
      <c r="V211" s="18">
        <v>3</v>
      </c>
      <c r="W211" s="21">
        <v>3</v>
      </c>
      <c r="X211">
        <f t="shared" si="12"/>
        <v>0</v>
      </c>
      <c r="Y211">
        <f t="shared" si="13"/>
        <v>0</v>
      </c>
      <c r="Z211">
        <f t="shared" si="14"/>
        <v>9</v>
      </c>
      <c r="AA211">
        <f t="shared" si="15"/>
        <v>0</v>
      </c>
    </row>
    <row r="212" spans="1:27" x14ac:dyDescent="0.25">
      <c r="A212" s="11" t="s">
        <v>698</v>
      </c>
      <c r="B212" t="s">
        <v>699</v>
      </c>
      <c r="C212" t="s">
        <v>22</v>
      </c>
      <c r="D212">
        <v>1</v>
      </c>
      <c r="E212">
        <v>185.7947965527128</v>
      </c>
      <c r="F212" t="s">
        <v>700</v>
      </c>
      <c r="G212" t="s">
        <v>604</v>
      </c>
      <c r="H212" t="s">
        <v>663</v>
      </c>
      <c r="I212" t="s">
        <v>664</v>
      </c>
      <c r="J212" t="s">
        <v>27</v>
      </c>
      <c r="K212" t="s">
        <v>28</v>
      </c>
      <c r="L212" t="s">
        <v>28</v>
      </c>
      <c r="M212" t="s">
        <v>37</v>
      </c>
      <c r="N212" s="20">
        <v>3</v>
      </c>
      <c r="O212" s="18">
        <v>3</v>
      </c>
      <c r="P212" s="18">
        <v>3</v>
      </c>
      <c r="Q212" s="18">
        <v>3</v>
      </c>
      <c r="R212" s="18">
        <v>0</v>
      </c>
      <c r="S212" s="18">
        <v>3</v>
      </c>
      <c r="T212" s="18">
        <v>3</v>
      </c>
      <c r="U212" s="19">
        <v>3</v>
      </c>
      <c r="V212" s="18">
        <v>3</v>
      </c>
      <c r="W212" s="21">
        <v>3</v>
      </c>
      <c r="X212">
        <f t="shared" si="12"/>
        <v>0</v>
      </c>
      <c r="Y212">
        <f t="shared" si="13"/>
        <v>0</v>
      </c>
      <c r="Z212">
        <f t="shared" si="14"/>
        <v>9</v>
      </c>
      <c r="AA212">
        <f t="shared" si="15"/>
        <v>0</v>
      </c>
    </row>
    <row r="213" spans="1:27" x14ac:dyDescent="0.25">
      <c r="A213" s="11" t="s">
        <v>701</v>
      </c>
      <c r="B213" t="s">
        <v>702</v>
      </c>
      <c r="C213" t="s">
        <v>22</v>
      </c>
      <c r="D213">
        <v>1</v>
      </c>
      <c r="E213">
        <v>67.902025415502891</v>
      </c>
      <c r="F213" t="s">
        <v>700</v>
      </c>
      <c r="G213" t="s">
        <v>604</v>
      </c>
      <c r="H213" t="s">
        <v>36</v>
      </c>
      <c r="I213" t="s">
        <v>664</v>
      </c>
      <c r="J213" t="s">
        <v>27</v>
      </c>
      <c r="K213" t="s">
        <v>28</v>
      </c>
      <c r="L213" t="s">
        <v>28</v>
      </c>
      <c r="M213" t="s">
        <v>37</v>
      </c>
      <c r="N213" s="20">
        <v>3</v>
      </c>
      <c r="O213" s="18">
        <v>3</v>
      </c>
      <c r="P213" s="18">
        <v>3</v>
      </c>
      <c r="Q213" s="18">
        <v>2</v>
      </c>
      <c r="R213" s="18">
        <v>0</v>
      </c>
      <c r="S213" s="18">
        <v>3</v>
      </c>
      <c r="T213" s="18">
        <v>3</v>
      </c>
      <c r="U213" s="19">
        <v>3</v>
      </c>
      <c r="V213" s="18">
        <v>3</v>
      </c>
      <c r="W213" s="21">
        <v>3</v>
      </c>
      <c r="X213">
        <f t="shared" si="12"/>
        <v>0</v>
      </c>
      <c r="Y213">
        <f t="shared" si="13"/>
        <v>1</v>
      </c>
      <c r="Z213">
        <f t="shared" si="14"/>
        <v>8</v>
      </c>
      <c r="AA213">
        <f t="shared" si="15"/>
        <v>0</v>
      </c>
    </row>
    <row r="214" spans="1:27" x14ac:dyDescent="0.25">
      <c r="A214" s="11" t="s">
        <v>703</v>
      </c>
      <c r="B214" t="s">
        <v>704</v>
      </c>
      <c r="C214" t="s">
        <v>22</v>
      </c>
      <c r="D214">
        <v>1</v>
      </c>
      <c r="E214">
        <v>49.456785296246103</v>
      </c>
      <c r="F214" t="s">
        <v>700</v>
      </c>
      <c r="G214" t="s">
        <v>24</v>
      </c>
      <c r="H214" t="s">
        <v>36</v>
      </c>
      <c r="I214" t="s">
        <v>36</v>
      </c>
      <c r="J214" t="s">
        <v>27</v>
      </c>
      <c r="K214" t="s">
        <v>28</v>
      </c>
      <c r="L214" t="s">
        <v>28</v>
      </c>
      <c r="M214" t="s">
        <v>37</v>
      </c>
      <c r="N214" s="20">
        <v>3</v>
      </c>
      <c r="O214" s="18">
        <v>3</v>
      </c>
      <c r="P214" s="18">
        <v>3</v>
      </c>
      <c r="Q214" s="18">
        <v>3</v>
      </c>
      <c r="R214" s="18">
        <v>0</v>
      </c>
      <c r="S214" s="18">
        <v>2</v>
      </c>
      <c r="T214" s="18">
        <v>3</v>
      </c>
      <c r="U214" s="19">
        <v>3</v>
      </c>
      <c r="V214" s="18">
        <v>3</v>
      </c>
      <c r="W214" s="21">
        <v>3</v>
      </c>
      <c r="X214">
        <f t="shared" si="12"/>
        <v>0</v>
      </c>
      <c r="Y214">
        <f t="shared" si="13"/>
        <v>1</v>
      </c>
      <c r="Z214">
        <f t="shared" si="14"/>
        <v>8</v>
      </c>
      <c r="AA214">
        <f t="shared" si="15"/>
        <v>0</v>
      </c>
    </row>
    <row r="215" spans="1:27" x14ac:dyDescent="0.25">
      <c r="A215" s="11" t="s">
        <v>705</v>
      </c>
      <c r="B215" t="s">
        <v>706</v>
      </c>
      <c r="C215" t="s">
        <v>22</v>
      </c>
      <c r="D215">
        <v>1</v>
      </c>
      <c r="E215">
        <v>137.3285849678027</v>
      </c>
      <c r="F215" t="s">
        <v>707</v>
      </c>
      <c r="G215" t="s">
        <v>682</v>
      </c>
      <c r="H215" t="s">
        <v>36</v>
      </c>
      <c r="I215" t="s">
        <v>36</v>
      </c>
      <c r="J215" t="s">
        <v>27</v>
      </c>
      <c r="K215" t="s">
        <v>28</v>
      </c>
      <c r="L215" t="s">
        <v>28</v>
      </c>
      <c r="M215" t="s">
        <v>37</v>
      </c>
      <c r="N215" s="20">
        <v>3</v>
      </c>
      <c r="O215" s="18">
        <v>3</v>
      </c>
      <c r="P215" s="18">
        <v>3</v>
      </c>
      <c r="Q215" s="18">
        <v>3</v>
      </c>
      <c r="R215" s="18">
        <v>0</v>
      </c>
      <c r="S215" s="18">
        <v>3</v>
      </c>
      <c r="T215" s="18">
        <v>3</v>
      </c>
      <c r="U215" s="19">
        <v>3</v>
      </c>
      <c r="V215" s="18">
        <v>3</v>
      </c>
      <c r="W215" s="21">
        <v>3</v>
      </c>
      <c r="X215">
        <f t="shared" si="12"/>
        <v>0</v>
      </c>
      <c r="Y215">
        <f t="shared" si="13"/>
        <v>0</v>
      </c>
      <c r="Z215">
        <f t="shared" si="14"/>
        <v>9</v>
      </c>
      <c r="AA215">
        <f t="shared" si="15"/>
        <v>0</v>
      </c>
    </row>
    <row r="216" spans="1:27" x14ac:dyDescent="0.25">
      <c r="A216" s="11" t="s">
        <v>708</v>
      </c>
      <c r="B216" t="s">
        <v>709</v>
      </c>
      <c r="C216" t="s">
        <v>22</v>
      </c>
      <c r="D216">
        <v>1</v>
      </c>
      <c r="E216">
        <v>65.384469110227855</v>
      </c>
      <c r="F216" t="s">
        <v>710</v>
      </c>
      <c r="G216" t="s">
        <v>604</v>
      </c>
      <c r="H216" t="s">
        <v>663</v>
      </c>
      <c r="I216" t="s">
        <v>664</v>
      </c>
      <c r="J216" t="s">
        <v>27</v>
      </c>
      <c r="K216" t="s">
        <v>28</v>
      </c>
      <c r="L216" t="s">
        <v>28</v>
      </c>
      <c r="M216" t="s">
        <v>37</v>
      </c>
      <c r="N216" s="20">
        <v>3</v>
      </c>
      <c r="O216" s="18">
        <v>3</v>
      </c>
      <c r="P216" s="18">
        <v>3</v>
      </c>
      <c r="Q216" s="18">
        <v>2</v>
      </c>
      <c r="R216" s="18">
        <v>0</v>
      </c>
      <c r="S216" s="18">
        <v>3</v>
      </c>
      <c r="T216" s="18">
        <v>3</v>
      </c>
      <c r="U216" s="19">
        <v>3</v>
      </c>
      <c r="V216" s="18">
        <v>1</v>
      </c>
      <c r="W216" s="21">
        <v>3</v>
      </c>
      <c r="X216">
        <f t="shared" si="12"/>
        <v>1</v>
      </c>
      <c r="Y216">
        <f t="shared" si="13"/>
        <v>1</v>
      </c>
      <c r="Z216">
        <f t="shared" si="14"/>
        <v>7</v>
      </c>
      <c r="AA216">
        <f t="shared" si="15"/>
        <v>0</v>
      </c>
    </row>
    <row r="217" spans="1:27" x14ac:dyDescent="0.25">
      <c r="A217" s="11" t="s">
        <v>711</v>
      </c>
      <c r="B217" t="s">
        <v>712</v>
      </c>
      <c r="C217" t="s">
        <v>22</v>
      </c>
      <c r="D217">
        <v>1</v>
      </c>
      <c r="E217">
        <v>106.0886745171187</v>
      </c>
      <c r="F217" t="s">
        <v>713</v>
      </c>
      <c r="G217" t="s">
        <v>604</v>
      </c>
      <c r="H217" t="s">
        <v>36</v>
      </c>
      <c r="I217" t="s">
        <v>36</v>
      </c>
      <c r="J217" t="s">
        <v>27</v>
      </c>
      <c r="K217" t="s">
        <v>28</v>
      </c>
      <c r="L217" t="s">
        <v>28</v>
      </c>
      <c r="M217" t="s">
        <v>37</v>
      </c>
      <c r="N217" s="20">
        <v>3</v>
      </c>
      <c r="O217" s="18">
        <v>3</v>
      </c>
      <c r="P217" s="18">
        <v>3</v>
      </c>
      <c r="Q217" s="18">
        <v>3</v>
      </c>
      <c r="R217" s="18">
        <v>0</v>
      </c>
      <c r="S217" s="18">
        <v>3</v>
      </c>
      <c r="T217" s="18">
        <v>3</v>
      </c>
      <c r="U217" s="19">
        <v>3</v>
      </c>
      <c r="V217" s="18">
        <v>3</v>
      </c>
      <c r="W217" s="21">
        <v>3</v>
      </c>
      <c r="X217">
        <f t="shared" si="12"/>
        <v>0</v>
      </c>
      <c r="Y217">
        <f t="shared" si="13"/>
        <v>0</v>
      </c>
      <c r="Z217">
        <f t="shared" si="14"/>
        <v>9</v>
      </c>
      <c r="AA217">
        <f t="shared" si="15"/>
        <v>0</v>
      </c>
    </row>
    <row r="218" spans="1:27" x14ac:dyDescent="0.25">
      <c r="A218" s="11" t="s">
        <v>714</v>
      </c>
      <c r="B218" t="s">
        <v>715</v>
      </c>
      <c r="C218" t="s">
        <v>22</v>
      </c>
      <c r="D218">
        <v>1</v>
      </c>
      <c r="E218">
        <v>469.99988338850022</v>
      </c>
      <c r="F218" t="s">
        <v>716</v>
      </c>
      <c r="G218" t="s">
        <v>717</v>
      </c>
      <c r="H218" t="s">
        <v>718</v>
      </c>
      <c r="I218" t="s">
        <v>719</v>
      </c>
      <c r="J218" t="s">
        <v>47</v>
      </c>
      <c r="K218" t="s">
        <v>28</v>
      </c>
      <c r="L218" t="s">
        <v>28</v>
      </c>
      <c r="M218" t="s">
        <v>48</v>
      </c>
      <c r="N218" s="20">
        <v>3</v>
      </c>
      <c r="O218" s="18">
        <v>2</v>
      </c>
      <c r="P218" s="18">
        <v>3</v>
      </c>
      <c r="Q218" s="18">
        <v>2</v>
      </c>
      <c r="R218" s="18">
        <v>0</v>
      </c>
      <c r="S218" s="18">
        <v>3</v>
      </c>
      <c r="T218" s="18">
        <v>3</v>
      </c>
      <c r="U218" s="19">
        <v>3</v>
      </c>
      <c r="V218" s="18">
        <v>3</v>
      </c>
      <c r="W218" s="21">
        <v>3</v>
      </c>
      <c r="X218">
        <f t="shared" si="12"/>
        <v>0</v>
      </c>
      <c r="Y218">
        <f t="shared" si="13"/>
        <v>2</v>
      </c>
      <c r="Z218">
        <f t="shared" si="14"/>
        <v>7</v>
      </c>
      <c r="AA218">
        <f t="shared" si="15"/>
        <v>0</v>
      </c>
    </row>
    <row r="219" spans="1:27" x14ac:dyDescent="0.25">
      <c r="A219" s="11" t="s">
        <v>720</v>
      </c>
      <c r="B219" t="s">
        <v>721</v>
      </c>
      <c r="C219" t="s">
        <v>22</v>
      </c>
      <c r="D219">
        <v>1</v>
      </c>
      <c r="E219">
        <v>219.50750880865971</v>
      </c>
      <c r="F219" t="s">
        <v>716</v>
      </c>
      <c r="G219" t="s">
        <v>717</v>
      </c>
      <c r="H219" t="s">
        <v>45</v>
      </c>
      <c r="I219" t="s">
        <v>45</v>
      </c>
      <c r="J219" t="s">
        <v>47</v>
      </c>
      <c r="K219" t="s">
        <v>28</v>
      </c>
      <c r="L219" t="s">
        <v>28</v>
      </c>
      <c r="M219" t="s">
        <v>48</v>
      </c>
      <c r="N219" s="20">
        <v>3</v>
      </c>
      <c r="O219" s="18">
        <v>3</v>
      </c>
      <c r="P219" s="18">
        <v>3</v>
      </c>
      <c r="Q219" s="18">
        <v>3</v>
      </c>
      <c r="R219" s="18">
        <v>0</v>
      </c>
      <c r="S219" s="18">
        <v>3</v>
      </c>
      <c r="T219" s="18">
        <v>3</v>
      </c>
      <c r="U219" s="19">
        <v>3</v>
      </c>
      <c r="V219" s="18">
        <v>2</v>
      </c>
      <c r="W219" s="21">
        <v>3</v>
      </c>
      <c r="X219">
        <f t="shared" si="12"/>
        <v>0</v>
      </c>
      <c r="Y219">
        <f t="shared" si="13"/>
        <v>1</v>
      </c>
      <c r="Z219">
        <f t="shared" si="14"/>
        <v>8</v>
      </c>
      <c r="AA219">
        <f t="shared" si="15"/>
        <v>0</v>
      </c>
    </row>
    <row r="220" spans="1:27" x14ac:dyDescent="0.25">
      <c r="A220" s="11" t="s">
        <v>722</v>
      </c>
      <c r="B220" t="s">
        <v>723</v>
      </c>
      <c r="C220" t="s">
        <v>22</v>
      </c>
      <c r="D220">
        <v>1</v>
      </c>
      <c r="E220">
        <v>117.6589887408639</v>
      </c>
      <c r="F220" t="s">
        <v>716</v>
      </c>
      <c r="G220" t="s">
        <v>717</v>
      </c>
      <c r="H220" t="s">
        <v>45</v>
      </c>
      <c r="I220" t="s">
        <v>45</v>
      </c>
      <c r="J220" t="s">
        <v>47</v>
      </c>
      <c r="K220" t="s">
        <v>28</v>
      </c>
      <c r="L220" t="s">
        <v>28</v>
      </c>
      <c r="M220" t="s">
        <v>48</v>
      </c>
      <c r="N220" s="20">
        <v>3</v>
      </c>
      <c r="O220" s="18">
        <v>3</v>
      </c>
      <c r="P220" s="18">
        <v>3</v>
      </c>
      <c r="Q220" s="18">
        <v>3</v>
      </c>
      <c r="R220" s="18">
        <v>0</v>
      </c>
      <c r="S220" s="18">
        <v>3</v>
      </c>
      <c r="T220" s="18">
        <v>3</v>
      </c>
      <c r="U220" s="19">
        <v>3</v>
      </c>
      <c r="V220" s="18">
        <v>3</v>
      </c>
      <c r="W220" s="21">
        <v>3</v>
      </c>
      <c r="X220">
        <f t="shared" si="12"/>
        <v>0</v>
      </c>
      <c r="Y220">
        <f t="shared" si="13"/>
        <v>0</v>
      </c>
      <c r="Z220">
        <f t="shared" si="14"/>
        <v>9</v>
      </c>
      <c r="AA220">
        <f t="shared" si="15"/>
        <v>0</v>
      </c>
    </row>
    <row r="221" spans="1:27" x14ac:dyDescent="0.25">
      <c r="A221" s="11" t="s">
        <v>724</v>
      </c>
      <c r="B221" t="s">
        <v>725</v>
      </c>
      <c r="C221" t="s">
        <v>22</v>
      </c>
      <c r="D221">
        <v>1</v>
      </c>
      <c r="E221">
        <v>224.64404722557069</v>
      </c>
      <c r="F221" t="s">
        <v>726</v>
      </c>
      <c r="G221" t="s">
        <v>577</v>
      </c>
      <c r="H221" t="s">
        <v>45</v>
      </c>
      <c r="I221" t="s">
        <v>727</v>
      </c>
      <c r="J221" t="s">
        <v>47</v>
      </c>
      <c r="K221" t="s">
        <v>28</v>
      </c>
      <c r="L221" t="s">
        <v>28</v>
      </c>
      <c r="M221" t="s">
        <v>48</v>
      </c>
      <c r="N221" s="20">
        <v>3</v>
      </c>
      <c r="O221" s="18">
        <v>3</v>
      </c>
      <c r="P221" s="18">
        <v>3</v>
      </c>
      <c r="Q221" s="18">
        <v>3</v>
      </c>
      <c r="R221" s="18">
        <v>0</v>
      </c>
      <c r="S221" s="18">
        <v>2</v>
      </c>
      <c r="T221" s="18">
        <v>3</v>
      </c>
      <c r="U221" s="19">
        <v>3</v>
      </c>
      <c r="V221" s="18">
        <v>3</v>
      </c>
      <c r="W221" s="21">
        <v>3</v>
      </c>
      <c r="X221">
        <f t="shared" si="12"/>
        <v>0</v>
      </c>
      <c r="Y221">
        <f t="shared" si="13"/>
        <v>1</v>
      </c>
      <c r="Z221">
        <f t="shared" si="14"/>
        <v>8</v>
      </c>
      <c r="AA221">
        <f t="shared" si="15"/>
        <v>0</v>
      </c>
    </row>
    <row r="222" spans="1:27" x14ac:dyDescent="0.25">
      <c r="A222" s="11" t="s">
        <v>728</v>
      </c>
      <c r="B222" t="s">
        <v>729</v>
      </c>
      <c r="C222" t="s">
        <v>22</v>
      </c>
      <c r="D222">
        <v>1</v>
      </c>
      <c r="E222">
        <v>25.279789486308609</v>
      </c>
      <c r="F222" t="s">
        <v>726</v>
      </c>
      <c r="G222" t="s">
        <v>717</v>
      </c>
      <c r="H222" t="s">
        <v>36</v>
      </c>
      <c r="I222" t="s">
        <v>36</v>
      </c>
      <c r="J222" t="s">
        <v>27</v>
      </c>
      <c r="K222" t="s">
        <v>28</v>
      </c>
      <c r="L222" t="s">
        <v>28</v>
      </c>
      <c r="M222" t="s">
        <v>48</v>
      </c>
      <c r="N222" s="20">
        <v>3</v>
      </c>
      <c r="O222" s="18">
        <v>3</v>
      </c>
      <c r="P222" s="18">
        <v>3</v>
      </c>
      <c r="Q222" s="18">
        <v>3</v>
      </c>
      <c r="R222" s="18">
        <v>0</v>
      </c>
      <c r="S222" s="18">
        <v>2</v>
      </c>
      <c r="T222" s="18">
        <v>3</v>
      </c>
      <c r="U222" s="19">
        <v>3</v>
      </c>
      <c r="V222" s="18">
        <v>1</v>
      </c>
      <c r="W222" s="21">
        <v>3</v>
      </c>
      <c r="X222">
        <f t="shared" si="12"/>
        <v>1</v>
      </c>
      <c r="Y222">
        <f t="shared" si="13"/>
        <v>1</v>
      </c>
      <c r="Z222">
        <f t="shared" si="14"/>
        <v>7</v>
      </c>
      <c r="AA222">
        <f t="shared" si="15"/>
        <v>0</v>
      </c>
    </row>
    <row r="223" spans="1:27" x14ac:dyDescent="0.25">
      <c r="A223" s="11" t="s">
        <v>730</v>
      </c>
      <c r="B223" t="s">
        <v>731</v>
      </c>
      <c r="C223" t="s">
        <v>22</v>
      </c>
      <c r="D223">
        <v>1</v>
      </c>
      <c r="E223">
        <v>101.8976125005555</v>
      </c>
      <c r="F223" t="s">
        <v>732</v>
      </c>
      <c r="G223" t="s">
        <v>604</v>
      </c>
      <c r="H223" t="s">
        <v>36</v>
      </c>
      <c r="I223" t="s">
        <v>733</v>
      </c>
      <c r="J223" t="s">
        <v>27</v>
      </c>
      <c r="K223" t="s">
        <v>28</v>
      </c>
      <c r="L223" t="s">
        <v>28</v>
      </c>
      <c r="M223" t="s">
        <v>48</v>
      </c>
      <c r="N223" s="20">
        <v>3</v>
      </c>
      <c r="O223" s="18">
        <v>3</v>
      </c>
      <c r="P223" s="18">
        <v>3</v>
      </c>
      <c r="Q223" s="18">
        <v>3</v>
      </c>
      <c r="R223" s="18">
        <v>0</v>
      </c>
      <c r="S223" s="18">
        <v>3</v>
      </c>
      <c r="T223" s="18">
        <v>3</v>
      </c>
      <c r="U223" s="19">
        <v>3</v>
      </c>
      <c r="V223" s="18">
        <v>3</v>
      </c>
      <c r="W223" s="21">
        <v>3</v>
      </c>
      <c r="X223">
        <f t="shared" si="12"/>
        <v>0</v>
      </c>
      <c r="Y223">
        <f t="shared" si="13"/>
        <v>0</v>
      </c>
      <c r="Z223">
        <f t="shared" si="14"/>
        <v>9</v>
      </c>
      <c r="AA223">
        <f t="shared" si="15"/>
        <v>0</v>
      </c>
    </row>
    <row r="224" spans="1:27" x14ac:dyDescent="0.25">
      <c r="A224" s="11" t="s">
        <v>734</v>
      </c>
      <c r="B224" t="s">
        <v>735</v>
      </c>
      <c r="C224" t="s">
        <v>22</v>
      </c>
      <c r="D224">
        <v>1</v>
      </c>
      <c r="E224">
        <v>73.341001945100217</v>
      </c>
      <c r="F224" t="s">
        <v>736</v>
      </c>
      <c r="G224" t="s">
        <v>682</v>
      </c>
      <c r="H224" t="s">
        <v>36</v>
      </c>
      <c r="I224" t="s">
        <v>36</v>
      </c>
      <c r="J224" t="s">
        <v>27</v>
      </c>
      <c r="K224" t="s">
        <v>28</v>
      </c>
      <c r="L224" t="s">
        <v>28</v>
      </c>
      <c r="M224" t="s">
        <v>48</v>
      </c>
      <c r="N224" s="20">
        <v>3</v>
      </c>
      <c r="O224" s="18">
        <v>3</v>
      </c>
      <c r="P224" s="18">
        <v>3</v>
      </c>
      <c r="Q224" s="18">
        <v>2</v>
      </c>
      <c r="R224" s="18">
        <v>0</v>
      </c>
      <c r="S224" s="18">
        <v>3</v>
      </c>
      <c r="T224" s="18">
        <v>3</v>
      </c>
      <c r="U224" s="19">
        <v>3</v>
      </c>
      <c r="V224" s="18">
        <v>2</v>
      </c>
      <c r="W224" s="21">
        <v>3</v>
      </c>
      <c r="X224">
        <f t="shared" si="12"/>
        <v>0</v>
      </c>
      <c r="Y224">
        <f t="shared" si="13"/>
        <v>2</v>
      </c>
      <c r="Z224">
        <f t="shared" si="14"/>
        <v>7</v>
      </c>
      <c r="AA224">
        <f t="shared" si="15"/>
        <v>0</v>
      </c>
    </row>
    <row r="225" spans="1:27" x14ac:dyDescent="0.25">
      <c r="A225" s="11" t="s">
        <v>737</v>
      </c>
      <c r="B225" t="s">
        <v>738</v>
      </c>
      <c r="C225" t="s">
        <v>22</v>
      </c>
      <c r="D225">
        <v>1</v>
      </c>
      <c r="E225">
        <v>273.33512626157778</v>
      </c>
      <c r="F225" t="s">
        <v>739</v>
      </c>
      <c r="G225" t="s">
        <v>577</v>
      </c>
      <c r="H225" t="s">
        <v>45</v>
      </c>
      <c r="I225" t="s">
        <v>45</v>
      </c>
      <c r="J225" t="s">
        <v>47</v>
      </c>
      <c r="K225" t="s">
        <v>28</v>
      </c>
      <c r="L225" t="s">
        <v>28</v>
      </c>
      <c r="M225" t="s">
        <v>48</v>
      </c>
      <c r="N225" s="20">
        <v>3</v>
      </c>
      <c r="O225" s="18">
        <v>3</v>
      </c>
      <c r="P225" s="18">
        <v>3</v>
      </c>
      <c r="Q225" s="18">
        <v>3</v>
      </c>
      <c r="R225" s="18">
        <v>0</v>
      </c>
      <c r="S225" s="18">
        <v>3</v>
      </c>
      <c r="T225" s="18">
        <v>3</v>
      </c>
      <c r="U225" s="19">
        <v>3</v>
      </c>
      <c r="V225" s="18">
        <v>3</v>
      </c>
      <c r="W225" s="21">
        <v>3</v>
      </c>
      <c r="X225">
        <f t="shared" si="12"/>
        <v>0</v>
      </c>
      <c r="Y225">
        <f t="shared" si="13"/>
        <v>0</v>
      </c>
      <c r="Z225">
        <f t="shared" si="14"/>
        <v>9</v>
      </c>
      <c r="AA225">
        <f t="shared" si="15"/>
        <v>0</v>
      </c>
    </row>
    <row r="226" spans="1:27" x14ac:dyDescent="0.25">
      <c r="A226" s="11" t="s">
        <v>740</v>
      </c>
      <c r="B226" t="s">
        <v>741</v>
      </c>
      <c r="C226" t="s">
        <v>22</v>
      </c>
      <c r="D226">
        <v>1</v>
      </c>
      <c r="E226">
        <v>113.74471026674171</v>
      </c>
      <c r="F226" t="s">
        <v>739</v>
      </c>
      <c r="G226" t="s">
        <v>678</v>
      </c>
      <c r="H226" t="s">
        <v>45</v>
      </c>
      <c r="I226" t="s">
        <v>45</v>
      </c>
      <c r="J226" t="s">
        <v>47</v>
      </c>
      <c r="K226" t="s">
        <v>28</v>
      </c>
      <c r="L226" t="s">
        <v>28</v>
      </c>
      <c r="M226" t="s">
        <v>48</v>
      </c>
      <c r="N226" s="20">
        <v>3</v>
      </c>
      <c r="O226" s="18">
        <v>3</v>
      </c>
      <c r="P226" s="18">
        <v>3</v>
      </c>
      <c r="Q226" s="18">
        <v>3</v>
      </c>
      <c r="R226" s="18">
        <v>0</v>
      </c>
      <c r="S226" s="18">
        <v>3</v>
      </c>
      <c r="T226" s="18">
        <v>3</v>
      </c>
      <c r="U226" s="19">
        <v>3</v>
      </c>
      <c r="V226" s="18">
        <v>3</v>
      </c>
      <c r="W226" s="21">
        <v>3</v>
      </c>
      <c r="X226">
        <f t="shared" si="12"/>
        <v>0</v>
      </c>
      <c r="Y226">
        <f t="shared" si="13"/>
        <v>0</v>
      </c>
      <c r="Z226">
        <f t="shared" si="14"/>
        <v>9</v>
      </c>
      <c r="AA226">
        <f t="shared" si="15"/>
        <v>0</v>
      </c>
    </row>
    <row r="227" spans="1:27" x14ac:dyDescent="0.25">
      <c r="A227" s="11" t="s">
        <v>742</v>
      </c>
      <c r="B227" t="s">
        <v>743</v>
      </c>
      <c r="C227" t="s">
        <v>22</v>
      </c>
      <c r="D227">
        <v>1</v>
      </c>
      <c r="E227">
        <v>140.78187679959541</v>
      </c>
      <c r="F227" t="s">
        <v>744</v>
      </c>
      <c r="G227" t="s">
        <v>682</v>
      </c>
      <c r="H227" t="s">
        <v>36</v>
      </c>
      <c r="I227" t="s">
        <v>46</v>
      </c>
      <c r="J227" t="s">
        <v>27</v>
      </c>
      <c r="K227" t="s">
        <v>28</v>
      </c>
      <c r="L227" t="s">
        <v>28</v>
      </c>
      <c r="M227" t="s">
        <v>48</v>
      </c>
      <c r="N227" s="20">
        <v>3</v>
      </c>
      <c r="O227" s="18">
        <v>3</v>
      </c>
      <c r="P227" s="18">
        <v>3</v>
      </c>
      <c r="Q227" s="18">
        <v>3</v>
      </c>
      <c r="R227" s="18">
        <v>0</v>
      </c>
      <c r="S227" s="18">
        <v>3</v>
      </c>
      <c r="T227" s="18">
        <v>3</v>
      </c>
      <c r="U227" s="19">
        <v>3</v>
      </c>
      <c r="V227" s="18">
        <v>3</v>
      </c>
      <c r="W227" s="21">
        <v>3</v>
      </c>
      <c r="X227">
        <f t="shared" si="12"/>
        <v>0</v>
      </c>
      <c r="Y227">
        <f t="shared" si="13"/>
        <v>0</v>
      </c>
      <c r="Z227">
        <f t="shared" si="14"/>
        <v>9</v>
      </c>
      <c r="AA227">
        <f t="shared" si="15"/>
        <v>0</v>
      </c>
    </row>
    <row r="228" spans="1:27" x14ac:dyDescent="0.25">
      <c r="A228" s="11" t="s">
        <v>745</v>
      </c>
      <c r="B228" t="s">
        <v>746</v>
      </c>
      <c r="C228" t="s">
        <v>22</v>
      </c>
      <c r="D228">
        <v>1</v>
      </c>
      <c r="E228">
        <v>144.3348688269426</v>
      </c>
      <c r="F228" t="s">
        <v>747</v>
      </c>
      <c r="G228" t="s">
        <v>577</v>
      </c>
      <c r="H228" t="s">
        <v>45</v>
      </c>
      <c r="I228" t="s">
        <v>45</v>
      </c>
      <c r="J228" t="s">
        <v>47</v>
      </c>
      <c r="K228" t="s">
        <v>28</v>
      </c>
      <c r="L228" t="s">
        <v>28</v>
      </c>
      <c r="M228" t="s">
        <v>48</v>
      </c>
      <c r="N228" s="20">
        <v>3</v>
      </c>
      <c r="O228" s="18">
        <v>3</v>
      </c>
      <c r="P228" s="18">
        <v>3</v>
      </c>
      <c r="Q228" s="18">
        <v>2</v>
      </c>
      <c r="R228" s="18">
        <v>0</v>
      </c>
      <c r="S228" s="18">
        <v>3</v>
      </c>
      <c r="T228" s="18">
        <v>3</v>
      </c>
      <c r="U228" s="19">
        <v>3</v>
      </c>
      <c r="V228" s="18">
        <v>3</v>
      </c>
      <c r="W228" s="21">
        <v>3</v>
      </c>
      <c r="X228">
        <f t="shared" si="12"/>
        <v>0</v>
      </c>
      <c r="Y228">
        <f t="shared" si="13"/>
        <v>1</v>
      </c>
      <c r="Z228">
        <f t="shared" si="14"/>
        <v>8</v>
      </c>
      <c r="AA228">
        <f t="shared" si="15"/>
        <v>0</v>
      </c>
    </row>
    <row r="229" spans="1:27" x14ac:dyDescent="0.25">
      <c r="A229" s="11" t="s">
        <v>748</v>
      </c>
      <c r="B229" t="s">
        <v>749</v>
      </c>
      <c r="C229" t="s">
        <v>22</v>
      </c>
      <c r="D229">
        <v>1</v>
      </c>
      <c r="E229">
        <v>232.28990598777381</v>
      </c>
      <c r="F229" t="s">
        <v>750</v>
      </c>
      <c r="G229" t="s">
        <v>577</v>
      </c>
      <c r="H229" t="s">
        <v>45</v>
      </c>
      <c r="I229" t="s">
        <v>719</v>
      </c>
      <c r="J229" t="s">
        <v>47</v>
      </c>
      <c r="K229" t="s">
        <v>28</v>
      </c>
      <c r="L229" t="s">
        <v>28</v>
      </c>
      <c r="M229" t="s">
        <v>48</v>
      </c>
      <c r="N229" s="20">
        <v>3</v>
      </c>
      <c r="O229" s="18">
        <v>3</v>
      </c>
      <c r="P229" s="18">
        <v>3</v>
      </c>
      <c r="Q229" s="18">
        <v>3</v>
      </c>
      <c r="R229" s="18">
        <v>0</v>
      </c>
      <c r="S229" s="18">
        <v>2</v>
      </c>
      <c r="T229" s="18">
        <v>3</v>
      </c>
      <c r="U229" s="19">
        <v>3</v>
      </c>
      <c r="V229" s="18">
        <v>2</v>
      </c>
      <c r="W229" s="21">
        <v>3</v>
      </c>
      <c r="X229">
        <f t="shared" si="12"/>
        <v>0</v>
      </c>
      <c r="Y229">
        <f t="shared" si="13"/>
        <v>2</v>
      </c>
      <c r="Z229">
        <f t="shared" si="14"/>
        <v>7</v>
      </c>
      <c r="AA229">
        <f t="shared" si="15"/>
        <v>0</v>
      </c>
    </row>
    <row r="230" spans="1:27" x14ac:dyDescent="0.25">
      <c r="A230" s="11" t="s">
        <v>751</v>
      </c>
      <c r="B230" t="s">
        <v>752</v>
      </c>
      <c r="C230" t="s">
        <v>22</v>
      </c>
      <c r="D230">
        <v>1</v>
      </c>
      <c r="E230">
        <v>249.38704955730319</v>
      </c>
      <c r="F230" t="s">
        <v>753</v>
      </c>
      <c r="G230" t="s">
        <v>577</v>
      </c>
      <c r="H230" t="s">
        <v>45</v>
      </c>
      <c r="I230" t="s">
        <v>754</v>
      </c>
      <c r="J230" t="s">
        <v>47</v>
      </c>
      <c r="K230" t="s">
        <v>28</v>
      </c>
      <c r="L230" t="s">
        <v>28</v>
      </c>
      <c r="M230" t="s">
        <v>48</v>
      </c>
      <c r="N230" s="20">
        <v>3</v>
      </c>
      <c r="O230" s="18">
        <v>3</v>
      </c>
      <c r="P230" s="18">
        <v>3</v>
      </c>
      <c r="Q230" s="18">
        <v>3</v>
      </c>
      <c r="R230" s="18">
        <v>0</v>
      </c>
      <c r="S230" s="18">
        <v>3</v>
      </c>
      <c r="T230" s="18">
        <v>3</v>
      </c>
      <c r="U230" s="19">
        <v>3</v>
      </c>
      <c r="V230" s="18">
        <v>3</v>
      </c>
      <c r="W230" s="21">
        <v>3</v>
      </c>
      <c r="X230">
        <f t="shared" si="12"/>
        <v>0</v>
      </c>
      <c r="Y230">
        <f t="shared" si="13"/>
        <v>0</v>
      </c>
      <c r="Z230">
        <f t="shared" si="14"/>
        <v>9</v>
      </c>
      <c r="AA230">
        <f t="shared" si="15"/>
        <v>0</v>
      </c>
    </row>
    <row r="231" spans="1:27" x14ac:dyDescent="0.25">
      <c r="A231" s="11" t="s">
        <v>755</v>
      </c>
      <c r="B231" t="s">
        <v>756</v>
      </c>
      <c r="C231" t="s">
        <v>22</v>
      </c>
      <c r="D231">
        <v>1</v>
      </c>
      <c r="E231">
        <v>89.646014755034685</v>
      </c>
      <c r="F231" t="s">
        <v>757</v>
      </c>
      <c r="G231" t="s">
        <v>577</v>
      </c>
      <c r="H231" t="s">
        <v>718</v>
      </c>
      <c r="I231" t="s">
        <v>719</v>
      </c>
      <c r="J231" t="s">
        <v>47</v>
      </c>
      <c r="K231" t="s">
        <v>28</v>
      </c>
      <c r="L231" t="s">
        <v>28</v>
      </c>
      <c r="M231" t="s">
        <v>48</v>
      </c>
      <c r="N231" s="20">
        <v>3</v>
      </c>
      <c r="O231" s="18">
        <v>3</v>
      </c>
      <c r="P231" s="18">
        <v>3</v>
      </c>
      <c r="Q231" s="18">
        <v>3</v>
      </c>
      <c r="R231" s="18">
        <v>0</v>
      </c>
      <c r="S231" s="18">
        <v>3</v>
      </c>
      <c r="T231" s="18">
        <v>3</v>
      </c>
      <c r="U231" s="19">
        <v>3</v>
      </c>
      <c r="V231" s="18">
        <v>3</v>
      </c>
      <c r="W231" s="21">
        <v>3</v>
      </c>
      <c r="X231">
        <f t="shared" si="12"/>
        <v>0</v>
      </c>
      <c r="Y231">
        <f t="shared" si="13"/>
        <v>0</v>
      </c>
      <c r="Z231">
        <f t="shared" si="14"/>
        <v>9</v>
      </c>
      <c r="AA231">
        <f t="shared" si="15"/>
        <v>0</v>
      </c>
    </row>
    <row r="232" spans="1:27" x14ac:dyDescent="0.25">
      <c r="A232" s="11" t="s">
        <v>758</v>
      </c>
      <c r="B232" t="s">
        <v>759</v>
      </c>
      <c r="C232" t="s">
        <v>22</v>
      </c>
      <c r="D232">
        <v>1</v>
      </c>
      <c r="E232">
        <v>111.714665544361</v>
      </c>
      <c r="F232" t="s">
        <v>760</v>
      </c>
      <c r="G232" t="s">
        <v>577</v>
      </c>
      <c r="H232" t="s">
        <v>45</v>
      </c>
      <c r="I232" t="s">
        <v>45</v>
      </c>
      <c r="J232" t="s">
        <v>47</v>
      </c>
      <c r="K232" t="s">
        <v>28</v>
      </c>
      <c r="L232" t="s">
        <v>28</v>
      </c>
      <c r="M232" t="s">
        <v>48</v>
      </c>
      <c r="N232" s="20">
        <v>3</v>
      </c>
      <c r="O232" s="18">
        <v>3</v>
      </c>
      <c r="P232" s="18">
        <v>3</v>
      </c>
      <c r="Q232" s="18">
        <v>3</v>
      </c>
      <c r="R232" s="18">
        <v>0</v>
      </c>
      <c r="S232" s="18">
        <v>3</v>
      </c>
      <c r="T232" s="18">
        <v>3</v>
      </c>
      <c r="U232" s="19">
        <v>3</v>
      </c>
      <c r="V232" s="18">
        <v>3</v>
      </c>
      <c r="W232" s="21">
        <v>3</v>
      </c>
      <c r="X232">
        <f t="shared" si="12"/>
        <v>0</v>
      </c>
      <c r="Y232">
        <f t="shared" si="13"/>
        <v>0</v>
      </c>
      <c r="Z232">
        <f t="shared" si="14"/>
        <v>9</v>
      </c>
      <c r="AA232">
        <f t="shared" si="15"/>
        <v>0</v>
      </c>
    </row>
    <row r="233" spans="1:27" x14ac:dyDescent="0.25">
      <c r="A233" s="11" t="s">
        <v>761</v>
      </c>
      <c r="B233" t="s">
        <v>762</v>
      </c>
      <c r="C233" t="s">
        <v>22</v>
      </c>
      <c r="D233">
        <v>1</v>
      </c>
      <c r="E233">
        <v>43.210482295565143</v>
      </c>
      <c r="F233" t="s">
        <v>763</v>
      </c>
      <c r="G233" t="s">
        <v>577</v>
      </c>
      <c r="H233" t="s">
        <v>45</v>
      </c>
      <c r="I233" t="s">
        <v>45</v>
      </c>
      <c r="J233" t="s">
        <v>47</v>
      </c>
      <c r="K233" t="s">
        <v>28</v>
      </c>
      <c r="L233" t="s">
        <v>28</v>
      </c>
      <c r="M233" t="s">
        <v>48</v>
      </c>
      <c r="N233" s="20">
        <v>3</v>
      </c>
      <c r="O233" s="18">
        <v>3</v>
      </c>
      <c r="P233" s="18">
        <v>3</v>
      </c>
      <c r="Q233" s="18">
        <v>3</v>
      </c>
      <c r="R233" s="18">
        <v>0</v>
      </c>
      <c r="S233" s="18">
        <v>3</v>
      </c>
      <c r="T233" s="18">
        <v>3</v>
      </c>
      <c r="U233" s="19">
        <v>3</v>
      </c>
      <c r="V233" s="18">
        <v>3</v>
      </c>
      <c r="W233" s="21">
        <v>3</v>
      </c>
      <c r="X233">
        <f t="shared" si="12"/>
        <v>0</v>
      </c>
      <c r="Y233">
        <f t="shared" si="13"/>
        <v>0</v>
      </c>
      <c r="Z233">
        <f t="shared" si="14"/>
        <v>9</v>
      </c>
      <c r="AA233">
        <f t="shared" si="15"/>
        <v>0</v>
      </c>
    </row>
    <row r="234" spans="1:27" x14ac:dyDescent="0.25">
      <c r="A234" s="11" t="s">
        <v>764</v>
      </c>
      <c r="B234" t="s">
        <v>765</v>
      </c>
      <c r="C234" t="s">
        <v>22</v>
      </c>
      <c r="D234">
        <v>1</v>
      </c>
      <c r="E234">
        <v>95.824128588327397</v>
      </c>
      <c r="F234" t="s">
        <v>766</v>
      </c>
      <c r="G234" t="s">
        <v>577</v>
      </c>
      <c r="H234" t="s">
        <v>45</v>
      </c>
      <c r="I234" t="s">
        <v>45</v>
      </c>
      <c r="J234" t="s">
        <v>47</v>
      </c>
      <c r="K234" t="s">
        <v>28</v>
      </c>
      <c r="L234" t="s">
        <v>28</v>
      </c>
      <c r="M234" t="s">
        <v>48</v>
      </c>
      <c r="N234" s="20">
        <v>3</v>
      </c>
      <c r="O234" s="18">
        <v>3</v>
      </c>
      <c r="P234" s="18">
        <v>3</v>
      </c>
      <c r="Q234" s="18">
        <v>3</v>
      </c>
      <c r="R234" s="18">
        <v>0</v>
      </c>
      <c r="S234" s="18">
        <v>3</v>
      </c>
      <c r="T234" s="18">
        <v>3</v>
      </c>
      <c r="U234" s="19">
        <v>3</v>
      </c>
      <c r="V234" s="18">
        <v>3</v>
      </c>
      <c r="W234" s="21">
        <v>3</v>
      </c>
      <c r="X234">
        <f t="shared" si="12"/>
        <v>0</v>
      </c>
      <c r="Y234">
        <f t="shared" si="13"/>
        <v>0</v>
      </c>
      <c r="Z234">
        <f t="shared" si="14"/>
        <v>9</v>
      </c>
      <c r="AA234">
        <f t="shared" si="15"/>
        <v>0</v>
      </c>
    </row>
    <row r="235" spans="1:27" x14ac:dyDescent="0.25">
      <c r="A235" s="11" t="s">
        <v>767</v>
      </c>
      <c r="B235" t="s">
        <v>768</v>
      </c>
      <c r="C235" t="s">
        <v>35</v>
      </c>
      <c r="D235">
        <v>2</v>
      </c>
      <c r="E235">
        <v>115.5704217074961</v>
      </c>
      <c r="F235" t="s">
        <v>769</v>
      </c>
      <c r="G235" t="s">
        <v>717</v>
      </c>
      <c r="H235" t="s">
        <v>45</v>
      </c>
      <c r="I235" t="s">
        <v>45</v>
      </c>
      <c r="J235" t="s">
        <v>47</v>
      </c>
      <c r="K235" t="s">
        <v>28</v>
      </c>
      <c r="L235" t="s">
        <v>28</v>
      </c>
      <c r="M235" t="s">
        <v>48</v>
      </c>
      <c r="N235" s="20">
        <v>3</v>
      </c>
      <c r="O235" s="18">
        <v>3</v>
      </c>
      <c r="P235" s="18">
        <v>3</v>
      </c>
      <c r="Q235" s="18">
        <v>3</v>
      </c>
      <c r="R235" s="18">
        <v>0</v>
      </c>
      <c r="S235" s="18">
        <v>3</v>
      </c>
      <c r="T235" s="18">
        <v>3</v>
      </c>
      <c r="U235" s="19">
        <v>3</v>
      </c>
      <c r="V235" s="18">
        <v>3</v>
      </c>
      <c r="W235" s="21">
        <v>3</v>
      </c>
      <c r="X235">
        <f t="shared" si="12"/>
        <v>0</v>
      </c>
      <c r="Y235">
        <f t="shared" si="13"/>
        <v>0</v>
      </c>
      <c r="Z235">
        <f t="shared" si="14"/>
        <v>9</v>
      </c>
      <c r="AA235">
        <f t="shared" si="15"/>
        <v>0</v>
      </c>
    </row>
    <row r="236" spans="1:27" x14ac:dyDescent="0.25">
      <c r="A236" s="11" t="s">
        <v>770</v>
      </c>
      <c r="B236" t="s">
        <v>771</v>
      </c>
      <c r="C236" t="s">
        <v>22</v>
      </c>
      <c r="D236">
        <v>1</v>
      </c>
      <c r="E236">
        <v>157.71009881387499</v>
      </c>
      <c r="F236" t="s">
        <v>769</v>
      </c>
      <c r="G236" t="s">
        <v>678</v>
      </c>
      <c r="H236" t="s">
        <v>45</v>
      </c>
      <c r="I236" t="s">
        <v>45</v>
      </c>
      <c r="J236" t="s">
        <v>47</v>
      </c>
      <c r="K236" t="s">
        <v>28</v>
      </c>
      <c r="L236" t="s">
        <v>28</v>
      </c>
      <c r="M236" t="s">
        <v>48</v>
      </c>
      <c r="N236" s="20">
        <v>3</v>
      </c>
      <c r="O236" s="18">
        <v>3</v>
      </c>
      <c r="P236" s="18">
        <v>3</v>
      </c>
      <c r="Q236" s="18">
        <v>2</v>
      </c>
      <c r="R236" s="18">
        <v>0</v>
      </c>
      <c r="S236" s="18">
        <v>3</v>
      </c>
      <c r="T236" s="18">
        <v>3</v>
      </c>
      <c r="U236" s="19">
        <v>3</v>
      </c>
      <c r="V236" s="18">
        <v>3</v>
      </c>
      <c r="W236" s="21">
        <v>3</v>
      </c>
      <c r="X236">
        <f t="shared" si="12"/>
        <v>0</v>
      </c>
      <c r="Y236">
        <f t="shared" si="13"/>
        <v>1</v>
      </c>
      <c r="Z236">
        <f t="shared" si="14"/>
        <v>8</v>
      </c>
      <c r="AA236">
        <f t="shared" si="15"/>
        <v>0</v>
      </c>
    </row>
    <row r="237" spans="1:27" x14ac:dyDescent="0.25">
      <c r="A237" s="11" t="s">
        <v>772</v>
      </c>
      <c r="B237" t="s">
        <v>773</v>
      </c>
      <c r="C237" t="s">
        <v>22</v>
      </c>
      <c r="D237">
        <v>1</v>
      </c>
      <c r="E237">
        <v>60.599347103951068</v>
      </c>
      <c r="F237" t="s">
        <v>774</v>
      </c>
      <c r="G237" t="s">
        <v>577</v>
      </c>
      <c r="H237" t="s">
        <v>45</v>
      </c>
      <c r="I237" t="s">
        <v>775</v>
      </c>
      <c r="J237" t="s">
        <v>47</v>
      </c>
      <c r="K237" t="s">
        <v>28</v>
      </c>
      <c r="L237" t="s">
        <v>28</v>
      </c>
      <c r="M237" t="s">
        <v>48</v>
      </c>
      <c r="N237" s="20">
        <v>3</v>
      </c>
      <c r="O237" s="18">
        <v>3</v>
      </c>
      <c r="P237" s="18">
        <v>3</v>
      </c>
      <c r="Q237" s="18">
        <v>2</v>
      </c>
      <c r="R237" s="18">
        <v>2</v>
      </c>
      <c r="S237" s="18">
        <v>3</v>
      </c>
      <c r="T237" s="18">
        <v>3</v>
      </c>
      <c r="U237" s="19">
        <v>3</v>
      </c>
      <c r="V237" s="18">
        <v>3</v>
      </c>
      <c r="W237" s="21">
        <v>3</v>
      </c>
      <c r="X237">
        <f t="shared" si="12"/>
        <v>0</v>
      </c>
      <c r="Y237">
        <f t="shared" si="13"/>
        <v>1</v>
      </c>
      <c r="Z237">
        <f t="shared" si="14"/>
        <v>8</v>
      </c>
      <c r="AA237">
        <f t="shared" si="15"/>
        <v>2</v>
      </c>
    </row>
    <row r="238" spans="1:27" x14ac:dyDescent="0.25">
      <c r="A238" s="11" t="s">
        <v>776</v>
      </c>
      <c r="B238" t="s">
        <v>777</v>
      </c>
      <c r="C238" t="s">
        <v>22</v>
      </c>
      <c r="D238">
        <v>1</v>
      </c>
      <c r="E238">
        <v>239.78720057842719</v>
      </c>
      <c r="F238" t="s">
        <v>778</v>
      </c>
      <c r="G238" t="s">
        <v>577</v>
      </c>
      <c r="H238" t="s">
        <v>45</v>
      </c>
      <c r="I238" t="s">
        <v>45</v>
      </c>
      <c r="J238" t="s">
        <v>47</v>
      </c>
      <c r="K238" t="s">
        <v>28</v>
      </c>
      <c r="L238" t="s">
        <v>28</v>
      </c>
      <c r="M238" t="s">
        <v>48</v>
      </c>
      <c r="N238" s="20">
        <v>3</v>
      </c>
      <c r="O238" s="18">
        <v>3</v>
      </c>
      <c r="P238" s="18">
        <v>3</v>
      </c>
      <c r="Q238" s="18">
        <v>2</v>
      </c>
      <c r="R238" s="18">
        <v>2</v>
      </c>
      <c r="S238" s="18">
        <v>2</v>
      </c>
      <c r="T238" s="18">
        <v>3</v>
      </c>
      <c r="U238" s="19">
        <v>3</v>
      </c>
      <c r="V238" s="18">
        <v>2</v>
      </c>
      <c r="W238" s="21">
        <v>3</v>
      </c>
      <c r="X238">
        <f t="shared" si="12"/>
        <v>0</v>
      </c>
      <c r="Y238">
        <f t="shared" si="13"/>
        <v>3</v>
      </c>
      <c r="Z238">
        <f t="shared" si="14"/>
        <v>6</v>
      </c>
      <c r="AA238">
        <f t="shared" si="15"/>
        <v>2</v>
      </c>
    </row>
    <row r="239" spans="1:27" x14ac:dyDescent="0.25">
      <c r="A239" s="11" t="s">
        <v>779</v>
      </c>
      <c r="B239" t="s">
        <v>780</v>
      </c>
      <c r="C239" t="s">
        <v>22</v>
      </c>
      <c r="D239">
        <v>1</v>
      </c>
      <c r="E239">
        <v>134.8666627023695</v>
      </c>
      <c r="F239" t="s">
        <v>781</v>
      </c>
      <c r="G239" t="s">
        <v>682</v>
      </c>
      <c r="H239" t="s">
        <v>45</v>
      </c>
      <c r="I239" t="s">
        <v>45</v>
      </c>
      <c r="J239" t="s">
        <v>47</v>
      </c>
      <c r="K239" t="s">
        <v>28</v>
      </c>
      <c r="L239" t="s">
        <v>28</v>
      </c>
      <c r="M239" t="s">
        <v>48</v>
      </c>
      <c r="N239" s="20">
        <v>3</v>
      </c>
      <c r="O239" s="18">
        <v>3</v>
      </c>
      <c r="P239" s="18">
        <v>3</v>
      </c>
      <c r="Q239" s="18">
        <v>2</v>
      </c>
      <c r="R239" s="18">
        <v>2</v>
      </c>
      <c r="S239" s="18">
        <v>3</v>
      </c>
      <c r="T239" s="18">
        <v>3</v>
      </c>
      <c r="U239" s="19">
        <v>3</v>
      </c>
      <c r="V239" s="18">
        <v>2</v>
      </c>
      <c r="W239" s="21">
        <v>3</v>
      </c>
      <c r="X239">
        <f t="shared" si="12"/>
        <v>0</v>
      </c>
      <c r="Y239">
        <f t="shared" si="13"/>
        <v>2</v>
      </c>
      <c r="Z239">
        <f t="shared" si="14"/>
        <v>7</v>
      </c>
      <c r="AA239">
        <f t="shared" si="15"/>
        <v>2</v>
      </c>
    </row>
    <row r="240" spans="1:27" x14ac:dyDescent="0.25">
      <c r="A240" s="11" t="s">
        <v>782</v>
      </c>
      <c r="B240" t="s">
        <v>783</v>
      </c>
      <c r="C240" t="s">
        <v>22</v>
      </c>
      <c r="D240">
        <v>1</v>
      </c>
      <c r="E240">
        <v>131.8278670096085</v>
      </c>
      <c r="F240" t="s">
        <v>784</v>
      </c>
      <c r="G240" t="s">
        <v>785</v>
      </c>
      <c r="H240" t="s">
        <v>52</v>
      </c>
      <c r="I240" t="s">
        <v>52</v>
      </c>
      <c r="J240" t="s">
        <v>27</v>
      </c>
      <c r="K240" t="s">
        <v>28</v>
      </c>
      <c r="L240" t="s">
        <v>28</v>
      </c>
      <c r="M240" t="s">
        <v>48</v>
      </c>
      <c r="N240" s="20">
        <v>3</v>
      </c>
      <c r="O240" s="18">
        <v>3</v>
      </c>
      <c r="P240" s="18">
        <v>1</v>
      </c>
      <c r="Q240" s="18">
        <v>2</v>
      </c>
      <c r="R240" s="18">
        <v>0</v>
      </c>
      <c r="S240" s="18">
        <v>3</v>
      </c>
      <c r="T240" s="18">
        <v>3</v>
      </c>
      <c r="U240" s="19">
        <v>3</v>
      </c>
      <c r="V240" s="18">
        <v>3</v>
      </c>
      <c r="W240" s="21">
        <v>3</v>
      </c>
      <c r="X240">
        <f t="shared" si="12"/>
        <v>1</v>
      </c>
      <c r="Y240">
        <f t="shared" si="13"/>
        <v>1</v>
      </c>
      <c r="Z240">
        <f t="shared" si="14"/>
        <v>7</v>
      </c>
      <c r="AA240">
        <f t="shared" si="15"/>
        <v>0</v>
      </c>
    </row>
    <row r="241" spans="1:27" x14ac:dyDescent="0.25">
      <c r="A241" s="11" t="s">
        <v>786</v>
      </c>
      <c r="B241" t="s">
        <v>787</v>
      </c>
      <c r="C241" t="s">
        <v>22</v>
      </c>
      <c r="D241">
        <v>1</v>
      </c>
      <c r="E241">
        <v>151.59554475389919</v>
      </c>
      <c r="F241" t="s">
        <v>788</v>
      </c>
      <c r="G241" t="s">
        <v>785</v>
      </c>
      <c r="H241" t="s">
        <v>52</v>
      </c>
      <c r="I241" t="s">
        <v>52</v>
      </c>
      <c r="J241" t="s">
        <v>27</v>
      </c>
      <c r="K241" t="s">
        <v>28</v>
      </c>
      <c r="L241" t="s">
        <v>28</v>
      </c>
      <c r="M241" t="s">
        <v>48</v>
      </c>
      <c r="N241" s="20">
        <v>3</v>
      </c>
      <c r="O241" s="18">
        <v>2</v>
      </c>
      <c r="P241" s="18">
        <v>3</v>
      </c>
      <c r="Q241" s="18">
        <v>3</v>
      </c>
      <c r="R241" s="18">
        <v>0</v>
      </c>
      <c r="S241" s="18">
        <v>3</v>
      </c>
      <c r="T241" s="18">
        <v>3</v>
      </c>
      <c r="U241" s="19">
        <v>3</v>
      </c>
      <c r="V241" s="18">
        <v>3</v>
      </c>
      <c r="W241" s="21">
        <v>3</v>
      </c>
      <c r="X241">
        <f t="shared" si="12"/>
        <v>0</v>
      </c>
      <c r="Y241">
        <f t="shared" si="13"/>
        <v>1</v>
      </c>
      <c r="Z241">
        <f t="shared" si="14"/>
        <v>8</v>
      </c>
      <c r="AA241">
        <f t="shared" si="15"/>
        <v>0</v>
      </c>
    </row>
    <row r="242" spans="1:27" x14ac:dyDescent="0.25">
      <c r="A242" s="11" t="s">
        <v>789</v>
      </c>
      <c r="B242" t="s">
        <v>790</v>
      </c>
      <c r="C242" t="s">
        <v>22</v>
      </c>
      <c r="D242">
        <v>1</v>
      </c>
      <c r="E242">
        <v>105.8614930594497</v>
      </c>
      <c r="F242" t="s">
        <v>791</v>
      </c>
      <c r="G242" t="s">
        <v>785</v>
      </c>
      <c r="H242" t="s">
        <v>52</v>
      </c>
      <c r="I242" t="s">
        <v>52</v>
      </c>
      <c r="J242" t="s">
        <v>27</v>
      </c>
      <c r="K242" t="s">
        <v>28</v>
      </c>
      <c r="L242" t="s">
        <v>28</v>
      </c>
      <c r="M242" t="s">
        <v>48</v>
      </c>
      <c r="N242" s="20">
        <v>3</v>
      </c>
      <c r="O242" s="18">
        <v>3</v>
      </c>
      <c r="P242" s="18">
        <v>3</v>
      </c>
      <c r="Q242" s="18">
        <v>3</v>
      </c>
      <c r="R242" s="18">
        <v>0</v>
      </c>
      <c r="S242" s="18">
        <v>2</v>
      </c>
      <c r="T242" s="18">
        <v>3</v>
      </c>
      <c r="U242" s="19">
        <v>3</v>
      </c>
      <c r="V242" s="18">
        <v>3</v>
      </c>
      <c r="W242" s="21">
        <v>3</v>
      </c>
      <c r="X242">
        <f t="shared" si="12"/>
        <v>0</v>
      </c>
      <c r="Y242">
        <f t="shared" si="13"/>
        <v>1</v>
      </c>
      <c r="Z242">
        <f t="shared" si="14"/>
        <v>8</v>
      </c>
      <c r="AA242">
        <f t="shared" si="15"/>
        <v>0</v>
      </c>
    </row>
    <row r="243" spans="1:27" x14ac:dyDescent="0.25">
      <c r="A243" s="11" t="s">
        <v>792</v>
      </c>
      <c r="B243" t="s">
        <v>793</v>
      </c>
      <c r="C243" t="s">
        <v>22</v>
      </c>
      <c r="D243">
        <v>1</v>
      </c>
      <c r="E243">
        <v>126.39309193969061</v>
      </c>
      <c r="F243" t="s">
        <v>794</v>
      </c>
      <c r="G243" t="s">
        <v>604</v>
      </c>
      <c r="H243" t="s">
        <v>52</v>
      </c>
      <c r="I243" t="s">
        <v>697</v>
      </c>
      <c r="J243" t="s">
        <v>27</v>
      </c>
      <c r="K243" t="s">
        <v>28</v>
      </c>
      <c r="L243" t="s">
        <v>28</v>
      </c>
      <c r="M243" t="s">
        <v>48</v>
      </c>
      <c r="N243" s="20">
        <v>3</v>
      </c>
      <c r="O243" s="18">
        <v>3</v>
      </c>
      <c r="P243" s="18">
        <v>3</v>
      </c>
      <c r="Q243" s="18">
        <v>3</v>
      </c>
      <c r="R243" s="18">
        <v>0</v>
      </c>
      <c r="S243" s="18">
        <v>3</v>
      </c>
      <c r="T243" s="18">
        <v>3</v>
      </c>
      <c r="U243" s="19">
        <v>3</v>
      </c>
      <c r="V243" s="18">
        <v>3</v>
      </c>
      <c r="W243" s="21">
        <v>3</v>
      </c>
      <c r="X243">
        <f t="shared" si="12"/>
        <v>0</v>
      </c>
      <c r="Y243">
        <f t="shared" si="13"/>
        <v>0</v>
      </c>
      <c r="Z243">
        <f t="shared" si="14"/>
        <v>9</v>
      </c>
      <c r="AA243">
        <f t="shared" si="15"/>
        <v>0</v>
      </c>
    </row>
    <row r="244" spans="1:27" x14ac:dyDescent="0.25">
      <c r="A244" s="11" t="s">
        <v>795</v>
      </c>
      <c r="B244" t="s">
        <v>796</v>
      </c>
      <c r="C244" t="s">
        <v>22</v>
      </c>
      <c r="D244">
        <v>1</v>
      </c>
      <c r="E244">
        <v>67.33583624819228</v>
      </c>
      <c r="F244" t="s">
        <v>794</v>
      </c>
      <c r="G244" t="s">
        <v>604</v>
      </c>
      <c r="H244" t="s">
        <v>52</v>
      </c>
      <c r="I244" t="s">
        <v>52</v>
      </c>
      <c r="J244" t="s">
        <v>27</v>
      </c>
      <c r="K244" t="s">
        <v>28</v>
      </c>
      <c r="L244" t="s">
        <v>28</v>
      </c>
      <c r="M244" t="s">
        <v>48</v>
      </c>
      <c r="N244" s="20">
        <v>3</v>
      </c>
      <c r="O244" s="18">
        <v>3</v>
      </c>
      <c r="P244" s="18">
        <v>3</v>
      </c>
      <c r="Q244" s="18">
        <v>3</v>
      </c>
      <c r="R244" s="18">
        <v>0</v>
      </c>
      <c r="S244" s="18">
        <v>3</v>
      </c>
      <c r="T244" s="18">
        <v>3</v>
      </c>
      <c r="U244" s="19">
        <v>3</v>
      </c>
      <c r="V244" s="18">
        <v>3</v>
      </c>
      <c r="W244" s="21">
        <v>3</v>
      </c>
      <c r="X244">
        <f t="shared" si="12"/>
        <v>0</v>
      </c>
      <c r="Y244">
        <f t="shared" si="13"/>
        <v>0</v>
      </c>
      <c r="Z244">
        <f t="shared" si="14"/>
        <v>9</v>
      </c>
      <c r="AA244">
        <f t="shared" si="15"/>
        <v>0</v>
      </c>
    </row>
    <row r="245" spans="1:27" x14ac:dyDescent="0.25">
      <c r="A245" s="11" t="s">
        <v>797</v>
      </c>
      <c r="B245" t="s">
        <v>798</v>
      </c>
      <c r="C245" t="s">
        <v>22</v>
      </c>
      <c r="D245">
        <v>1</v>
      </c>
      <c r="E245">
        <v>169.8485226491031</v>
      </c>
      <c r="F245" t="s">
        <v>794</v>
      </c>
      <c r="G245" t="s">
        <v>678</v>
      </c>
      <c r="H245" t="s">
        <v>52</v>
      </c>
      <c r="I245" t="s">
        <v>52</v>
      </c>
      <c r="J245" t="s">
        <v>27</v>
      </c>
      <c r="K245" t="s">
        <v>28</v>
      </c>
      <c r="L245" t="s">
        <v>28</v>
      </c>
      <c r="M245" t="s">
        <v>48</v>
      </c>
      <c r="N245" s="20">
        <v>3</v>
      </c>
      <c r="O245" s="18">
        <v>2</v>
      </c>
      <c r="P245" s="18">
        <v>3</v>
      </c>
      <c r="Q245" s="18">
        <v>2</v>
      </c>
      <c r="R245" s="18">
        <v>0</v>
      </c>
      <c r="S245" s="18">
        <v>3</v>
      </c>
      <c r="T245" s="18">
        <v>3</v>
      </c>
      <c r="U245" s="19">
        <v>3</v>
      </c>
      <c r="V245" s="18">
        <v>3</v>
      </c>
      <c r="W245" s="21">
        <v>3</v>
      </c>
      <c r="X245">
        <f t="shared" si="12"/>
        <v>0</v>
      </c>
      <c r="Y245">
        <f t="shared" si="13"/>
        <v>2</v>
      </c>
      <c r="Z245">
        <f t="shared" si="14"/>
        <v>7</v>
      </c>
      <c r="AA245">
        <f t="shared" si="15"/>
        <v>0</v>
      </c>
    </row>
    <row r="246" spans="1:27" x14ac:dyDescent="0.25">
      <c r="A246" s="11" t="s">
        <v>799</v>
      </c>
      <c r="B246" t="s">
        <v>800</v>
      </c>
      <c r="C246" t="s">
        <v>22</v>
      </c>
      <c r="D246">
        <v>1</v>
      </c>
      <c r="E246">
        <v>123.5164899125384</v>
      </c>
      <c r="F246" t="s">
        <v>801</v>
      </c>
      <c r="G246" t="s">
        <v>604</v>
      </c>
      <c r="H246" t="s">
        <v>52</v>
      </c>
      <c r="I246" t="s">
        <v>697</v>
      </c>
      <c r="J246" t="s">
        <v>27</v>
      </c>
      <c r="K246" t="s">
        <v>28</v>
      </c>
      <c r="L246" t="s">
        <v>28</v>
      </c>
      <c r="M246" t="s">
        <v>48</v>
      </c>
      <c r="N246" s="20">
        <v>3</v>
      </c>
      <c r="O246" s="18">
        <v>3</v>
      </c>
      <c r="P246" s="18">
        <v>3</v>
      </c>
      <c r="Q246" s="18">
        <v>3</v>
      </c>
      <c r="R246" s="18">
        <v>0</v>
      </c>
      <c r="S246" s="18">
        <v>3</v>
      </c>
      <c r="T246" s="18">
        <v>3</v>
      </c>
      <c r="U246" s="19">
        <v>3</v>
      </c>
      <c r="V246" s="18">
        <v>3</v>
      </c>
      <c r="W246" s="21">
        <v>3</v>
      </c>
      <c r="X246">
        <f t="shared" si="12"/>
        <v>0</v>
      </c>
      <c r="Y246">
        <f t="shared" si="13"/>
        <v>0</v>
      </c>
      <c r="Z246">
        <f t="shared" si="14"/>
        <v>9</v>
      </c>
      <c r="AA246">
        <f t="shared" si="15"/>
        <v>0</v>
      </c>
    </row>
    <row r="247" spans="1:27" x14ac:dyDescent="0.25">
      <c r="A247" s="11" t="s">
        <v>802</v>
      </c>
      <c r="B247" t="s">
        <v>803</v>
      </c>
      <c r="C247" t="s">
        <v>22</v>
      </c>
      <c r="D247">
        <v>1</v>
      </c>
      <c r="E247">
        <v>116.80643650552101</v>
      </c>
      <c r="F247" t="s">
        <v>804</v>
      </c>
      <c r="G247" t="s">
        <v>682</v>
      </c>
      <c r="H247" t="s">
        <v>45</v>
      </c>
      <c r="I247" t="s">
        <v>775</v>
      </c>
      <c r="J247" t="s">
        <v>47</v>
      </c>
      <c r="K247" t="s">
        <v>28</v>
      </c>
      <c r="L247" t="s">
        <v>28</v>
      </c>
      <c r="M247" t="s">
        <v>48</v>
      </c>
      <c r="N247" s="20">
        <v>3</v>
      </c>
      <c r="O247" s="18">
        <v>3</v>
      </c>
      <c r="P247" s="18">
        <v>3</v>
      </c>
      <c r="Q247" s="18">
        <v>3</v>
      </c>
      <c r="R247" s="18">
        <v>0</v>
      </c>
      <c r="S247" s="18">
        <v>2</v>
      </c>
      <c r="T247" s="18">
        <v>3</v>
      </c>
      <c r="U247" s="19">
        <v>3</v>
      </c>
      <c r="V247" s="18">
        <v>2</v>
      </c>
      <c r="W247" s="21">
        <v>3</v>
      </c>
      <c r="X247">
        <f t="shared" si="12"/>
        <v>0</v>
      </c>
      <c r="Y247">
        <f t="shared" si="13"/>
        <v>2</v>
      </c>
      <c r="Z247">
        <f t="shared" si="14"/>
        <v>7</v>
      </c>
      <c r="AA247">
        <f t="shared" si="15"/>
        <v>0</v>
      </c>
    </row>
    <row r="248" spans="1:27" x14ac:dyDescent="0.25">
      <c r="A248" s="11" t="s">
        <v>805</v>
      </c>
      <c r="B248" t="s">
        <v>806</v>
      </c>
      <c r="C248" t="s">
        <v>22</v>
      </c>
      <c r="D248">
        <v>1</v>
      </c>
      <c r="E248">
        <v>177.88064324308559</v>
      </c>
      <c r="F248" t="s">
        <v>807</v>
      </c>
      <c r="G248" t="s">
        <v>785</v>
      </c>
      <c r="H248" t="s">
        <v>56</v>
      </c>
      <c r="I248" t="s">
        <v>775</v>
      </c>
      <c r="J248" t="s">
        <v>47</v>
      </c>
      <c r="K248" t="s">
        <v>28</v>
      </c>
      <c r="L248" t="s">
        <v>28</v>
      </c>
      <c r="M248" t="s">
        <v>48</v>
      </c>
      <c r="N248" s="20">
        <v>3</v>
      </c>
      <c r="O248" s="18">
        <v>2</v>
      </c>
      <c r="P248" s="18">
        <v>3</v>
      </c>
      <c r="Q248" s="18">
        <v>2</v>
      </c>
      <c r="R248" s="18">
        <v>0</v>
      </c>
      <c r="S248" s="18">
        <v>3</v>
      </c>
      <c r="T248" s="18">
        <v>3</v>
      </c>
      <c r="U248" s="19">
        <v>3</v>
      </c>
      <c r="V248" s="18">
        <v>3</v>
      </c>
      <c r="W248" s="21">
        <v>3</v>
      </c>
      <c r="X248">
        <f t="shared" si="12"/>
        <v>0</v>
      </c>
      <c r="Y248">
        <f t="shared" si="13"/>
        <v>2</v>
      </c>
      <c r="Z248">
        <f t="shared" si="14"/>
        <v>7</v>
      </c>
      <c r="AA248">
        <f t="shared" si="15"/>
        <v>0</v>
      </c>
    </row>
    <row r="249" spans="1:27" x14ac:dyDescent="0.25">
      <c r="A249" s="11" t="s">
        <v>808</v>
      </c>
      <c r="B249" t="s">
        <v>809</v>
      </c>
      <c r="C249" t="s">
        <v>22</v>
      </c>
      <c r="D249">
        <v>1</v>
      </c>
      <c r="E249">
        <v>116.6428504935091</v>
      </c>
      <c r="F249" t="s">
        <v>485</v>
      </c>
      <c r="G249" t="s">
        <v>810</v>
      </c>
      <c r="H249" t="s">
        <v>56</v>
      </c>
      <c r="I249" t="s">
        <v>56</v>
      </c>
      <c r="J249" t="s">
        <v>47</v>
      </c>
      <c r="K249" t="s">
        <v>28</v>
      </c>
      <c r="L249" t="s">
        <v>28</v>
      </c>
      <c r="M249" t="s">
        <v>48</v>
      </c>
      <c r="N249" s="20">
        <v>3</v>
      </c>
      <c r="O249" s="18">
        <v>3</v>
      </c>
      <c r="P249" s="18">
        <v>3</v>
      </c>
      <c r="Q249" s="18">
        <v>3</v>
      </c>
      <c r="R249" s="18">
        <v>0</v>
      </c>
      <c r="S249" s="18">
        <v>3</v>
      </c>
      <c r="T249" s="18">
        <v>3</v>
      </c>
      <c r="U249" s="19">
        <v>3</v>
      </c>
      <c r="V249" s="18">
        <v>3</v>
      </c>
      <c r="W249" s="21">
        <v>3</v>
      </c>
      <c r="X249">
        <f t="shared" si="12"/>
        <v>0</v>
      </c>
      <c r="Y249">
        <f t="shared" si="13"/>
        <v>0</v>
      </c>
      <c r="Z249">
        <f t="shared" si="14"/>
        <v>9</v>
      </c>
      <c r="AA249">
        <f t="shared" si="15"/>
        <v>0</v>
      </c>
    </row>
    <row r="250" spans="1:27" x14ac:dyDescent="0.25">
      <c r="A250" s="11" t="s">
        <v>811</v>
      </c>
      <c r="B250" t="s">
        <v>812</v>
      </c>
      <c r="C250" t="s">
        <v>22</v>
      </c>
      <c r="D250">
        <v>1</v>
      </c>
      <c r="E250">
        <v>172.5692204013269</v>
      </c>
      <c r="F250" t="s">
        <v>485</v>
      </c>
      <c r="G250" t="s">
        <v>810</v>
      </c>
      <c r="H250" t="s">
        <v>56</v>
      </c>
      <c r="I250" t="s">
        <v>56</v>
      </c>
      <c r="J250" t="s">
        <v>47</v>
      </c>
      <c r="K250" t="s">
        <v>28</v>
      </c>
      <c r="L250" t="s">
        <v>28</v>
      </c>
      <c r="M250" t="s">
        <v>48</v>
      </c>
      <c r="N250" s="20">
        <v>3</v>
      </c>
      <c r="O250" s="18">
        <v>3</v>
      </c>
      <c r="P250" s="18">
        <v>3</v>
      </c>
      <c r="Q250" s="18">
        <v>3</v>
      </c>
      <c r="R250" s="18">
        <v>0</v>
      </c>
      <c r="S250" s="18">
        <v>2</v>
      </c>
      <c r="T250" s="18">
        <v>3</v>
      </c>
      <c r="U250" s="19">
        <v>3</v>
      </c>
      <c r="V250" s="18">
        <v>3</v>
      </c>
      <c r="W250" s="21">
        <v>3</v>
      </c>
      <c r="X250">
        <f t="shared" si="12"/>
        <v>0</v>
      </c>
      <c r="Y250">
        <f t="shared" si="13"/>
        <v>1</v>
      </c>
      <c r="Z250">
        <f t="shared" si="14"/>
        <v>8</v>
      </c>
      <c r="AA250">
        <f t="shared" si="15"/>
        <v>0</v>
      </c>
    </row>
    <row r="251" spans="1:27" x14ac:dyDescent="0.25">
      <c r="A251" s="11" t="s">
        <v>813</v>
      </c>
      <c r="B251" t="s">
        <v>814</v>
      </c>
      <c r="C251" t="s">
        <v>22</v>
      </c>
      <c r="D251">
        <v>1</v>
      </c>
      <c r="E251">
        <v>125.63825484670841</v>
      </c>
      <c r="F251" t="s">
        <v>485</v>
      </c>
      <c r="G251" t="s">
        <v>815</v>
      </c>
      <c r="H251" t="s">
        <v>56</v>
      </c>
      <c r="I251" t="s">
        <v>56</v>
      </c>
      <c r="J251" t="s">
        <v>47</v>
      </c>
      <c r="K251" t="s">
        <v>28</v>
      </c>
      <c r="L251" t="s">
        <v>28</v>
      </c>
      <c r="M251" t="s">
        <v>48</v>
      </c>
      <c r="N251" s="20">
        <v>3</v>
      </c>
      <c r="O251" s="18">
        <v>3</v>
      </c>
      <c r="P251" s="18">
        <v>3</v>
      </c>
      <c r="Q251" s="18">
        <v>3</v>
      </c>
      <c r="R251" s="18">
        <v>0</v>
      </c>
      <c r="S251" s="18">
        <v>2</v>
      </c>
      <c r="T251" s="18">
        <v>3</v>
      </c>
      <c r="U251" s="19">
        <v>3</v>
      </c>
      <c r="V251" s="18">
        <v>3</v>
      </c>
      <c r="W251" s="21">
        <v>3</v>
      </c>
      <c r="X251">
        <f t="shared" si="12"/>
        <v>0</v>
      </c>
      <c r="Y251">
        <f t="shared" si="13"/>
        <v>1</v>
      </c>
      <c r="Z251">
        <f t="shared" si="14"/>
        <v>8</v>
      </c>
      <c r="AA251">
        <f t="shared" si="15"/>
        <v>0</v>
      </c>
    </row>
    <row r="252" spans="1:27" x14ac:dyDescent="0.25">
      <c r="A252" s="11" t="s">
        <v>816</v>
      </c>
      <c r="B252" t="s">
        <v>817</v>
      </c>
      <c r="C252" t="s">
        <v>22</v>
      </c>
      <c r="D252">
        <v>1</v>
      </c>
      <c r="E252">
        <v>146.95447774464171</v>
      </c>
      <c r="F252" t="s">
        <v>818</v>
      </c>
      <c r="G252" t="s">
        <v>717</v>
      </c>
      <c r="H252" t="s">
        <v>56</v>
      </c>
      <c r="I252" t="s">
        <v>56</v>
      </c>
      <c r="J252" t="s">
        <v>47</v>
      </c>
      <c r="K252" t="s">
        <v>28</v>
      </c>
      <c r="L252" t="s">
        <v>28</v>
      </c>
      <c r="M252" t="s">
        <v>48</v>
      </c>
      <c r="N252" s="20">
        <v>3</v>
      </c>
      <c r="O252" s="18">
        <v>3</v>
      </c>
      <c r="P252" s="18">
        <v>3</v>
      </c>
      <c r="Q252" s="18">
        <v>3</v>
      </c>
      <c r="R252" s="18">
        <v>0</v>
      </c>
      <c r="S252" s="18">
        <v>2</v>
      </c>
      <c r="T252" s="18">
        <v>3</v>
      </c>
      <c r="U252" s="19">
        <v>3</v>
      </c>
      <c r="V252" s="18">
        <v>3</v>
      </c>
      <c r="W252" s="21">
        <v>3</v>
      </c>
      <c r="X252">
        <f t="shared" si="12"/>
        <v>0</v>
      </c>
      <c r="Y252">
        <f t="shared" si="13"/>
        <v>1</v>
      </c>
      <c r="Z252">
        <f t="shared" si="14"/>
        <v>8</v>
      </c>
      <c r="AA252">
        <f t="shared" si="15"/>
        <v>0</v>
      </c>
    </row>
    <row r="253" spans="1:27" x14ac:dyDescent="0.25">
      <c r="A253" s="11" t="s">
        <v>819</v>
      </c>
      <c r="B253" t="s">
        <v>820</v>
      </c>
      <c r="C253" t="s">
        <v>22</v>
      </c>
      <c r="D253">
        <v>1</v>
      </c>
      <c r="E253">
        <v>83.141709276281262</v>
      </c>
      <c r="F253" t="s">
        <v>821</v>
      </c>
      <c r="G253" t="s">
        <v>577</v>
      </c>
      <c r="H253" t="s">
        <v>56</v>
      </c>
      <c r="I253" t="s">
        <v>56</v>
      </c>
      <c r="J253" t="s">
        <v>47</v>
      </c>
      <c r="K253" t="s">
        <v>28</v>
      </c>
      <c r="L253" t="s">
        <v>28</v>
      </c>
      <c r="M253" t="s">
        <v>48</v>
      </c>
      <c r="N253" s="20">
        <v>3</v>
      </c>
      <c r="O253" s="18">
        <v>3</v>
      </c>
      <c r="P253" s="18">
        <v>3</v>
      </c>
      <c r="Q253" s="18">
        <v>3</v>
      </c>
      <c r="R253" s="18">
        <v>0</v>
      </c>
      <c r="S253" s="18">
        <v>3</v>
      </c>
      <c r="T253" s="18">
        <v>3</v>
      </c>
      <c r="U253" s="19">
        <v>3</v>
      </c>
      <c r="V253" s="18">
        <v>3</v>
      </c>
      <c r="W253" s="21">
        <v>3</v>
      </c>
      <c r="X253">
        <f t="shared" si="12"/>
        <v>0</v>
      </c>
      <c r="Y253">
        <f t="shared" si="13"/>
        <v>0</v>
      </c>
      <c r="Z253">
        <f t="shared" si="14"/>
        <v>9</v>
      </c>
      <c r="AA253">
        <f t="shared" si="15"/>
        <v>0</v>
      </c>
    </row>
    <row r="254" spans="1:27" x14ac:dyDescent="0.25">
      <c r="A254" s="11" t="s">
        <v>822</v>
      </c>
      <c r="B254" t="s">
        <v>823</v>
      </c>
      <c r="C254" t="s">
        <v>22</v>
      </c>
      <c r="D254">
        <v>1</v>
      </c>
      <c r="E254">
        <v>114.253473008032</v>
      </c>
      <c r="F254" t="s">
        <v>824</v>
      </c>
      <c r="G254" t="s">
        <v>577</v>
      </c>
      <c r="H254" t="s">
        <v>56</v>
      </c>
      <c r="I254" t="s">
        <v>56</v>
      </c>
      <c r="J254" t="s">
        <v>47</v>
      </c>
      <c r="K254" t="s">
        <v>28</v>
      </c>
      <c r="L254" t="s">
        <v>28</v>
      </c>
      <c r="M254" t="s">
        <v>48</v>
      </c>
      <c r="N254" s="20">
        <v>3</v>
      </c>
      <c r="O254" s="18">
        <v>3</v>
      </c>
      <c r="P254" s="18">
        <v>3</v>
      </c>
      <c r="Q254" s="18">
        <v>2</v>
      </c>
      <c r="R254" s="18">
        <v>2</v>
      </c>
      <c r="S254" s="18">
        <v>3</v>
      </c>
      <c r="T254" s="18">
        <v>3</v>
      </c>
      <c r="U254" s="19">
        <v>3</v>
      </c>
      <c r="V254" s="18">
        <v>3</v>
      </c>
      <c r="W254" s="21">
        <v>3</v>
      </c>
      <c r="X254">
        <f t="shared" si="12"/>
        <v>0</v>
      </c>
      <c r="Y254">
        <f t="shared" si="13"/>
        <v>1</v>
      </c>
      <c r="Z254">
        <f t="shared" si="14"/>
        <v>8</v>
      </c>
      <c r="AA254">
        <f t="shared" si="15"/>
        <v>2</v>
      </c>
    </row>
    <row r="255" spans="1:27" x14ac:dyDescent="0.25">
      <c r="A255" s="11" t="s">
        <v>825</v>
      </c>
      <c r="B255" t="s">
        <v>826</v>
      </c>
      <c r="C255" t="s">
        <v>22</v>
      </c>
      <c r="D255">
        <v>1</v>
      </c>
      <c r="E255">
        <v>118.93097916824119</v>
      </c>
      <c r="F255" t="s">
        <v>827</v>
      </c>
      <c r="G255" t="s">
        <v>577</v>
      </c>
      <c r="H255" t="s">
        <v>56</v>
      </c>
      <c r="I255" t="s">
        <v>56</v>
      </c>
      <c r="J255" t="s">
        <v>47</v>
      </c>
      <c r="K255" t="s">
        <v>28</v>
      </c>
      <c r="L255" t="s">
        <v>28</v>
      </c>
      <c r="M255" t="s">
        <v>48</v>
      </c>
      <c r="N255" s="20">
        <v>3</v>
      </c>
      <c r="O255" s="18">
        <v>3</v>
      </c>
      <c r="P255" s="18">
        <v>1</v>
      </c>
      <c r="Q255" s="18">
        <v>3</v>
      </c>
      <c r="R255" s="18">
        <v>0</v>
      </c>
      <c r="S255" s="18">
        <v>3</v>
      </c>
      <c r="T255" s="18">
        <v>3</v>
      </c>
      <c r="U255" s="19">
        <v>3</v>
      </c>
      <c r="V255" s="18">
        <v>3</v>
      </c>
      <c r="W255" s="21">
        <v>3</v>
      </c>
      <c r="X255">
        <f t="shared" si="12"/>
        <v>1</v>
      </c>
      <c r="Y255">
        <f t="shared" si="13"/>
        <v>0</v>
      </c>
      <c r="Z255">
        <f t="shared" si="14"/>
        <v>8</v>
      </c>
      <c r="AA255">
        <f t="shared" si="15"/>
        <v>0</v>
      </c>
    </row>
    <row r="256" spans="1:27" x14ac:dyDescent="0.25">
      <c r="A256" s="11" t="s">
        <v>828</v>
      </c>
      <c r="B256" t="s">
        <v>829</v>
      </c>
      <c r="C256" t="s">
        <v>22</v>
      </c>
      <c r="D256">
        <v>1</v>
      </c>
      <c r="E256">
        <v>92.193513402949279</v>
      </c>
      <c r="F256" t="s">
        <v>830</v>
      </c>
      <c r="G256" t="s">
        <v>577</v>
      </c>
      <c r="H256" t="s">
        <v>56</v>
      </c>
      <c r="I256" t="s">
        <v>56</v>
      </c>
      <c r="J256" t="s">
        <v>47</v>
      </c>
      <c r="K256" t="s">
        <v>28</v>
      </c>
      <c r="L256" t="s">
        <v>28</v>
      </c>
      <c r="M256" t="s">
        <v>48</v>
      </c>
      <c r="N256" s="20">
        <v>3</v>
      </c>
      <c r="O256" s="18">
        <v>3</v>
      </c>
      <c r="P256" s="18">
        <v>3</v>
      </c>
      <c r="Q256" s="18">
        <v>3</v>
      </c>
      <c r="R256" s="18">
        <v>0</v>
      </c>
      <c r="S256" s="18">
        <v>3</v>
      </c>
      <c r="T256" s="18">
        <v>3</v>
      </c>
      <c r="U256" s="19">
        <v>3</v>
      </c>
      <c r="V256" s="18">
        <v>3</v>
      </c>
      <c r="W256" s="21">
        <v>3</v>
      </c>
      <c r="X256">
        <f t="shared" si="12"/>
        <v>0</v>
      </c>
      <c r="Y256">
        <f t="shared" si="13"/>
        <v>0</v>
      </c>
      <c r="Z256">
        <f t="shared" si="14"/>
        <v>9</v>
      </c>
      <c r="AA256">
        <f t="shared" si="15"/>
        <v>0</v>
      </c>
    </row>
    <row r="257" spans="1:27" x14ac:dyDescent="0.25">
      <c r="A257" s="11" t="s">
        <v>831</v>
      </c>
      <c r="B257" t="s">
        <v>832</v>
      </c>
      <c r="C257" t="s">
        <v>22</v>
      </c>
      <c r="D257">
        <v>1</v>
      </c>
      <c r="E257">
        <v>201.87510285382811</v>
      </c>
      <c r="F257" t="s">
        <v>833</v>
      </c>
      <c r="G257" t="s">
        <v>810</v>
      </c>
      <c r="H257" t="s">
        <v>56</v>
      </c>
      <c r="I257" t="s">
        <v>56</v>
      </c>
      <c r="J257" t="s">
        <v>47</v>
      </c>
      <c r="K257" t="s">
        <v>28</v>
      </c>
      <c r="L257" t="s">
        <v>28</v>
      </c>
      <c r="M257" t="s">
        <v>48</v>
      </c>
      <c r="N257" s="20">
        <v>3</v>
      </c>
      <c r="O257" s="18">
        <v>2</v>
      </c>
      <c r="P257" s="18">
        <v>3</v>
      </c>
      <c r="Q257" s="18">
        <v>3</v>
      </c>
      <c r="R257" s="18">
        <v>0</v>
      </c>
      <c r="S257" s="18">
        <v>3</v>
      </c>
      <c r="T257" s="18">
        <v>3</v>
      </c>
      <c r="U257" s="19">
        <v>3</v>
      </c>
      <c r="V257" s="18">
        <v>3</v>
      </c>
      <c r="W257" s="21">
        <v>3</v>
      </c>
      <c r="X257">
        <f t="shared" si="12"/>
        <v>0</v>
      </c>
      <c r="Y257">
        <f t="shared" si="13"/>
        <v>1</v>
      </c>
      <c r="Z257">
        <f t="shared" si="14"/>
        <v>8</v>
      </c>
      <c r="AA257">
        <f t="shared" si="15"/>
        <v>0</v>
      </c>
    </row>
    <row r="258" spans="1:27" x14ac:dyDescent="0.25">
      <c r="A258" s="11" t="s">
        <v>834</v>
      </c>
      <c r="B258" t="s">
        <v>835</v>
      </c>
      <c r="C258" t="s">
        <v>22</v>
      </c>
      <c r="D258">
        <v>1</v>
      </c>
      <c r="E258">
        <v>143.67015506363501</v>
      </c>
      <c r="F258" t="s">
        <v>836</v>
      </c>
      <c r="G258" t="s">
        <v>810</v>
      </c>
      <c r="H258" t="s">
        <v>56</v>
      </c>
      <c r="I258" t="s">
        <v>56</v>
      </c>
      <c r="J258" t="s">
        <v>47</v>
      </c>
      <c r="K258" t="s">
        <v>28</v>
      </c>
      <c r="L258" t="s">
        <v>28</v>
      </c>
      <c r="M258" t="s">
        <v>48</v>
      </c>
      <c r="N258" s="20">
        <v>3</v>
      </c>
      <c r="O258" s="18">
        <v>3</v>
      </c>
      <c r="P258" s="18">
        <v>1</v>
      </c>
      <c r="Q258" s="18">
        <v>3</v>
      </c>
      <c r="R258" s="18">
        <v>0</v>
      </c>
      <c r="S258" s="18">
        <v>3</v>
      </c>
      <c r="T258" s="18">
        <v>3</v>
      </c>
      <c r="U258" s="19">
        <v>3</v>
      </c>
      <c r="V258" s="18">
        <v>3</v>
      </c>
      <c r="W258" s="21">
        <v>3</v>
      </c>
      <c r="X258">
        <f t="shared" si="12"/>
        <v>1</v>
      </c>
      <c r="Y258">
        <f t="shared" si="13"/>
        <v>0</v>
      </c>
      <c r="Z258">
        <f t="shared" si="14"/>
        <v>8</v>
      </c>
      <c r="AA258">
        <f t="shared" si="15"/>
        <v>0</v>
      </c>
    </row>
    <row r="259" spans="1:27" x14ac:dyDescent="0.25">
      <c r="A259" s="11" t="s">
        <v>837</v>
      </c>
      <c r="B259" t="s">
        <v>838</v>
      </c>
      <c r="C259" t="s">
        <v>22</v>
      </c>
      <c r="D259">
        <v>1</v>
      </c>
      <c r="E259">
        <v>409.46305678591477</v>
      </c>
      <c r="F259" t="s">
        <v>839</v>
      </c>
      <c r="G259" t="s">
        <v>785</v>
      </c>
      <c r="H259" t="s">
        <v>52</v>
      </c>
      <c r="I259" t="s">
        <v>564</v>
      </c>
      <c r="J259" t="s">
        <v>27</v>
      </c>
      <c r="K259" t="s">
        <v>28</v>
      </c>
      <c r="L259" t="s">
        <v>28</v>
      </c>
      <c r="M259" t="s">
        <v>48</v>
      </c>
      <c r="N259" s="20">
        <v>3</v>
      </c>
      <c r="O259" s="18">
        <v>3</v>
      </c>
      <c r="P259" s="18">
        <v>3</v>
      </c>
      <c r="Q259" s="18">
        <v>2</v>
      </c>
      <c r="R259" s="18">
        <v>0</v>
      </c>
      <c r="S259" s="18">
        <v>3</v>
      </c>
      <c r="T259" s="18">
        <v>3</v>
      </c>
      <c r="U259" s="19">
        <v>3</v>
      </c>
      <c r="V259" s="18">
        <v>3</v>
      </c>
      <c r="W259" s="21">
        <v>3</v>
      </c>
      <c r="X259">
        <f t="shared" ref="X259:X322" si="16">COUNTIF($N259:$W259,1)</f>
        <v>0</v>
      </c>
      <c r="Y259">
        <f t="shared" ref="Y259:Y322" si="17">COUNTIF((N259:Q259),2)+COUNTIF((S259:W259),2)</f>
        <v>1</v>
      </c>
      <c r="Z259">
        <f t="shared" ref="Z259:Z322" si="18">COUNTIF($N259:$W259,3)</f>
        <v>8</v>
      </c>
      <c r="AA259">
        <f t="shared" ref="AA259:AA322" si="19">MIN(N259:W259)</f>
        <v>0</v>
      </c>
    </row>
    <row r="260" spans="1:27" x14ac:dyDescent="0.25">
      <c r="A260" s="11" t="s">
        <v>840</v>
      </c>
      <c r="B260" t="s">
        <v>841</v>
      </c>
      <c r="C260" t="s">
        <v>22</v>
      </c>
      <c r="D260">
        <v>1</v>
      </c>
      <c r="E260">
        <v>186.30352812337239</v>
      </c>
      <c r="F260" t="s">
        <v>842</v>
      </c>
      <c r="G260" t="s">
        <v>785</v>
      </c>
      <c r="H260" t="s">
        <v>56</v>
      </c>
      <c r="I260" t="s">
        <v>564</v>
      </c>
      <c r="J260" t="s">
        <v>47</v>
      </c>
      <c r="K260" t="s">
        <v>28</v>
      </c>
      <c r="L260" t="s">
        <v>28</v>
      </c>
      <c r="M260" t="s">
        <v>48</v>
      </c>
      <c r="N260" s="20">
        <v>3</v>
      </c>
      <c r="O260" s="18">
        <v>3</v>
      </c>
      <c r="P260" s="18">
        <v>3</v>
      </c>
      <c r="Q260" s="18">
        <v>3</v>
      </c>
      <c r="R260" s="18">
        <v>0</v>
      </c>
      <c r="S260" s="18">
        <v>3</v>
      </c>
      <c r="T260" s="18">
        <v>2</v>
      </c>
      <c r="U260" s="19">
        <v>3</v>
      </c>
      <c r="V260" s="18">
        <v>3</v>
      </c>
      <c r="W260" s="21">
        <v>3</v>
      </c>
      <c r="X260">
        <f t="shared" si="16"/>
        <v>0</v>
      </c>
      <c r="Y260">
        <f t="shared" si="17"/>
        <v>1</v>
      </c>
      <c r="Z260">
        <f t="shared" si="18"/>
        <v>8</v>
      </c>
      <c r="AA260">
        <f t="shared" si="19"/>
        <v>0</v>
      </c>
    </row>
    <row r="261" spans="1:27" x14ac:dyDescent="0.25">
      <c r="A261" s="11" t="s">
        <v>843</v>
      </c>
      <c r="B261" t="s">
        <v>844</v>
      </c>
      <c r="C261" t="s">
        <v>22</v>
      </c>
      <c r="D261">
        <v>1</v>
      </c>
      <c r="E261">
        <v>152.72355509150151</v>
      </c>
      <c r="F261" t="s">
        <v>845</v>
      </c>
      <c r="G261" t="s">
        <v>810</v>
      </c>
      <c r="H261" t="s">
        <v>56</v>
      </c>
      <c r="I261" t="s">
        <v>56</v>
      </c>
      <c r="J261" t="s">
        <v>47</v>
      </c>
      <c r="K261" t="s">
        <v>28</v>
      </c>
      <c r="L261" t="s">
        <v>28</v>
      </c>
      <c r="M261" t="s">
        <v>48</v>
      </c>
      <c r="N261" s="20">
        <v>3</v>
      </c>
      <c r="O261" s="18">
        <v>2</v>
      </c>
      <c r="P261" s="18">
        <v>3</v>
      </c>
      <c r="Q261" s="18">
        <v>3</v>
      </c>
      <c r="R261" s="18">
        <v>0</v>
      </c>
      <c r="S261" s="18">
        <v>3</v>
      </c>
      <c r="T261" s="18">
        <v>3</v>
      </c>
      <c r="U261" s="19">
        <v>3</v>
      </c>
      <c r="V261" s="18">
        <v>3</v>
      </c>
      <c r="W261" s="21">
        <v>3</v>
      </c>
      <c r="X261">
        <f t="shared" si="16"/>
        <v>0</v>
      </c>
      <c r="Y261">
        <f t="shared" si="17"/>
        <v>1</v>
      </c>
      <c r="Z261">
        <f t="shared" si="18"/>
        <v>8</v>
      </c>
      <c r="AA261">
        <f t="shared" si="19"/>
        <v>0</v>
      </c>
    </row>
    <row r="262" spans="1:27" x14ac:dyDescent="0.25">
      <c r="A262" s="11" t="s">
        <v>846</v>
      </c>
      <c r="B262" t="s">
        <v>847</v>
      </c>
      <c r="C262" t="s">
        <v>22</v>
      </c>
      <c r="D262">
        <v>1</v>
      </c>
      <c r="E262">
        <v>171.69712833678341</v>
      </c>
      <c r="F262" t="s">
        <v>848</v>
      </c>
      <c r="G262" t="s">
        <v>810</v>
      </c>
      <c r="H262" t="s">
        <v>56</v>
      </c>
      <c r="I262" t="s">
        <v>56</v>
      </c>
      <c r="J262" t="s">
        <v>47</v>
      </c>
      <c r="K262" t="s">
        <v>28</v>
      </c>
      <c r="L262" t="s">
        <v>28</v>
      </c>
      <c r="M262" t="s">
        <v>48</v>
      </c>
      <c r="N262" s="20">
        <v>3</v>
      </c>
      <c r="O262" s="18">
        <v>3</v>
      </c>
      <c r="P262" s="18">
        <v>3</v>
      </c>
      <c r="Q262" s="18">
        <v>3</v>
      </c>
      <c r="R262" s="18">
        <v>0</v>
      </c>
      <c r="S262" s="18">
        <v>3</v>
      </c>
      <c r="T262" s="18">
        <v>3</v>
      </c>
      <c r="U262" s="19">
        <v>3</v>
      </c>
      <c r="V262" s="18">
        <v>3</v>
      </c>
      <c r="W262" s="21">
        <v>3</v>
      </c>
      <c r="X262">
        <f t="shared" si="16"/>
        <v>0</v>
      </c>
      <c r="Y262">
        <f t="shared" si="17"/>
        <v>0</v>
      </c>
      <c r="Z262">
        <f t="shared" si="18"/>
        <v>9</v>
      </c>
      <c r="AA262">
        <f t="shared" si="19"/>
        <v>0</v>
      </c>
    </row>
    <row r="263" spans="1:27" x14ac:dyDescent="0.25">
      <c r="A263" s="11" t="s">
        <v>849</v>
      </c>
      <c r="B263" t="s">
        <v>850</v>
      </c>
      <c r="C263" t="s">
        <v>22</v>
      </c>
      <c r="D263">
        <v>1</v>
      </c>
      <c r="E263">
        <v>27.864332559647131</v>
      </c>
      <c r="F263" t="s">
        <v>851</v>
      </c>
      <c r="G263" t="s">
        <v>785</v>
      </c>
      <c r="H263" t="s">
        <v>56</v>
      </c>
      <c r="I263" t="s">
        <v>56</v>
      </c>
      <c r="J263" t="s">
        <v>47</v>
      </c>
      <c r="K263" t="s">
        <v>28</v>
      </c>
      <c r="L263" t="s">
        <v>28</v>
      </c>
      <c r="M263" t="s">
        <v>48</v>
      </c>
      <c r="N263" s="20">
        <v>3</v>
      </c>
      <c r="O263" s="18">
        <v>3</v>
      </c>
      <c r="P263" s="18">
        <v>3</v>
      </c>
      <c r="Q263" s="18">
        <v>3</v>
      </c>
      <c r="R263" s="18">
        <v>0</v>
      </c>
      <c r="S263" s="18">
        <v>2</v>
      </c>
      <c r="T263" s="18">
        <v>3</v>
      </c>
      <c r="U263" s="19">
        <v>3</v>
      </c>
      <c r="V263" s="18">
        <v>3</v>
      </c>
      <c r="W263" s="21">
        <v>3</v>
      </c>
      <c r="X263">
        <f t="shared" si="16"/>
        <v>0</v>
      </c>
      <c r="Y263">
        <f t="shared" si="17"/>
        <v>1</v>
      </c>
      <c r="Z263">
        <f t="shared" si="18"/>
        <v>8</v>
      </c>
      <c r="AA263">
        <f t="shared" si="19"/>
        <v>0</v>
      </c>
    </row>
    <row r="264" spans="1:27" x14ac:dyDescent="0.25">
      <c r="A264" s="11" t="s">
        <v>852</v>
      </c>
      <c r="B264" t="s">
        <v>853</v>
      </c>
      <c r="C264" t="s">
        <v>22</v>
      </c>
      <c r="D264">
        <v>1</v>
      </c>
      <c r="E264">
        <v>231.6292783383083</v>
      </c>
      <c r="F264" t="s">
        <v>854</v>
      </c>
      <c r="G264" t="s">
        <v>810</v>
      </c>
      <c r="H264" t="s">
        <v>56</v>
      </c>
      <c r="I264" t="s">
        <v>56</v>
      </c>
      <c r="J264" t="s">
        <v>47</v>
      </c>
      <c r="K264" t="s">
        <v>28</v>
      </c>
      <c r="L264" t="s">
        <v>28</v>
      </c>
      <c r="M264" t="s">
        <v>48</v>
      </c>
      <c r="N264" s="20">
        <v>3</v>
      </c>
      <c r="O264" s="18">
        <v>3</v>
      </c>
      <c r="P264" s="18">
        <v>3</v>
      </c>
      <c r="Q264" s="18">
        <v>3</v>
      </c>
      <c r="R264" s="18">
        <v>0</v>
      </c>
      <c r="S264" s="18">
        <v>3</v>
      </c>
      <c r="T264" s="18">
        <v>3</v>
      </c>
      <c r="U264" s="19">
        <v>3</v>
      </c>
      <c r="V264" s="18">
        <v>3</v>
      </c>
      <c r="W264" s="21">
        <v>3</v>
      </c>
      <c r="X264">
        <f t="shared" si="16"/>
        <v>0</v>
      </c>
      <c r="Y264">
        <f t="shared" si="17"/>
        <v>0</v>
      </c>
      <c r="Z264">
        <f t="shared" si="18"/>
        <v>9</v>
      </c>
      <c r="AA264">
        <f t="shared" si="19"/>
        <v>0</v>
      </c>
    </row>
    <row r="265" spans="1:27" x14ac:dyDescent="0.25">
      <c r="A265" s="11" t="s">
        <v>855</v>
      </c>
      <c r="B265" t="s">
        <v>856</v>
      </c>
      <c r="C265" t="s">
        <v>22</v>
      </c>
      <c r="D265">
        <v>1</v>
      </c>
      <c r="E265">
        <v>248.57962683256491</v>
      </c>
      <c r="F265" t="s">
        <v>857</v>
      </c>
      <c r="G265" t="s">
        <v>810</v>
      </c>
      <c r="H265" t="s">
        <v>56</v>
      </c>
      <c r="I265" t="s">
        <v>56</v>
      </c>
      <c r="J265" t="s">
        <v>47</v>
      </c>
      <c r="K265" t="s">
        <v>28</v>
      </c>
      <c r="L265" t="s">
        <v>28</v>
      </c>
      <c r="M265" t="s">
        <v>48</v>
      </c>
      <c r="N265" s="20">
        <v>3</v>
      </c>
      <c r="O265" s="18">
        <v>3</v>
      </c>
      <c r="P265" s="18">
        <v>3</v>
      </c>
      <c r="Q265" s="18">
        <v>3</v>
      </c>
      <c r="R265" s="18">
        <v>0</v>
      </c>
      <c r="S265" s="18">
        <v>3</v>
      </c>
      <c r="T265" s="18">
        <v>3</v>
      </c>
      <c r="U265" s="19">
        <v>3</v>
      </c>
      <c r="V265" s="18">
        <v>3</v>
      </c>
      <c r="W265" s="21">
        <v>3</v>
      </c>
      <c r="X265">
        <f t="shared" si="16"/>
        <v>0</v>
      </c>
      <c r="Y265">
        <f t="shared" si="17"/>
        <v>0</v>
      </c>
      <c r="Z265">
        <f t="shared" si="18"/>
        <v>9</v>
      </c>
      <c r="AA265">
        <f t="shared" si="19"/>
        <v>0</v>
      </c>
    </row>
    <row r="266" spans="1:27" x14ac:dyDescent="0.25">
      <c r="A266" s="11" t="s">
        <v>858</v>
      </c>
      <c r="B266" t="s">
        <v>859</v>
      </c>
      <c r="C266" t="s">
        <v>22</v>
      </c>
      <c r="D266">
        <v>1</v>
      </c>
      <c r="E266">
        <v>201.22386356494661</v>
      </c>
      <c r="F266" t="s">
        <v>860</v>
      </c>
      <c r="G266" t="s">
        <v>604</v>
      </c>
      <c r="H266" t="s">
        <v>553</v>
      </c>
      <c r="I266" t="s">
        <v>554</v>
      </c>
      <c r="J266" t="s">
        <v>27</v>
      </c>
      <c r="K266" t="s">
        <v>28</v>
      </c>
      <c r="L266" t="s">
        <v>28</v>
      </c>
      <c r="M266" t="s">
        <v>861</v>
      </c>
      <c r="N266" s="20">
        <v>3</v>
      </c>
      <c r="O266" s="18">
        <v>3</v>
      </c>
      <c r="P266" s="18">
        <v>3</v>
      </c>
      <c r="Q266" s="18">
        <v>3</v>
      </c>
      <c r="R266" s="18">
        <v>0</v>
      </c>
      <c r="S266" s="18">
        <v>3</v>
      </c>
      <c r="T266" s="18">
        <v>3</v>
      </c>
      <c r="U266" s="19">
        <v>3</v>
      </c>
      <c r="V266" s="18">
        <v>3</v>
      </c>
      <c r="W266" s="21">
        <v>3</v>
      </c>
      <c r="X266">
        <f t="shared" si="16"/>
        <v>0</v>
      </c>
      <c r="Y266">
        <f t="shared" si="17"/>
        <v>0</v>
      </c>
      <c r="Z266">
        <f t="shared" si="18"/>
        <v>9</v>
      </c>
      <c r="AA266">
        <f t="shared" si="19"/>
        <v>0</v>
      </c>
    </row>
    <row r="267" spans="1:27" x14ac:dyDescent="0.25">
      <c r="A267" s="11" t="s">
        <v>862</v>
      </c>
      <c r="B267" t="s">
        <v>863</v>
      </c>
      <c r="C267" t="s">
        <v>22</v>
      </c>
      <c r="D267">
        <v>1</v>
      </c>
      <c r="E267">
        <v>136.12131939861851</v>
      </c>
      <c r="F267" t="s">
        <v>860</v>
      </c>
      <c r="G267" t="s">
        <v>24</v>
      </c>
      <c r="H267" t="s">
        <v>553</v>
      </c>
      <c r="I267" t="s">
        <v>553</v>
      </c>
      <c r="J267" t="s">
        <v>27</v>
      </c>
      <c r="K267" t="s">
        <v>28</v>
      </c>
      <c r="L267" t="s">
        <v>28</v>
      </c>
      <c r="M267" t="s">
        <v>861</v>
      </c>
      <c r="N267" s="20">
        <v>3</v>
      </c>
      <c r="O267" s="18">
        <v>3</v>
      </c>
      <c r="P267" s="18">
        <v>3</v>
      </c>
      <c r="Q267" s="18">
        <v>3</v>
      </c>
      <c r="R267" s="18">
        <v>0</v>
      </c>
      <c r="S267" s="18">
        <v>3</v>
      </c>
      <c r="T267" s="18">
        <v>3</v>
      </c>
      <c r="U267" s="19">
        <v>3</v>
      </c>
      <c r="V267" s="18">
        <v>3</v>
      </c>
      <c r="W267" s="21">
        <v>3</v>
      </c>
      <c r="X267">
        <f t="shared" si="16"/>
        <v>0</v>
      </c>
      <c r="Y267">
        <f t="shared" si="17"/>
        <v>0</v>
      </c>
      <c r="Z267">
        <f t="shared" si="18"/>
        <v>9</v>
      </c>
      <c r="AA267">
        <f t="shared" si="19"/>
        <v>0</v>
      </c>
    </row>
    <row r="268" spans="1:27" x14ac:dyDescent="0.25">
      <c r="A268" s="11" t="s">
        <v>864</v>
      </c>
      <c r="B268" t="s">
        <v>865</v>
      </c>
      <c r="C268" t="s">
        <v>22</v>
      </c>
      <c r="D268">
        <v>1</v>
      </c>
      <c r="E268">
        <v>75.883673699225596</v>
      </c>
      <c r="F268" t="s">
        <v>860</v>
      </c>
      <c r="G268" t="s">
        <v>24</v>
      </c>
      <c r="H268" t="s">
        <v>553</v>
      </c>
      <c r="I268" t="s">
        <v>553</v>
      </c>
      <c r="J268" t="s">
        <v>27</v>
      </c>
      <c r="K268" t="s">
        <v>28</v>
      </c>
      <c r="L268" t="s">
        <v>28</v>
      </c>
      <c r="M268" t="s">
        <v>861</v>
      </c>
      <c r="N268" s="20">
        <v>3</v>
      </c>
      <c r="O268" s="18">
        <v>2</v>
      </c>
      <c r="P268" s="18">
        <v>3</v>
      </c>
      <c r="Q268" s="18">
        <v>3</v>
      </c>
      <c r="R268" s="18">
        <v>0</v>
      </c>
      <c r="S268" s="18">
        <v>2</v>
      </c>
      <c r="T268" s="18">
        <v>2</v>
      </c>
      <c r="U268" s="19">
        <v>3</v>
      </c>
      <c r="V268" s="18">
        <v>3</v>
      </c>
      <c r="W268" s="21">
        <v>1</v>
      </c>
      <c r="X268">
        <f t="shared" si="16"/>
        <v>1</v>
      </c>
      <c r="Y268">
        <f t="shared" si="17"/>
        <v>3</v>
      </c>
      <c r="Z268">
        <f t="shared" si="18"/>
        <v>5</v>
      </c>
      <c r="AA268">
        <f t="shared" si="19"/>
        <v>0</v>
      </c>
    </row>
    <row r="269" spans="1:27" x14ac:dyDescent="0.25">
      <c r="A269" s="11" t="s">
        <v>866</v>
      </c>
      <c r="B269" t="s">
        <v>867</v>
      </c>
      <c r="C269" t="s">
        <v>22</v>
      </c>
      <c r="D269">
        <v>1</v>
      </c>
      <c r="E269">
        <v>156.5795106556983</v>
      </c>
      <c r="F269" t="s">
        <v>860</v>
      </c>
      <c r="G269" t="s">
        <v>678</v>
      </c>
      <c r="H269" t="s">
        <v>553</v>
      </c>
      <c r="I269" t="s">
        <v>553</v>
      </c>
      <c r="J269" t="s">
        <v>27</v>
      </c>
      <c r="K269" t="s">
        <v>28</v>
      </c>
      <c r="L269" t="s">
        <v>28</v>
      </c>
      <c r="M269" t="s">
        <v>861</v>
      </c>
      <c r="N269" s="20">
        <v>3</v>
      </c>
      <c r="O269" s="18">
        <v>2</v>
      </c>
      <c r="P269" s="18">
        <v>3</v>
      </c>
      <c r="Q269" s="18">
        <v>3</v>
      </c>
      <c r="R269" s="18">
        <v>0</v>
      </c>
      <c r="S269" s="18">
        <v>3</v>
      </c>
      <c r="T269" s="18">
        <v>3</v>
      </c>
      <c r="U269" s="19">
        <v>3</v>
      </c>
      <c r="V269" s="18">
        <v>1</v>
      </c>
      <c r="W269" s="21">
        <v>3</v>
      </c>
      <c r="X269">
        <f t="shared" si="16"/>
        <v>1</v>
      </c>
      <c r="Y269">
        <f t="shared" si="17"/>
        <v>1</v>
      </c>
      <c r="Z269">
        <f t="shared" si="18"/>
        <v>7</v>
      </c>
      <c r="AA269">
        <f t="shared" si="19"/>
        <v>0</v>
      </c>
    </row>
    <row r="270" spans="1:27" x14ac:dyDescent="0.25">
      <c r="A270" s="11" t="s">
        <v>868</v>
      </c>
      <c r="B270" t="s">
        <v>869</v>
      </c>
      <c r="C270" t="s">
        <v>22</v>
      </c>
      <c r="D270">
        <v>1</v>
      </c>
      <c r="E270">
        <v>48.511161747735393</v>
      </c>
      <c r="F270" t="s">
        <v>870</v>
      </c>
      <c r="G270" t="s">
        <v>62</v>
      </c>
      <c r="H270" t="s">
        <v>63</v>
      </c>
      <c r="I270" t="s">
        <v>63</v>
      </c>
      <c r="J270" t="s">
        <v>27</v>
      </c>
      <c r="K270" t="s">
        <v>28</v>
      </c>
      <c r="L270" t="s">
        <v>28</v>
      </c>
      <c r="M270" t="s">
        <v>546</v>
      </c>
      <c r="N270" s="20">
        <v>3</v>
      </c>
      <c r="O270" s="18">
        <v>3</v>
      </c>
      <c r="P270" s="18">
        <v>3</v>
      </c>
      <c r="Q270" s="18">
        <v>3</v>
      </c>
      <c r="R270" s="18">
        <v>0</v>
      </c>
      <c r="S270" s="18">
        <v>2</v>
      </c>
      <c r="T270" s="18">
        <v>3</v>
      </c>
      <c r="U270" s="19">
        <v>3</v>
      </c>
      <c r="V270" s="18">
        <v>3</v>
      </c>
      <c r="W270" s="21">
        <v>3</v>
      </c>
      <c r="X270">
        <f t="shared" si="16"/>
        <v>0</v>
      </c>
      <c r="Y270">
        <f t="shared" si="17"/>
        <v>1</v>
      </c>
      <c r="Z270">
        <f t="shared" si="18"/>
        <v>8</v>
      </c>
      <c r="AA270">
        <f t="shared" si="19"/>
        <v>0</v>
      </c>
    </row>
    <row r="271" spans="1:27" x14ac:dyDescent="0.25">
      <c r="A271" s="11" t="s">
        <v>871</v>
      </c>
      <c r="B271" t="s">
        <v>872</v>
      </c>
      <c r="C271" t="s">
        <v>22</v>
      </c>
      <c r="D271">
        <v>1</v>
      </c>
      <c r="E271">
        <v>65.587728843806872</v>
      </c>
      <c r="F271" t="s">
        <v>873</v>
      </c>
      <c r="G271" t="s">
        <v>604</v>
      </c>
      <c r="H271" t="s">
        <v>571</v>
      </c>
      <c r="I271" t="s">
        <v>571</v>
      </c>
      <c r="J271" t="s">
        <v>573</v>
      </c>
      <c r="K271" t="s">
        <v>28</v>
      </c>
      <c r="L271" t="s">
        <v>28</v>
      </c>
      <c r="M271" t="s">
        <v>546</v>
      </c>
      <c r="N271" s="20">
        <v>3</v>
      </c>
      <c r="O271" s="18">
        <v>3</v>
      </c>
      <c r="P271" s="18">
        <v>3</v>
      </c>
      <c r="Q271" s="18">
        <v>3</v>
      </c>
      <c r="R271" s="18">
        <v>0</v>
      </c>
      <c r="S271" s="18">
        <v>3</v>
      </c>
      <c r="T271" s="18">
        <v>3</v>
      </c>
      <c r="U271" s="19">
        <v>3</v>
      </c>
      <c r="V271" s="18">
        <v>3</v>
      </c>
      <c r="W271" s="21">
        <v>3</v>
      </c>
      <c r="X271">
        <f t="shared" si="16"/>
        <v>0</v>
      </c>
      <c r="Y271">
        <f t="shared" si="17"/>
        <v>0</v>
      </c>
      <c r="Z271">
        <f t="shared" si="18"/>
        <v>9</v>
      </c>
      <c r="AA271">
        <f t="shared" si="19"/>
        <v>0</v>
      </c>
    </row>
    <row r="272" spans="1:27" x14ac:dyDescent="0.25">
      <c r="A272" s="11" t="s">
        <v>874</v>
      </c>
      <c r="B272" t="s">
        <v>875</v>
      </c>
      <c r="C272" t="s">
        <v>22</v>
      </c>
      <c r="D272">
        <v>1</v>
      </c>
      <c r="E272">
        <v>152.4357222110892</v>
      </c>
      <c r="F272" t="s">
        <v>876</v>
      </c>
      <c r="G272" t="s">
        <v>604</v>
      </c>
      <c r="H272" t="s">
        <v>571</v>
      </c>
      <c r="I272" t="s">
        <v>571</v>
      </c>
      <c r="J272" t="s">
        <v>573</v>
      </c>
      <c r="K272" t="s">
        <v>28</v>
      </c>
      <c r="L272" t="s">
        <v>28</v>
      </c>
      <c r="M272" t="s">
        <v>546</v>
      </c>
      <c r="N272" s="20">
        <v>3</v>
      </c>
      <c r="O272" s="18">
        <v>3</v>
      </c>
      <c r="P272" s="18">
        <v>3</v>
      </c>
      <c r="Q272" s="18">
        <v>3</v>
      </c>
      <c r="R272" s="18">
        <v>0</v>
      </c>
      <c r="S272" s="18">
        <v>3</v>
      </c>
      <c r="T272" s="18">
        <v>3</v>
      </c>
      <c r="U272" s="19">
        <v>3</v>
      </c>
      <c r="V272" s="18">
        <v>3</v>
      </c>
      <c r="W272" s="21">
        <v>3</v>
      </c>
      <c r="X272">
        <f t="shared" si="16"/>
        <v>0</v>
      </c>
      <c r="Y272">
        <f t="shared" si="17"/>
        <v>0</v>
      </c>
      <c r="Z272">
        <f t="shared" si="18"/>
        <v>9</v>
      </c>
      <c r="AA272">
        <f t="shared" si="19"/>
        <v>0</v>
      </c>
    </row>
    <row r="273" spans="1:27" x14ac:dyDescent="0.25">
      <c r="A273" s="11" t="s">
        <v>877</v>
      </c>
      <c r="B273" t="s">
        <v>878</v>
      </c>
      <c r="C273" t="s">
        <v>22</v>
      </c>
      <c r="D273">
        <v>1</v>
      </c>
      <c r="E273">
        <v>43.600592277371923</v>
      </c>
      <c r="F273" t="s">
        <v>876</v>
      </c>
      <c r="G273" t="s">
        <v>24</v>
      </c>
      <c r="H273" t="s">
        <v>571</v>
      </c>
      <c r="I273" t="s">
        <v>545</v>
      </c>
      <c r="J273" t="s">
        <v>573</v>
      </c>
      <c r="K273" t="s">
        <v>28</v>
      </c>
      <c r="L273" t="s">
        <v>28</v>
      </c>
      <c r="M273" t="s">
        <v>546</v>
      </c>
      <c r="N273" s="20">
        <v>3</v>
      </c>
      <c r="O273" s="18">
        <v>3</v>
      </c>
      <c r="P273" s="18">
        <v>3</v>
      </c>
      <c r="Q273" s="18">
        <v>3</v>
      </c>
      <c r="R273" s="18">
        <v>0</v>
      </c>
      <c r="S273" s="18">
        <v>3</v>
      </c>
      <c r="T273" s="18">
        <v>3</v>
      </c>
      <c r="U273" s="19">
        <v>3</v>
      </c>
      <c r="V273" s="18">
        <v>3</v>
      </c>
      <c r="W273" s="21">
        <v>3</v>
      </c>
      <c r="X273">
        <f t="shared" si="16"/>
        <v>0</v>
      </c>
      <c r="Y273">
        <f t="shared" si="17"/>
        <v>0</v>
      </c>
      <c r="Z273">
        <f t="shared" si="18"/>
        <v>9</v>
      </c>
      <c r="AA273">
        <f t="shared" si="19"/>
        <v>0</v>
      </c>
    </row>
    <row r="274" spans="1:27" x14ac:dyDescent="0.25">
      <c r="A274" s="11" t="s">
        <v>879</v>
      </c>
      <c r="B274" t="s">
        <v>880</v>
      </c>
      <c r="C274" t="s">
        <v>22</v>
      </c>
      <c r="D274">
        <v>1</v>
      </c>
      <c r="E274">
        <v>90.985572502393495</v>
      </c>
      <c r="F274" t="s">
        <v>881</v>
      </c>
      <c r="G274" t="s">
        <v>604</v>
      </c>
      <c r="H274" t="s">
        <v>571</v>
      </c>
      <c r="I274" t="s">
        <v>571</v>
      </c>
      <c r="J274" t="s">
        <v>573</v>
      </c>
      <c r="K274" t="s">
        <v>28</v>
      </c>
      <c r="L274" t="s">
        <v>28</v>
      </c>
      <c r="M274" t="s">
        <v>546</v>
      </c>
      <c r="N274" s="20">
        <v>3</v>
      </c>
      <c r="O274" s="18">
        <v>3</v>
      </c>
      <c r="P274" s="18">
        <v>3</v>
      </c>
      <c r="Q274" s="18">
        <v>3</v>
      </c>
      <c r="R274" s="18">
        <v>0</v>
      </c>
      <c r="S274" s="18">
        <v>2</v>
      </c>
      <c r="T274" s="18">
        <v>2</v>
      </c>
      <c r="U274" s="19">
        <v>3</v>
      </c>
      <c r="V274" s="18">
        <v>3</v>
      </c>
      <c r="W274" s="21">
        <v>3</v>
      </c>
      <c r="X274">
        <f t="shared" si="16"/>
        <v>0</v>
      </c>
      <c r="Y274">
        <f t="shared" si="17"/>
        <v>2</v>
      </c>
      <c r="Z274">
        <f t="shared" si="18"/>
        <v>7</v>
      </c>
      <c r="AA274">
        <f t="shared" si="19"/>
        <v>0</v>
      </c>
    </row>
    <row r="275" spans="1:27" x14ac:dyDescent="0.25">
      <c r="A275" s="11" t="s">
        <v>882</v>
      </c>
      <c r="B275" t="s">
        <v>883</v>
      </c>
      <c r="C275" t="s">
        <v>22</v>
      </c>
      <c r="D275">
        <v>1</v>
      </c>
      <c r="E275">
        <v>50.968831246768993</v>
      </c>
      <c r="F275" t="s">
        <v>884</v>
      </c>
      <c r="G275" t="s">
        <v>604</v>
      </c>
      <c r="H275" t="s">
        <v>571</v>
      </c>
      <c r="I275" t="s">
        <v>571</v>
      </c>
      <c r="J275" t="s">
        <v>573</v>
      </c>
      <c r="K275" t="s">
        <v>28</v>
      </c>
      <c r="L275" t="s">
        <v>28</v>
      </c>
      <c r="M275" t="s">
        <v>546</v>
      </c>
      <c r="N275" s="20">
        <v>3</v>
      </c>
      <c r="O275" s="18">
        <v>3</v>
      </c>
      <c r="P275" s="18">
        <v>3</v>
      </c>
      <c r="Q275" s="18">
        <v>3</v>
      </c>
      <c r="R275" s="18">
        <v>0</v>
      </c>
      <c r="S275" s="18">
        <v>2</v>
      </c>
      <c r="T275" s="18">
        <v>3</v>
      </c>
      <c r="U275" s="19">
        <v>3</v>
      </c>
      <c r="V275" s="18">
        <v>3</v>
      </c>
      <c r="W275" s="21">
        <v>3</v>
      </c>
      <c r="X275">
        <f t="shared" si="16"/>
        <v>0</v>
      </c>
      <c r="Y275">
        <f t="shared" si="17"/>
        <v>1</v>
      </c>
      <c r="Z275">
        <f t="shared" si="18"/>
        <v>8</v>
      </c>
      <c r="AA275">
        <f t="shared" si="19"/>
        <v>0</v>
      </c>
    </row>
    <row r="276" spans="1:27" x14ac:dyDescent="0.25">
      <c r="A276" s="11" t="s">
        <v>885</v>
      </c>
      <c r="B276" t="s">
        <v>886</v>
      </c>
      <c r="C276" t="s">
        <v>22</v>
      </c>
      <c r="D276">
        <v>1</v>
      </c>
      <c r="E276">
        <v>77.621768579628736</v>
      </c>
      <c r="F276" t="s">
        <v>887</v>
      </c>
      <c r="G276" t="s">
        <v>604</v>
      </c>
      <c r="H276" t="s">
        <v>571</v>
      </c>
      <c r="I276" t="s">
        <v>545</v>
      </c>
      <c r="J276" t="s">
        <v>573</v>
      </c>
      <c r="K276" t="s">
        <v>28</v>
      </c>
      <c r="L276" t="s">
        <v>28</v>
      </c>
      <c r="M276" t="s">
        <v>546</v>
      </c>
      <c r="N276" s="20">
        <v>3</v>
      </c>
      <c r="O276" s="18">
        <v>3</v>
      </c>
      <c r="P276" s="18">
        <v>3</v>
      </c>
      <c r="Q276" s="18">
        <v>3</v>
      </c>
      <c r="R276" s="18">
        <v>0</v>
      </c>
      <c r="S276" s="18">
        <v>3</v>
      </c>
      <c r="T276" s="18">
        <v>3</v>
      </c>
      <c r="U276" s="19">
        <v>3</v>
      </c>
      <c r="V276" s="18">
        <v>3</v>
      </c>
      <c r="W276" s="21">
        <v>3</v>
      </c>
      <c r="X276">
        <f t="shared" si="16"/>
        <v>0</v>
      </c>
      <c r="Y276">
        <f t="shared" si="17"/>
        <v>0</v>
      </c>
      <c r="Z276">
        <f t="shared" si="18"/>
        <v>9</v>
      </c>
      <c r="AA276">
        <f t="shared" si="19"/>
        <v>0</v>
      </c>
    </row>
    <row r="277" spans="1:27" x14ac:dyDescent="0.25">
      <c r="A277" s="11" t="s">
        <v>888</v>
      </c>
      <c r="B277" t="s">
        <v>889</v>
      </c>
      <c r="C277" t="s">
        <v>22</v>
      </c>
      <c r="D277">
        <v>1</v>
      </c>
      <c r="E277">
        <v>154.3976129627674</v>
      </c>
      <c r="F277" t="s">
        <v>887</v>
      </c>
      <c r="G277" t="s">
        <v>604</v>
      </c>
      <c r="H277" t="s">
        <v>25</v>
      </c>
      <c r="I277" t="s">
        <v>545</v>
      </c>
      <c r="J277" t="s">
        <v>27</v>
      </c>
      <c r="K277" t="s">
        <v>28</v>
      </c>
      <c r="L277" t="s">
        <v>28</v>
      </c>
      <c r="M277" t="s">
        <v>546</v>
      </c>
      <c r="N277" s="20">
        <v>3</v>
      </c>
      <c r="O277" s="18">
        <v>3</v>
      </c>
      <c r="P277" s="18">
        <v>3</v>
      </c>
      <c r="Q277" s="18">
        <v>3</v>
      </c>
      <c r="R277" s="18">
        <v>0</v>
      </c>
      <c r="S277" s="18">
        <v>2</v>
      </c>
      <c r="T277" s="18">
        <v>3</v>
      </c>
      <c r="U277" s="19">
        <v>3</v>
      </c>
      <c r="V277" s="18">
        <v>3</v>
      </c>
      <c r="W277" s="21">
        <v>3</v>
      </c>
      <c r="X277">
        <f t="shared" si="16"/>
        <v>0</v>
      </c>
      <c r="Y277">
        <f t="shared" si="17"/>
        <v>1</v>
      </c>
      <c r="Z277">
        <f t="shared" si="18"/>
        <v>8</v>
      </c>
      <c r="AA277">
        <f t="shared" si="19"/>
        <v>0</v>
      </c>
    </row>
    <row r="278" spans="1:27" x14ac:dyDescent="0.25">
      <c r="A278" s="11" t="s">
        <v>890</v>
      </c>
      <c r="B278" t="s">
        <v>891</v>
      </c>
      <c r="C278" t="s">
        <v>22</v>
      </c>
      <c r="D278">
        <v>1</v>
      </c>
      <c r="E278">
        <v>141.1932775033282</v>
      </c>
      <c r="F278" t="s">
        <v>892</v>
      </c>
      <c r="G278" t="s">
        <v>604</v>
      </c>
      <c r="H278" t="s">
        <v>25</v>
      </c>
      <c r="I278" t="s">
        <v>545</v>
      </c>
      <c r="J278" t="s">
        <v>27</v>
      </c>
      <c r="K278" t="s">
        <v>28</v>
      </c>
      <c r="L278" t="s">
        <v>28</v>
      </c>
      <c r="M278" t="s">
        <v>546</v>
      </c>
      <c r="N278" s="20">
        <v>3</v>
      </c>
      <c r="O278" s="18">
        <v>3</v>
      </c>
      <c r="P278" s="18">
        <v>3</v>
      </c>
      <c r="Q278" s="18">
        <v>3</v>
      </c>
      <c r="R278" s="18">
        <v>0</v>
      </c>
      <c r="S278" s="18">
        <v>2</v>
      </c>
      <c r="T278" s="18">
        <v>3</v>
      </c>
      <c r="U278" s="19">
        <v>3</v>
      </c>
      <c r="V278" s="18">
        <v>3</v>
      </c>
      <c r="W278" s="21">
        <v>3</v>
      </c>
      <c r="X278">
        <f t="shared" si="16"/>
        <v>0</v>
      </c>
      <c r="Y278">
        <f t="shared" si="17"/>
        <v>1</v>
      </c>
      <c r="Z278">
        <f t="shared" si="18"/>
        <v>8</v>
      </c>
      <c r="AA278">
        <f t="shared" si="19"/>
        <v>0</v>
      </c>
    </row>
    <row r="279" spans="1:27" x14ac:dyDescent="0.25">
      <c r="A279" s="11" t="s">
        <v>893</v>
      </c>
      <c r="B279" t="s">
        <v>894</v>
      </c>
      <c r="C279" t="s">
        <v>22</v>
      </c>
      <c r="D279">
        <v>1</v>
      </c>
      <c r="E279">
        <v>133.2264307137865</v>
      </c>
      <c r="F279" t="s">
        <v>895</v>
      </c>
      <c r="G279" t="s">
        <v>604</v>
      </c>
      <c r="H279" t="s">
        <v>25</v>
      </c>
      <c r="I279" t="s">
        <v>25</v>
      </c>
      <c r="J279" t="s">
        <v>27</v>
      </c>
      <c r="K279" t="s">
        <v>28</v>
      </c>
      <c r="L279" t="s">
        <v>28</v>
      </c>
      <c r="M279" t="s">
        <v>546</v>
      </c>
      <c r="N279" s="20">
        <v>3</v>
      </c>
      <c r="O279" s="18">
        <v>3</v>
      </c>
      <c r="P279" s="18">
        <v>3</v>
      </c>
      <c r="Q279" s="18">
        <v>3</v>
      </c>
      <c r="R279" s="18">
        <v>0</v>
      </c>
      <c r="S279" s="18">
        <v>3</v>
      </c>
      <c r="T279" s="18">
        <v>3</v>
      </c>
      <c r="U279" s="19">
        <v>3</v>
      </c>
      <c r="V279" s="18">
        <v>3</v>
      </c>
      <c r="W279" s="21">
        <v>3</v>
      </c>
      <c r="X279">
        <f t="shared" si="16"/>
        <v>0</v>
      </c>
      <c r="Y279">
        <f t="shared" si="17"/>
        <v>0</v>
      </c>
      <c r="Z279">
        <f t="shared" si="18"/>
        <v>9</v>
      </c>
      <c r="AA279">
        <f t="shared" si="19"/>
        <v>0</v>
      </c>
    </row>
    <row r="280" spans="1:27" x14ac:dyDescent="0.25">
      <c r="A280" s="11" t="s">
        <v>896</v>
      </c>
      <c r="B280" t="s">
        <v>897</v>
      </c>
      <c r="C280" t="s">
        <v>22</v>
      </c>
      <c r="D280">
        <v>1</v>
      </c>
      <c r="E280">
        <v>54.704781383177817</v>
      </c>
      <c r="F280" t="s">
        <v>898</v>
      </c>
      <c r="G280" t="s">
        <v>604</v>
      </c>
      <c r="H280" t="s">
        <v>25</v>
      </c>
      <c r="I280" t="s">
        <v>25</v>
      </c>
      <c r="J280" t="s">
        <v>27</v>
      </c>
      <c r="K280" t="s">
        <v>28</v>
      </c>
      <c r="L280" t="s">
        <v>28</v>
      </c>
      <c r="M280" t="s">
        <v>546</v>
      </c>
      <c r="N280" s="20">
        <v>3</v>
      </c>
      <c r="O280" s="18">
        <v>3</v>
      </c>
      <c r="P280" s="18">
        <v>3</v>
      </c>
      <c r="Q280" s="18">
        <v>2</v>
      </c>
      <c r="R280" s="18">
        <v>0</v>
      </c>
      <c r="S280" s="18">
        <v>2</v>
      </c>
      <c r="T280" s="18">
        <v>3</v>
      </c>
      <c r="U280" s="19">
        <v>3</v>
      </c>
      <c r="V280" s="18">
        <v>3</v>
      </c>
      <c r="W280" s="21">
        <v>3</v>
      </c>
      <c r="X280">
        <f t="shared" si="16"/>
        <v>0</v>
      </c>
      <c r="Y280">
        <f t="shared" si="17"/>
        <v>2</v>
      </c>
      <c r="Z280">
        <f t="shared" si="18"/>
        <v>7</v>
      </c>
      <c r="AA280">
        <f t="shared" si="19"/>
        <v>0</v>
      </c>
    </row>
    <row r="281" spans="1:27" x14ac:dyDescent="0.25">
      <c r="A281" s="11" t="s">
        <v>899</v>
      </c>
      <c r="B281" t="s">
        <v>900</v>
      </c>
      <c r="C281" t="s">
        <v>22</v>
      </c>
      <c r="D281">
        <v>1</v>
      </c>
      <c r="E281">
        <v>272.97324863862008</v>
      </c>
      <c r="F281" t="s">
        <v>901</v>
      </c>
      <c r="G281" t="s">
        <v>24</v>
      </c>
      <c r="H281" t="s">
        <v>25</v>
      </c>
      <c r="I281" t="s">
        <v>25</v>
      </c>
      <c r="J281" t="s">
        <v>27</v>
      </c>
      <c r="K281" t="s">
        <v>28</v>
      </c>
      <c r="L281" t="s">
        <v>28</v>
      </c>
      <c r="M281" t="s">
        <v>546</v>
      </c>
      <c r="N281" s="20">
        <v>3</v>
      </c>
      <c r="O281" s="18">
        <v>3</v>
      </c>
      <c r="P281" s="18">
        <v>3</v>
      </c>
      <c r="Q281" s="18">
        <v>3</v>
      </c>
      <c r="R281" s="18">
        <v>0</v>
      </c>
      <c r="S281" s="18">
        <v>3</v>
      </c>
      <c r="T281" s="18">
        <v>3</v>
      </c>
      <c r="U281" s="19">
        <v>3</v>
      </c>
      <c r="V281" s="18">
        <v>3</v>
      </c>
      <c r="W281" s="21">
        <v>1</v>
      </c>
      <c r="X281">
        <f t="shared" si="16"/>
        <v>1</v>
      </c>
      <c r="Y281">
        <f t="shared" si="17"/>
        <v>0</v>
      </c>
      <c r="Z281">
        <f t="shared" si="18"/>
        <v>8</v>
      </c>
      <c r="AA281">
        <f t="shared" si="19"/>
        <v>0</v>
      </c>
    </row>
    <row r="282" spans="1:27" x14ac:dyDescent="0.25">
      <c r="A282" s="11" t="s">
        <v>902</v>
      </c>
      <c r="B282" t="s">
        <v>903</v>
      </c>
      <c r="C282" t="s">
        <v>22</v>
      </c>
      <c r="D282">
        <v>1</v>
      </c>
      <c r="E282">
        <v>141.60694814067159</v>
      </c>
      <c r="F282" t="s">
        <v>904</v>
      </c>
      <c r="G282" t="s">
        <v>604</v>
      </c>
      <c r="H282" t="s">
        <v>25</v>
      </c>
      <c r="I282" t="s">
        <v>554</v>
      </c>
      <c r="J282" t="s">
        <v>27</v>
      </c>
      <c r="K282" t="s">
        <v>28</v>
      </c>
      <c r="L282" t="s">
        <v>28</v>
      </c>
      <c r="M282" t="s">
        <v>546</v>
      </c>
      <c r="N282" s="20">
        <v>3</v>
      </c>
      <c r="O282" s="18">
        <v>3</v>
      </c>
      <c r="P282" s="18">
        <v>3</v>
      </c>
      <c r="Q282" s="18">
        <v>3</v>
      </c>
      <c r="R282" s="18">
        <v>0</v>
      </c>
      <c r="S282" s="18">
        <v>3</v>
      </c>
      <c r="T282" s="18">
        <v>3</v>
      </c>
      <c r="U282" s="19">
        <v>3</v>
      </c>
      <c r="V282" s="18">
        <v>3</v>
      </c>
      <c r="W282" s="21">
        <v>3</v>
      </c>
      <c r="X282">
        <f t="shared" si="16"/>
        <v>0</v>
      </c>
      <c r="Y282">
        <f t="shared" si="17"/>
        <v>0</v>
      </c>
      <c r="Z282">
        <f t="shared" si="18"/>
        <v>9</v>
      </c>
      <c r="AA282">
        <f t="shared" si="19"/>
        <v>0</v>
      </c>
    </row>
    <row r="283" spans="1:27" x14ac:dyDescent="0.25">
      <c r="A283" s="11" t="s">
        <v>905</v>
      </c>
      <c r="B283" t="s">
        <v>906</v>
      </c>
      <c r="C283" t="s">
        <v>22</v>
      </c>
      <c r="D283">
        <v>1</v>
      </c>
      <c r="E283">
        <v>126.46783355258</v>
      </c>
      <c r="F283" t="s">
        <v>907</v>
      </c>
      <c r="G283" t="s">
        <v>604</v>
      </c>
      <c r="H283" t="s">
        <v>25</v>
      </c>
      <c r="I283" t="s">
        <v>908</v>
      </c>
      <c r="J283" t="s">
        <v>27</v>
      </c>
      <c r="K283" t="s">
        <v>28</v>
      </c>
      <c r="L283" t="s">
        <v>28</v>
      </c>
      <c r="M283" t="s">
        <v>546</v>
      </c>
      <c r="N283" s="20">
        <v>3</v>
      </c>
      <c r="O283" s="18">
        <v>3</v>
      </c>
      <c r="P283" s="18">
        <v>3</v>
      </c>
      <c r="Q283" s="18">
        <v>3</v>
      </c>
      <c r="R283" s="18">
        <v>0</v>
      </c>
      <c r="S283" s="18">
        <v>3</v>
      </c>
      <c r="T283" s="18">
        <v>3</v>
      </c>
      <c r="U283" s="19">
        <v>3</v>
      </c>
      <c r="V283" s="18">
        <v>3</v>
      </c>
      <c r="W283" s="21">
        <v>3</v>
      </c>
      <c r="X283">
        <f t="shared" si="16"/>
        <v>0</v>
      </c>
      <c r="Y283">
        <f t="shared" si="17"/>
        <v>0</v>
      </c>
      <c r="Z283">
        <f t="shared" si="18"/>
        <v>9</v>
      </c>
      <c r="AA283">
        <f t="shared" si="19"/>
        <v>0</v>
      </c>
    </row>
    <row r="284" spans="1:27" x14ac:dyDescent="0.25">
      <c r="A284" s="11" t="s">
        <v>909</v>
      </c>
      <c r="B284" t="s">
        <v>910</v>
      </c>
      <c r="C284" t="s">
        <v>22</v>
      </c>
      <c r="D284">
        <v>1</v>
      </c>
      <c r="E284">
        <v>93.822395326232325</v>
      </c>
      <c r="F284" t="s">
        <v>911</v>
      </c>
      <c r="G284" t="s">
        <v>604</v>
      </c>
      <c r="H284" t="s">
        <v>25</v>
      </c>
      <c r="I284" t="s">
        <v>908</v>
      </c>
      <c r="J284" t="s">
        <v>27</v>
      </c>
      <c r="K284" t="s">
        <v>28</v>
      </c>
      <c r="L284" t="s">
        <v>28</v>
      </c>
      <c r="M284" t="s">
        <v>546</v>
      </c>
      <c r="N284" s="20">
        <v>3</v>
      </c>
      <c r="O284" s="18">
        <v>3</v>
      </c>
      <c r="P284" s="18">
        <v>3</v>
      </c>
      <c r="Q284" s="18">
        <v>2</v>
      </c>
      <c r="R284" s="18">
        <v>0</v>
      </c>
      <c r="S284" s="18">
        <v>2</v>
      </c>
      <c r="T284" s="18">
        <v>3</v>
      </c>
      <c r="U284" s="19">
        <v>3</v>
      </c>
      <c r="V284" s="18">
        <v>3</v>
      </c>
      <c r="W284" s="21">
        <v>3</v>
      </c>
      <c r="X284">
        <f t="shared" si="16"/>
        <v>0</v>
      </c>
      <c r="Y284">
        <f t="shared" si="17"/>
        <v>2</v>
      </c>
      <c r="Z284">
        <f t="shared" si="18"/>
        <v>7</v>
      </c>
      <c r="AA284">
        <f t="shared" si="19"/>
        <v>0</v>
      </c>
    </row>
    <row r="285" spans="1:27" x14ac:dyDescent="0.25">
      <c r="A285" s="11" t="s">
        <v>912</v>
      </c>
      <c r="B285" t="s">
        <v>913</v>
      </c>
      <c r="C285" t="s">
        <v>22</v>
      </c>
      <c r="D285">
        <v>1</v>
      </c>
      <c r="E285">
        <v>71.622899466813664</v>
      </c>
      <c r="F285" t="s">
        <v>914</v>
      </c>
      <c r="G285" t="s">
        <v>604</v>
      </c>
      <c r="H285" t="s">
        <v>25</v>
      </c>
      <c r="I285" t="s">
        <v>25</v>
      </c>
      <c r="J285" t="s">
        <v>27</v>
      </c>
      <c r="K285" t="s">
        <v>28</v>
      </c>
      <c r="L285" t="s">
        <v>28</v>
      </c>
      <c r="M285" t="s">
        <v>555</v>
      </c>
      <c r="N285" s="20">
        <v>3</v>
      </c>
      <c r="O285" s="18">
        <v>3</v>
      </c>
      <c r="P285" s="18">
        <v>3</v>
      </c>
      <c r="Q285" s="18">
        <v>2</v>
      </c>
      <c r="R285" s="18">
        <v>0</v>
      </c>
      <c r="S285" s="18">
        <v>2</v>
      </c>
      <c r="T285" s="18">
        <v>3</v>
      </c>
      <c r="U285" s="19">
        <v>3</v>
      </c>
      <c r="V285" s="18">
        <v>3</v>
      </c>
      <c r="W285" s="21">
        <v>3</v>
      </c>
      <c r="X285">
        <f t="shared" si="16"/>
        <v>0</v>
      </c>
      <c r="Y285">
        <f t="shared" si="17"/>
        <v>2</v>
      </c>
      <c r="Z285">
        <f t="shared" si="18"/>
        <v>7</v>
      </c>
      <c r="AA285">
        <f t="shared" si="19"/>
        <v>0</v>
      </c>
    </row>
    <row r="286" spans="1:27" x14ac:dyDescent="0.25">
      <c r="A286" s="11" t="s">
        <v>915</v>
      </c>
      <c r="B286" t="s">
        <v>916</v>
      </c>
      <c r="C286" t="s">
        <v>22</v>
      </c>
      <c r="D286">
        <v>1</v>
      </c>
      <c r="E286">
        <v>151.4347509556126</v>
      </c>
      <c r="F286" t="s">
        <v>917</v>
      </c>
      <c r="G286" t="s">
        <v>604</v>
      </c>
      <c r="H286" t="s">
        <v>918</v>
      </c>
      <c r="I286" t="s">
        <v>918</v>
      </c>
      <c r="J286" t="s">
        <v>27</v>
      </c>
      <c r="K286" t="s">
        <v>28</v>
      </c>
      <c r="L286" t="s">
        <v>28</v>
      </c>
      <c r="M286" t="s">
        <v>919</v>
      </c>
      <c r="N286" s="20">
        <v>3</v>
      </c>
      <c r="O286" s="18">
        <v>3</v>
      </c>
      <c r="P286" s="18">
        <v>3</v>
      </c>
      <c r="Q286" s="18">
        <v>3</v>
      </c>
      <c r="R286" s="18">
        <v>0</v>
      </c>
      <c r="S286" s="18">
        <v>3</v>
      </c>
      <c r="T286" s="18">
        <v>3</v>
      </c>
      <c r="U286" s="19">
        <v>3</v>
      </c>
      <c r="V286" s="18">
        <v>3</v>
      </c>
      <c r="W286" s="21">
        <v>3</v>
      </c>
      <c r="X286">
        <f t="shared" si="16"/>
        <v>0</v>
      </c>
      <c r="Y286">
        <f t="shared" si="17"/>
        <v>0</v>
      </c>
      <c r="Z286">
        <f t="shared" si="18"/>
        <v>9</v>
      </c>
      <c r="AA286">
        <f t="shared" si="19"/>
        <v>0</v>
      </c>
    </row>
    <row r="287" spans="1:27" x14ac:dyDescent="0.25">
      <c r="A287" s="11" t="s">
        <v>920</v>
      </c>
      <c r="B287" t="s">
        <v>921</v>
      </c>
      <c r="C287" t="s">
        <v>22</v>
      </c>
      <c r="D287">
        <v>1</v>
      </c>
      <c r="E287">
        <v>165.39297749091199</v>
      </c>
      <c r="F287" t="s">
        <v>917</v>
      </c>
      <c r="G287" t="s">
        <v>24</v>
      </c>
      <c r="H287" t="s">
        <v>918</v>
      </c>
      <c r="I287" t="s">
        <v>922</v>
      </c>
      <c r="J287" t="s">
        <v>27</v>
      </c>
      <c r="K287" t="s">
        <v>28</v>
      </c>
      <c r="L287" t="s">
        <v>28</v>
      </c>
      <c r="M287" t="s">
        <v>919</v>
      </c>
      <c r="N287" s="20">
        <v>3</v>
      </c>
      <c r="O287" s="18">
        <v>3</v>
      </c>
      <c r="P287" s="18">
        <v>3</v>
      </c>
      <c r="Q287" s="18">
        <v>3</v>
      </c>
      <c r="R287" s="18">
        <v>0</v>
      </c>
      <c r="S287" s="18">
        <v>2</v>
      </c>
      <c r="T287" s="18">
        <v>2</v>
      </c>
      <c r="U287" s="19">
        <v>3</v>
      </c>
      <c r="V287" s="18">
        <v>2</v>
      </c>
      <c r="W287" s="21">
        <v>3</v>
      </c>
      <c r="X287">
        <f t="shared" si="16"/>
        <v>0</v>
      </c>
      <c r="Y287">
        <f t="shared" si="17"/>
        <v>3</v>
      </c>
      <c r="Z287">
        <f t="shared" si="18"/>
        <v>6</v>
      </c>
      <c r="AA287">
        <f t="shared" si="19"/>
        <v>0</v>
      </c>
    </row>
    <row r="288" spans="1:27" x14ac:dyDescent="0.25">
      <c r="A288" s="11" t="s">
        <v>923</v>
      </c>
      <c r="B288" t="s">
        <v>924</v>
      </c>
      <c r="C288" t="s">
        <v>22</v>
      </c>
      <c r="D288">
        <v>1</v>
      </c>
      <c r="E288">
        <v>159.97458330801939</v>
      </c>
      <c r="F288" t="s">
        <v>925</v>
      </c>
      <c r="G288" t="s">
        <v>604</v>
      </c>
      <c r="H288" t="s">
        <v>918</v>
      </c>
      <c r="I288" t="s">
        <v>918</v>
      </c>
      <c r="J288" t="s">
        <v>27</v>
      </c>
      <c r="K288" t="s">
        <v>28</v>
      </c>
      <c r="L288" t="s">
        <v>28</v>
      </c>
      <c r="M288" t="s">
        <v>919</v>
      </c>
      <c r="N288" s="20">
        <v>3</v>
      </c>
      <c r="O288" s="18">
        <v>3</v>
      </c>
      <c r="P288" s="18">
        <v>3</v>
      </c>
      <c r="Q288" s="18">
        <v>2</v>
      </c>
      <c r="R288" s="18">
        <v>0</v>
      </c>
      <c r="S288" s="18">
        <v>3</v>
      </c>
      <c r="T288" s="18">
        <v>3</v>
      </c>
      <c r="U288" s="19">
        <v>3</v>
      </c>
      <c r="V288" s="18">
        <v>3</v>
      </c>
      <c r="W288" s="21">
        <v>3</v>
      </c>
      <c r="X288">
        <f t="shared" si="16"/>
        <v>0</v>
      </c>
      <c r="Y288">
        <f t="shared" si="17"/>
        <v>1</v>
      </c>
      <c r="Z288">
        <f t="shared" si="18"/>
        <v>8</v>
      </c>
      <c r="AA288">
        <f t="shared" si="19"/>
        <v>0</v>
      </c>
    </row>
    <row r="289" spans="1:27" x14ac:dyDescent="0.25">
      <c r="A289" s="11" t="s">
        <v>926</v>
      </c>
      <c r="B289" t="s">
        <v>927</v>
      </c>
      <c r="C289" t="s">
        <v>22</v>
      </c>
      <c r="D289">
        <v>1</v>
      </c>
      <c r="E289">
        <v>100.1981749008734</v>
      </c>
      <c r="F289" t="s">
        <v>928</v>
      </c>
      <c r="G289" t="s">
        <v>604</v>
      </c>
      <c r="H289" t="s">
        <v>918</v>
      </c>
      <c r="I289" t="s">
        <v>918</v>
      </c>
      <c r="J289" t="s">
        <v>27</v>
      </c>
      <c r="K289" t="s">
        <v>28</v>
      </c>
      <c r="L289" t="s">
        <v>28</v>
      </c>
      <c r="M289" t="s">
        <v>919</v>
      </c>
      <c r="N289" s="20">
        <v>3</v>
      </c>
      <c r="O289" s="18">
        <v>3</v>
      </c>
      <c r="P289" s="18">
        <v>3</v>
      </c>
      <c r="Q289" s="18">
        <v>3</v>
      </c>
      <c r="R289" s="18">
        <v>0</v>
      </c>
      <c r="S289" s="18">
        <v>2</v>
      </c>
      <c r="T289" s="18">
        <v>3</v>
      </c>
      <c r="U289" s="19">
        <v>3</v>
      </c>
      <c r="V289" s="18">
        <v>3</v>
      </c>
      <c r="W289" s="21">
        <v>3</v>
      </c>
      <c r="X289">
        <f t="shared" si="16"/>
        <v>0</v>
      </c>
      <c r="Y289">
        <f t="shared" si="17"/>
        <v>1</v>
      </c>
      <c r="Z289">
        <f t="shared" si="18"/>
        <v>8</v>
      </c>
      <c r="AA289">
        <f t="shared" si="19"/>
        <v>0</v>
      </c>
    </row>
    <row r="290" spans="1:27" x14ac:dyDescent="0.25">
      <c r="A290" s="11" t="s">
        <v>929</v>
      </c>
      <c r="B290" t="s">
        <v>930</v>
      </c>
      <c r="C290" t="s">
        <v>22</v>
      </c>
      <c r="D290">
        <v>1</v>
      </c>
      <c r="E290">
        <v>68.243529961654801</v>
      </c>
      <c r="F290" t="s">
        <v>931</v>
      </c>
      <c r="G290" t="s">
        <v>604</v>
      </c>
      <c r="H290" t="s">
        <v>918</v>
      </c>
      <c r="I290" t="s">
        <v>918</v>
      </c>
      <c r="J290" t="s">
        <v>27</v>
      </c>
      <c r="K290" t="s">
        <v>28</v>
      </c>
      <c r="L290" t="s">
        <v>28</v>
      </c>
      <c r="M290" t="s">
        <v>919</v>
      </c>
      <c r="N290" s="20">
        <v>3</v>
      </c>
      <c r="O290" s="18">
        <v>3</v>
      </c>
      <c r="P290" s="18">
        <v>3</v>
      </c>
      <c r="Q290" s="18">
        <v>3</v>
      </c>
      <c r="R290" s="18">
        <v>0</v>
      </c>
      <c r="S290" s="18">
        <v>2</v>
      </c>
      <c r="T290" s="18">
        <v>3</v>
      </c>
      <c r="U290" s="19">
        <v>3</v>
      </c>
      <c r="V290" s="18">
        <v>3</v>
      </c>
      <c r="W290" s="21">
        <v>3</v>
      </c>
      <c r="X290">
        <f t="shared" si="16"/>
        <v>0</v>
      </c>
      <c r="Y290">
        <f t="shared" si="17"/>
        <v>1</v>
      </c>
      <c r="Z290">
        <f t="shared" si="18"/>
        <v>8</v>
      </c>
      <c r="AA290">
        <f t="shared" si="19"/>
        <v>0</v>
      </c>
    </row>
    <row r="291" spans="1:27" x14ac:dyDescent="0.25">
      <c r="A291" s="11" t="s">
        <v>932</v>
      </c>
      <c r="B291" t="s">
        <v>933</v>
      </c>
      <c r="C291" t="s">
        <v>22</v>
      </c>
      <c r="D291">
        <v>1</v>
      </c>
      <c r="E291">
        <v>110.9038926328595</v>
      </c>
      <c r="F291" t="s">
        <v>934</v>
      </c>
      <c r="G291" t="s">
        <v>604</v>
      </c>
      <c r="H291" t="s">
        <v>918</v>
      </c>
      <c r="I291" t="s">
        <v>922</v>
      </c>
      <c r="J291" t="s">
        <v>27</v>
      </c>
      <c r="K291" t="s">
        <v>28</v>
      </c>
      <c r="L291" t="s">
        <v>28</v>
      </c>
      <c r="M291" t="s">
        <v>919</v>
      </c>
      <c r="N291" s="20">
        <v>3</v>
      </c>
      <c r="O291" s="18">
        <v>3</v>
      </c>
      <c r="P291" s="18">
        <v>3</v>
      </c>
      <c r="Q291" s="18">
        <v>3</v>
      </c>
      <c r="R291" s="18">
        <v>0</v>
      </c>
      <c r="S291" s="18">
        <v>3</v>
      </c>
      <c r="T291" s="18">
        <v>3</v>
      </c>
      <c r="U291" s="19">
        <v>3</v>
      </c>
      <c r="V291" s="18">
        <v>3</v>
      </c>
      <c r="W291" s="21">
        <v>3</v>
      </c>
      <c r="X291">
        <f t="shared" si="16"/>
        <v>0</v>
      </c>
      <c r="Y291">
        <f t="shared" si="17"/>
        <v>0</v>
      </c>
      <c r="Z291">
        <f t="shared" si="18"/>
        <v>9</v>
      </c>
      <c r="AA291">
        <f t="shared" si="19"/>
        <v>0</v>
      </c>
    </row>
    <row r="292" spans="1:27" x14ac:dyDescent="0.25">
      <c r="A292" s="11" t="s">
        <v>935</v>
      </c>
      <c r="B292" t="s">
        <v>936</v>
      </c>
      <c r="C292" t="s">
        <v>22</v>
      </c>
      <c r="D292">
        <v>1</v>
      </c>
      <c r="E292">
        <v>213.41854514599831</v>
      </c>
      <c r="F292" t="s">
        <v>937</v>
      </c>
      <c r="G292" t="s">
        <v>604</v>
      </c>
      <c r="H292" t="s">
        <v>553</v>
      </c>
      <c r="I292" t="s">
        <v>553</v>
      </c>
      <c r="J292" t="s">
        <v>27</v>
      </c>
      <c r="K292" t="s">
        <v>28</v>
      </c>
      <c r="L292" t="s">
        <v>28</v>
      </c>
      <c r="M292" t="s">
        <v>555</v>
      </c>
      <c r="N292" s="20">
        <v>3</v>
      </c>
      <c r="O292" s="18">
        <v>3</v>
      </c>
      <c r="P292" s="18">
        <v>3</v>
      </c>
      <c r="Q292" s="18">
        <v>3</v>
      </c>
      <c r="R292" s="18">
        <v>0</v>
      </c>
      <c r="S292" s="18">
        <v>3</v>
      </c>
      <c r="T292" s="18">
        <v>3</v>
      </c>
      <c r="U292" s="19">
        <v>3</v>
      </c>
      <c r="V292" s="18">
        <v>3</v>
      </c>
      <c r="W292" s="21">
        <v>3</v>
      </c>
      <c r="X292">
        <f t="shared" si="16"/>
        <v>0</v>
      </c>
      <c r="Y292">
        <f t="shared" si="17"/>
        <v>0</v>
      </c>
      <c r="Z292">
        <f t="shared" si="18"/>
        <v>9</v>
      </c>
      <c r="AA292">
        <f t="shared" si="19"/>
        <v>0</v>
      </c>
    </row>
    <row r="293" spans="1:27" x14ac:dyDescent="0.25">
      <c r="A293" s="11" t="s">
        <v>938</v>
      </c>
      <c r="B293" t="s">
        <v>939</v>
      </c>
      <c r="C293" t="s">
        <v>22</v>
      </c>
      <c r="D293">
        <v>1</v>
      </c>
      <c r="E293">
        <v>178.1060582893362</v>
      </c>
      <c r="F293" t="s">
        <v>940</v>
      </c>
      <c r="G293" t="s">
        <v>604</v>
      </c>
      <c r="H293" t="s">
        <v>553</v>
      </c>
      <c r="I293" t="s">
        <v>553</v>
      </c>
      <c r="J293" t="s">
        <v>27</v>
      </c>
      <c r="K293" t="s">
        <v>28</v>
      </c>
      <c r="L293" t="s">
        <v>28</v>
      </c>
      <c r="M293" t="s">
        <v>555</v>
      </c>
      <c r="N293" s="20">
        <v>3</v>
      </c>
      <c r="O293" s="18">
        <v>3</v>
      </c>
      <c r="P293" s="18">
        <v>3</v>
      </c>
      <c r="Q293" s="18">
        <v>3</v>
      </c>
      <c r="R293" s="18">
        <v>0</v>
      </c>
      <c r="S293" s="18">
        <v>2</v>
      </c>
      <c r="T293" s="18">
        <v>3</v>
      </c>
      <c r="U293" s="19">
        <v>3</v>
      </c>
      <c r="V293" s="18">
        <v>3</v>
      </c>
      <c r="W293" s="21">
        <v>3</v>
      </c>
      <c r="X293">
        <f t="shared" si="16"/>
        <v>0</v>
      </c>
      <c r="Y293">
        <f t="shared" si="17"/>
        <v>1</v>
      </c>
      <c r="Z293">
        <f t="shared" si="18"/>
        <v>8</v>
      </c>
      <c r="AA293">
        <f t="shared" si="19"/>
        <v>0</v>
      </c>
    </row>
    <row r="294" spans="1:27" x14ac:dyDescent="0.25">
      <c r="A294" s="11" t="s">
        <v>941</v>
      </c>
      <c r="B294" t="s">
        <v>942</v>
      </c>
      <c r="C294" t="s">
        <v>22</v>
      </c>
      <c r="D294">
        <v>1</v>
      </c>
      <c r="E294">
        <v>154.93720213196451</v>
      </c>
      <c r="F294" t="s">
        <v>943</v>
      </c>
      <c r="G294" t="s">
        <v>604</v>
      </c>
      <c r="H294" t="s">
        <v>553</v>
      </c>
      <c r="I294" t="s">
        <v>553</v>
      </c>
      <c r="J294" t="s">
        <v>27</v>
      </c>
      <c r="K294" t="s">
        <v>28</v>
      </c>
      <c r="L294" t="s">
        <v>28</v>
      </c>
      <c r="M294" t="s">
        <v>555</v>
      </c>
      <c r="N294" s="20">
        <v>3</v>
      </c>
      <c r="O294" s="18">
        <v>3</v>
      </c>
      <c r="P294" s="18">
        <v>3</v>
      </c>
      <c r="Q294" s="18">
        <v>3</v>
      </c>
      <c r="R294" s="18">
        <v>0</v>
      </c>
      <c r="S294" s="18">
        <v>2</v>
      </c>
      <c r="T294" s="18">
        <v>3</v>
      </c>
      <c r="U294" s="19">
        <v>3</v>
      </c>
      <c r="V294" s="18">
        <v>2</v>
      </c>
      <c r="W294" s="21">
        <v>3</v>
      </c>
      <c r="X294">
        <f t="shared" si="16"/>
        <v>0</v>
      </c>
      <c r="Y294">
        <f t="shared" si="17"/>
        <v>2</v>
      </c>
      <c r="Z294">
        <f t="shared" si="18"/>
        <v>7</v>
      </c>
      <c r="AA294">
        <f t="shared" si="19"/>
        <v>0</v>
      </c>
    </row>
    <row r="295" spans="1:27" x14ac:dyDescent="0.25">
      <c r="A295" s="11" t="s">
        <v>944</v>
      </c>
      <c r="B295" t="s">
        <v>945</v>
      </c>
      <c r="C295" t="s">
        <v>22</v>
      </c>
      <c r="D295">
        <v>1</v>
      </c>
      <c r="E295">
        <v>87.396591225942558</v>
      </c>
      <c r="F295" t="s">
        <v>946</v>
      </c>
      <c r="G295" t="s">
        <v>604</v>
      </c>
      <c r="H295" t="s">
        <v>553</v>
      </c>
      <c r="I295" t="s">
        <v>553</v>
      </c>
      <c r="J295" t="s">
        <v>27</v>
      </c>
      <c r="K295" t="s">
        <v>28</v>
      </c>
      <c r="L295" t="s">
        <v>28</v>
      </c>
      <c r="M295" t="s">
        <v>555</v>
      </c>
      <c r="N295" s="20">
        <v>3</v>
      </c>
      <c r="O295" s="18">
        <v>3</v>
      </c>
      <c r="P295" s="18">
        <v>1</v>
      </c>
      <c r="Q295" s="18">
        <v>2</v>
      </c>
      <c r="R295" s="18">
        <v>0</v>
      </c>
      <c r="S295" s="18">
        <v>3</v>
      </c>
      <c r="T295" s="18">
        <v>3</v>
      </c>
      <c r="U295" s="19">
        <v>3</v>
      </c>
      <c r="V295" s="18">
        <v>2</v>
      </c>
      <c r="W295" s="21">
        <v>3</v>
      </c>
      <c r="X295">
        <f t="shared" si="16"/>
        <v>1</v>
      </c>
      <c r="Y295">
        <f t="shared" si="17"/>
        <v>2</v>
      </c>
      <c r="Z295">
        <f t="shared" si="18"/>
        <v>6</v>
      </c>
      <c r="AA295">
        <f t="shared" si="19"/>
        <v>0</v>
      </c>
    </row>
    <row r="296" spans="1:27" x14ac:dyDescent="0.25">
      <c r="A296" s="11" t="s">
        <v>947</v>
      </c>
      <c r="B296" t="s">
        <v>948</v>
      </c>
      <c r="C296" t="s">
        <v>22</v>
      </c>
      <c r="D296">
        <v>1</v>
      </c>
      <c r="E296">
        <v>62.187200530679867</v>
      </c>
      <c r="F296" t="s">
        <v>946</v>
      </c>
      <c r="G296" t="s">
        <v>24</v>
      </c>
      <c r="H296" t="s">
        <v>553</v>
      </c>
      <c r="I296" t="s">
        <v>553</v>
      </c>
      <c r="J296" t="s">
        <v>27</v>
      </c>
      <c r="K296" t="s">
        <v>28</v>
      </c>
      <c r="L296" t="s">
        <v>28</v>
      </c>
      <c r="M296" t="s">
        <v>555</v>
      </c>
      <c r="N296" s="20">
        <v>3</v>
      </c>
      <c r="O296" s="18">
        <v>3</v>
      </c>
      <c r="P296" s="18">
        <v>3</v>
      </c>
      <c r="Q296" s="18">
        <v>3</v>
      </c>
      <c r="R296" s="18">
        <v>0</v>
      </c>
      <c r="S296" s="18">
        <v>3</v>
      </c>
      <c r="T296" s="18">
        <v>3</v>
      </c>
      <c r="U296" s="19">
        <v>3</v>
      </c>
      <c r="V296" s="18">
        <v>3</v>
      </c>
      <c r="W296" s="21">
        <v>3</v>
      </c>
      <c r="X296">
        <f t="shared" si="16"/>
        <v>0</v>
      </c>
      <c r="Y296">
        <f t="shared" si="17"/>
        <v>0</v>
      </c>
      <c r="Z296">
        <f t="shared" si="18"/>
        <v>9</v>
      </c>
      <c r="AA296">
        <f t="shared" si="19"/>
        <v>0</v>
      </c>
    </row>
    <row r="297" spans="1:27" x14ac:dyDescent="0.25">
      <c r="A297" s="11" t="s">
        <v>949</v>
      </c>
      <c r="B297" t="s">
        <v>950</v>
      </c>
      <c r="C297" t="s">
        <v>22</v>
      </c>
      <c r="D297">
        <v>1</v>
      </c>
      <c r="E297">
        <v>105.79629330340239</v>
      </c>
      <c r="F297" t="s">
        <v>951</v>
      </c>
      <c r="G297" t="s">
        <v>604</v>
      </c>
      <c r="H297" t="s">
        <v>553</v>
      </c>
      <c r="I297" t="s">
        <v>553</v>
      </c>
      <c r="J297" t="s">
        <v>27</v>
      </c>
      <c r="K297" t="s">
        <v>28</v>
      </c>
      <c r="L297" t="s">
        <v>28</v>
      </c>
      <c r="M297" t="s">
        <v>555</v>
      </c>
      <c r="N297" s="20">
        <v>3</v>
      </c>
      <c r="O297" s="18">
        <v>3</v>
      </c>
      <c r="P297" s="18">
        <v>3</v>
      </c>
      <c r="Q297" s="18">
        <v>3</v>
      </c>
      <c r="R297" s="18">
        <v>0</v>
      </c>
      <c r="S297" s="18">
        <v>3</v>
      </c>
      <c r="T297" s="18">
        <v>3</v>
      </c>
      <c r="U297" s="19">
        <v>3</v>
      </c>
      <c r="V297" s="18">
        <v>3</v>
      </c>
      <c r="W297" s="21">
        <v>3</v>
      </c>
      <c r="X297">
        <f t="shared" si="16"/>
        <v>0</v>
      </c>
      <c r="Y297">
        <f t="shared" si="17"/>
        <v>0</v>
      </c>
      <c r="Z297">
        <f t="shared" si="18"/>
        <v>9</v>
      </c>
      <c r="AA297">
        <f t="shared" si="19"/>
        <v>0</v>
      </c>
    </row>
    <row r="298" spans="1:27" x14ac:dyDescent="0.25">
      <c r="A298" s="11" t="s">
        <v>952</v>
      </c>
      <c r="B298" t="s">
        <v>953</v>
      </c>
      <c r="C298" t="s">
        <v>22</v>
      </c>
      <c r="D298">
        <v>1</v>
      </c>
      <c r="E298">
        <v>153.72381415983179</v>
      </c>
      <c r="F298" t="s">
        <v>954</v>
      </c>
      <c r="G298" t="s">
        <v>604</v>
      </c>
      <c r="H298" t="s">
        <v>553</v>
      </c>
      <c r="I298" t="s">
        <v>553</v>
      </c>
      <c r="J298" t="s">
        <v>27</v>
      </c>
      <c r="K298" t="s">
        <v>28</v>
      </c>
      <c r="L298" t="s">
        <v>28</v>
      </c>
      <c r="M298" t="s">
        <v>555</v>
      </c>
      <c r="N298" s="20">
        <v>3</v>
      </c>
      <c r="O298" s="18">
        <v>3</v>
      </c>
      <c r="P298" s="18">
        <v>1</v>
      </c>
      <c r="Q298" s="18">
        <v>2</v>
      </c>
      <c r="R298" s="18">
        <v>0</v>
      </c>
      <c r="S298" s="18">
        <v>3</v>
      </c>
      <c r="T298" s="18">
        <v>3</v>
      </c>
      <c r="U298" s="19">
        <v>3</v>
      </c>
      <c r="V298" s="18">
        <v>1</v>
      </c>
      <c r="W298" s="21">
        <v>3</v>
      </c>
      <c r="X298">
        <f t="shared" si="16"/>
        <v>2</v>
      </c>
      <c r="Y298">
        <f t="shared" si="17"/>
        <v>1</v>
      </c>
      <c r="Z298">
        <f t="shared" si="18"/>
        <v>6</v>
      </c>
      <c r="AA298">
        <f t="shared" si="19"/>
        <v>0</v>
      </c>
    </row>
    <row r="299" spans="1:27" x14ac:dyDescent="0.25">
      <c r="A299" s="11" t="s">
        <v>955</v>
      </c>
      <c r="B299" t="s">
        <v>956</v>
      </c>
      <c r="C299" t="s">
        <v>22</v>
      </c>
      <c r="D299">
        <v>1</v>
      </c>
      <c r="E299">
        <v>110.387494486016</v>
      </c>
      <c r="F299" t="s">
        <v>957</v>
      </c>
      <c r="G299" t="s">
        <v>604</v>
      </c>
      <c r="H299" t="s">
        <v>553</v>
      </c>
      <c r="I299" t="s">
        <v>553</v>
      </c>
      <c r="J299" t="s">
        <v>27</v>
      </c>
      <c r="K299" t="s">
        <v>28</v>
      </c>
      <c r="L299" t="s">
        <v>28</v>
      </c>
      <c r="M299" t="s">
        <v>555</v>
      </c>
      <c r="N299" s="20">
        <v>3</v>
      </c>
      <c r="O299" s="18">
        <v>3</v>
      </c>
      <c r="P299" s="18">
        <v>3</v>
      </c>
      <c r="Q299" s="18">
        <v>2</v>
      </c>
      <c r="R299" s="18">
        <v>0</v>
      </c>
      <c r="S299" s="18">
        <v>3</v>
      </c>
      <c r="T299" s="18">
        <v>3</v>
      </c>
      <c r="U299" s="19">
        <v>3</v>
      </c>
      <c r="V299" s="18">
        <v>3</v>
      </c>
      <c r="W299" s="21">
        <v>3</v>
      </c>
      <c r="X299">
        <f t="shared" si="16"/>
        <v>0</v>
      </c>
      <c r="Y299">
        <f t="shared" si="17"/>
        <v>1</v>
      </c>
      <c r="Z299">
        <f t="shared" si="18"/>
        <v>8</v>
      </c>
      <c r="AA299">
        <f t="shared" si="19"/>
        <v>0</v>
      </c>
    </row>
    <row r="300" spans="1:27" x14ac:dyDescent="0.25">
      <c r="A300" s="11" t="s">
        <v>958</v>
      </c>
      <c r="B300" t="s">
        <v>959</v>
      </c>
      <c r="C300" t="s">
        <v>22</v>
      </c>
      <c r="D300">
        <v>1</v>
      </c>
      <c r="E300">
        <v>74.797243659803669</v>
      </c>
      <c r="F300" t="s">
        <v>960</v>
      </c>
      <c r="G300" t="s">
        <v>604</v>
      </c>
      <c r="H300" t="s">
        <v>553</v>
      </c>
      <c r="I300" t="s">
        <v>553</v>
      </c>
      <c r="J300" t="s">
        <v>27</v>
      </c>
      <c r="K300" t="s">
        <v>28</v>
      </c>
      <c r="L300" t="s">
        <v>28</v>
      </c>
      <c r="M300" t="s">
        <v>555</v>
      </c>
      <c r="N300" s="20">
        <v>3</v>
      </c>
      <c r="O300" s="18">
        <v>3</v>
      </c>
      <c r="P300" s="18">
        <v>3</v>
      </c>
      <c r="Q300" s="18">
        <v>2</v>
      </c>
      <c r="R300" s="18">
        <v>0</v>
      </c>
      <c r="S300" s="18">
        <v>3</v>
      </c>
      <c r="T300" s="18">
        <v>3</v>
      </c>
      <c r="U300" s="19">
        <v>3</v>
      </c>
      <c r="V300" s="18">
        <v>3</v>
      </c>
      <c r="W300" s="21">
        <v>3</v>
      </c>
      <c r="X300">
        <f t="shared" si="16"/>
        <v>0</v>
      </c>
      <c r="Y300">
        <f t="shared" si="17"/>
        <v>1</v>
      </c>
      <c r="Z300">
        <f t="shared" si="18"/>
        <v>8</v>
      </c>
      <c r="AA300">
        <f t="shared" si="19"/>
        <v>0</v>
      </c>
    </row>
    <row r="301" spans="1:27" x14ac:dyDescent="0.25">
      <c r="A301" s="11" t="s">
        <v>961</v>
      </c>
      <c r="B301" t="s">
        <v>962</v>
      </c>
      <c r="C301" t="s">
        <v>22</v>
      </c>
      <c r="D301">
        <v>1</v>
      </c>
      <c r="E301">
        <v>200.91360912019351</v>
      </c>
      <c r="F301" t="s">
        <v>963</v>
      </c>
      <c r="G301" t="s">
        <v>682</v>
      </c>
      <c r="H301" t="s">
        <v>553</v>
      </c>
      <c r="I301" t="s">
        <v>553</v>
      </c>
      <c r="J301" t="s">
        <v>27</v>
      </c>
      <c r="K301" t="s">
        <v>28</v>
      </c>
      <c r="L301" t="s">
        <v>28</v>
      </c>
      <c r="M301" t="s">
        <v>555</v>
      </c>
      <c r="N301" s="20">
        <v>3</v>
      </c>
      <c r="O301" s="18">
        <v>3</v>
      </c>
      <c r="P301" s="18">
        <v>3</v>
      </c>
      <c r="Q301" s="18">
        <v>3</v>
      </c>
      <c r="R301" s="18">
        <v>0</v>
      </c>
      <c r="S301" s="18">
        <v>3</v>
      </c>
      <c r="T301" s="18">
        <v>3</v>
      </c>
      <c r="U301" s="19">
        <v>3</v>
      </c>
      <c r="V301" s="18">
        <v>3</v>
      </c>
      <c r="W301" s="21">
        <v>3</v>
      </c>
      <c r="X301">
        <f t="shared" si="16"/>
        <v>0</v>
      </c>
      <c r="Y301">
        <f t="shared" si="17"/>
        <v>0</v>
      </c>
      <c r="Z301">
        <f t="shared" si="18"/>
        <v>9</v>
      </c>
      <c r="AA301">
        <f t="shared" si="19"/>
        <v>0</v>
      </c>
    </row>
    <row r="302" spans="1:27" x14ac:dyDescent="0.25">
      <c r="A302" s="11" t="s">
        <v>964</v>
      </c>
      <c r="B302" t="s">
        <v>965</v>
      </c>
      <c r="C302" t="s">
        <v>22</v>
      </c>
      <c r="D302">
        <v>1</v>
      </c>
      <c r="E302">
        <v>162.60947858601381</v>
      </c>
      <c r="F302" t="s">
        <v>963</v>
      </c>
      <c r="G302" t="s">
        <v>577</v>
      </c>
      <c r="H302" t="s">
        <v>553</v>
      </c>
      <c r="I302" t="s">
        <v>553</v>
      </c>
      <c r="J302" t="s">
        <v>27</v>
      </c>
      <c r="K302" t="s">
        <v>28</v>
      </c>
      <c r="L302" t="s">
        <v>28</v>
      </c>
      <c r="M302" t="s">
        <v>555</v>
      </c>
      <c r="N302" s="20">
        <v>3</v>
      </c>
      <c r="O302" s="18">
        <v>3</v>
      </c>
      <c r="P302" s="18">
        <v>1</v>
      </c>
      <c r="Q302" s="18">
        <v>3</v>
      </c>
      <c r="R302" s="18">
        <v>0</v>
      </c>
      <c r="S302" s="18">
        <v>2</v>
      </c>
      <c r="T302" s="18">
        <v>3</v>
      </c>
      <c r="U302" s="19">
        <v>3</v>
      </c>
      <c r="V302" s="18">
        <v>3</v>
      </c>
      <c r="W302" s="21">
        <v>3</v>
      </c>
      <c r="X302">
        <f t="shared" si="16"/>
        <v>1</v>
      </c>
      <c r="Y302">
        <f t="shared" si="17"/>
        <v>1</v>
      </c>
      <c r="Z302">
        <f t="shared" si="18"/>
        <v>7</v>
      </c>
      <c r="AA302">
        <f t="shared" si="19"/>
        <v>0</v>
      </c>
    </row>
    <row r="303" spans="1:27" x14ac:dyDescent="0.25">
      <c r="A303" s="11" t="s">
        <v>966</v>
      </c>
      <c r="B303" t="s">
        <v>967</v>
      </c>
      <c r="C303" t="s">
        <v>35</v>
      </c>
      <c r="D303">
        <v>2</v>
      </c>
      <c r="E303">
        <v>98.576743339077538</v>
      </c>
      <c r="F303" t="s">
        <v>968</v>
      </c>
      <c r="G303" t="s">
        <v>785</v>
      </c>
      <c r="H303" t="s">
        <v>553</v>
      </c>
      <c r="I303" t="s">
        <v>553</v>
      </c>
      <c r="J303" t="s">
        <v>27</v>
      </c>
      <c r="K303" t="s">
        <v>28</v>
      </c>
      <c r="L303" t="s">
        <v>28</v>
      </c>
      <c r="M303" t="s">
        <v>555</v>
      </c>
      <c r="N303" s="20">
        <v>3</v>
      </c>
      <c r="O303" s="18">
        <v>3</v>
      </c>
      <c r="P303" s="18">
        <v>3</v>
      </c>
      <c r="Q303" s="18">
        <v>3</v>
      </c>
      <c r="R303" s="18">
        <v>0</v>
      </c>
      <c r="S303" s="18">
        <v>3</v>
      </c>
      <c r="T303" s="18">
        <v>3</v>
      </c>
      <c r="U303" s="19">
        <v>3</v>
      </c>
      <c r="V303" s="18">
        <v>3</v>
      </c>
      <c r="W303" s="21">
        <v>3</v>
      </c>
      <c r="X303">
        <f t="shared" si="16"/>
        <v>0</v>
      </c>
      <c r="Y303">
        <f t="shared" si="17"/>
        <v>0</v>
      </c>
      <c r="Z303">
        <f t="shared" si="18"/>
        <v>9</v>
      </c>
      <c r="AA303">
        <f t="shared" si="19"/>
        <v>0</v>
      </c>
    </row>
    <row r="304" spans="1:27" x14ac:dyDescent="0.25">
      <c r="A304" s="11" t="s">
        <v>969</v>
      </c>
      <c r="B304" t="s">
        <v>970</v>
      </c>
      <c r="C304" t="s">
        <v>35</v>
      </c>
      <c r="D304">
        <v>2</v>
      </c>
      <c r="E304">
        <v>29.248937403756699</v>
      </c>
      <c r="F304" t="s">
        <v>971</v>
      </c>
      <c r="G304" t="s">
        <v>682</v>
      </c>
      <c r="H304" t="s">
        <v>553</v>
      </c>
      <c r="I304" t="s">
        <v>553</v>
      </c>
      <c r="J304" t="s">
        <v>27</v>
      </c>
      <c r="K304" t="s">
        <v>28</v>
      </c>
      <c r="L304" t="s">
        <v>28</v>
      </c>
      <c r="M304" t="s">
        <v>555</v>
      </c>
      <c r="N304" s="20">
        <v>3</v>
      </c>
      <c r="O304" s="18">
        <v>3</v>
      </c>
      <c r="P304" s="18">
        <v>3</v>
      </c>
      <c r="Q304" s="18">
        <v>3</v>
      </c>
      <c r="R304" s="18">
        <v>0</v>
      </c>
      <c r="S304" s="18">
        <v>3</v>
      </c>
      <c r="T304" s="18">
        <v>3</v>
      </c>
      <c r="U304" s="19">
        <v>3</v>
      </c>
      <c r="V304" s="18">
        <v>3</v>
      </c>
      <c r="W304" s="21">
        <v>3</v>
      </c>
      <c r="X304">
        <f t="shared" si="16"/>
        <v>0</v>
      </c>
      <c r="Y304">
        <f t="shared" si="17"/>
        <v>0</v>
      </c>
      <c r="Z304">
        <f t="shared" si="18"/>
        <v>9</v>
      </c>
      <c r="AA304">
        <f t="shared" si="19"/>
        <v>0</v>
      </c>
    </row>
    <row r="305" spans="1:27" x14ac:dyDescent="0.25">
      <c r="A305" s="11" t="s">
        <v>972</v>
      </c>
      <c r="B305" t="s">
        <v>973</v>
      </c>
      <c r="C305" t="s">
        <v>35</v>
      </c>
      <c r="D305">
        <v>2</v>
      </c>
      <c r="E305">
        <v>112.213978267135</v>
      </c>
      <c r="F305" t="s">
        <v>974</v>
      </c>
      <c r="G305" t="s">
        <v>785</v>
      </c>
      <c r="H305" t="s">
        <v>553</v>
      </c>
      <c r="I305" t="s">
        <v>553</v>
      </c>
      <c r="J305" t="s">
        <v>27</v>
      </c>
      <c r="K305" t="s">
        <v>28</v>
      </c>
      <c r="L305" t="s">
        <v>28</v>
      </c>
      <c r="M305" t="s">
        <v>555</v>
      </c>
      <c r="N305" s="20">
        <v>3</v>
      </c>
      <c r="O305" s="18">
        <v>3</v>
      </c>
      <c r="P305" s="18">
        <v>3</v>
      </c>
      <c r="Q305" s="18">
        <v>3</v>
      </c>
      <c r="R305" s="18">
        <v>0</v>
      </c>
      <c r="S305" s="18">
        <v>3</v>
      </c>
      <c r="T305" s="18">
        <v>3</v>
      </c>
      <c r="U305" s="19">
        <v>3</v>
      </c>
      <c r="V305" s="18">
        <v>3</v>
      </c>
      <c r="W305" s="21">
        <v>3</v>
      </c>
      <c r="X305">
        <f t="shared" si="16"/>
        <v>0</v>
      </c>
      <c r="Y305">
        <f t="shared" si="17"/>
        <v>0</v>
      </c>
      <c r="Z305">
        <f t="shared" si="18"/>
        <v>9</v>
      </c>
      <c r="AA305">
        <f t="shared" si="19"/>
        <v>0</v>
      </c>
    </row>
    <row r="306" spans="1:27" x14ac:dyDescent="0.25">
      <c r="A306" s="11" t="s">
        <v>975</v>
      </c>
      <c r="B306" t="s">
        <v>976</v>
      </c>
      <c r="C306" t="s">
        <v>35</v>
      </c>
      <c r="D306">
        <v>2</v>
      </c>
      <c r="E306">
        <v>58.410129062493013</v>
      </c>
      <c r="F306" t="s">
        <v>977</v>
      </c>
      <c r="G306" t="s">
        <v>785</v>
      </c>
      <c r="H306" t="s">
        <v>553</v>
      </c>
      <c r="I306" t="s">
        <v>553</v>
      </c>
      <c r="J306" t="s">
        <v>27</v>
      </c>
      <c r="K306" t="s">
        <v>28</v>
      </c>
      <c r="L306" t="s">
        <v>28</v>
      </c>
      <c r="M306" t="s">
        <v>555</v>
      </c>
      <c r="N306" s="20">
        <v>3</v>
      </c>
      <c r="O306" s="18">
        <v>3</v>
      </c>
      <c r="P306" s="18">
        <v>3</v>
      </c>
      <c r="Q306" s="18">
        <v>3</v>
      </c>
      <c r="R306" s="18">
        <v>0</v>
      </c>
      <c r="S306" s="18">
        <v>3</v>
      </c>
      <c r="T306" s="18">
        <v>3</v>
      </c>
      <c r="U306" s="19">
        <v>3</v>
      </c>
      <c r="V306" s="18">
        <v>3</v>
      </c>
      <c r="W306" s="21">
        <v>3</v>
      </c>
      <c r="X306">
        <f t="shared" si="16"/>
        <v>0</v>
      </c>
      <c r="Y306">
        <f t="shared" si="17"/>
        <v>0</v>
      </c>
      <c r="Z306">
        <f t="shared" si="18"/>
        <v>9</v>
      </c>
      <c r="AA306">
        <f t="shared" si="19"/>
        <v>0</v>
      </c>
    </row>
    <row r="307" spans="1:27" x14ac:dyDescent="0.25">
      <c r="A307" s="11" t="s">
        <v>978</v>
      </c>
      <c r="B307" t="s">
        <v>979</v>
      </c>
      <c r="C307" t="s">
        <v>22</v>
      </c>
      <c r="D307">
        <v>1</v>
      </c>
      <c r="E307">
        <v>130.00868723152851</v>
      </c>
      <c r="F307" t="s">
        <v>980</v>
      </c>
      <c r="G307" t="s">
        <v>604</v>
      </c>
      <c r="H307" t="s">
        <v>553</v>
      </c>
      <c r="I307" t="s">
        <v>553</v>
      </c>
      <c r="J307" t="s">
        <v>27</v>
      </c>
      <c r="K307" t="s">
        <v>28</v>
      </c>
      <c r="L307" t="s">
        <v>28</v>
      </c>
      <c r="M307" t="s">
        <v>861</v>
      </c>
      <c r="N307" s="20">
        <v>3</v>
      </c>
      <c r="O307" s="18">
        <v>3</v>
      </c>
      <c r="P307" s="18">
        <v>3</v>
      </c>
      <c r="Q307" s="18">
        <v>3</v>
      </c>
      <c r="R307" s="18">
        <v>0</v>
      </c>
      <c r="S307" s="18">
        <v>2</v>
      </c>
      <c r="T307" s="18">
        <v>2</v>
      </c>
      <c r="U307" s="19">
        <v>3</v>
      </c>
      <c r="V307" s="18">
        <v>1</v>
      </c>
      <c r="W307" s="21">
        <v>3</v>
      </c>
      <c r="X307">
        <f t="shared" si="16"/>
        <v>1</v>
      </c>
      <c r="Y307">
        <f t="shared" si="17"/>
        <v>2</v>
      </c>
      <c r="Z307">
        <f t="shared" si="18"/>
        <v>6</v>
      </c>
      <c r="AA307">
        <f t="shared" si="19"/>
        <v>0</v>
      </c>
    </row>
    <row r="308" spans="1:27" x14ac:dyDescent="0.25">
      <c r="A308" s="11" t="s">
        <v>981</v>
      </c>
      <c r="B308" t="s">
        <v>982</v>
      </c>
      <c r="C308" t="s">
        <v>22</v>
      </c>
      <c r="D308">
        <v>1</v>
      </c>
      <c r="E308">
        <v>73.835523256498988</v>
      </c>
      <c r="F308" t="s">
        <v>983</v>
      </c>
      <c r="G308" t="s">
        <v>604</v>
      </c>
      <c r="H308" t="s">
        <v>553</v>
      </c>
      <c r="I308" t="s">
        <v>984</v>
      </c>
      <c r="J308" t="s">
        <v>27</v>
      </c>
      <c r="K308" t="s">
        <v>28</v>
      </c>
      <c r="L308" t="s">
        <v>28</v>
      </c>
      <c r="M308" t="s">
        <v>861</v>
      </c>
      <c r="N308" s="20">
        <v>3</v>
      </c>
      <c r="O308" s="18">
        <v>3</v>
      </c>
      <c r="P308" s="18">
        <v>3</v>
      </c>
      <c r="Q308" s="18">
        <v>3</v>
      </c>
      <c r="R308" s="18">
        <v>0</v>
      </c>
      <c r="S308" s="18">
        <v>3</v>
      </c>
      <c r="T308" s="18">
        <v>3</v>
      </c>
      <c r="U308" s="19">
        <v>3</v>
      </c>
      <c r="V308" s="18">
        <v>3</v>
      </c>
      <c r="W308" s="21">
        <v>3</v>
      </c>
      <c r="X308">
        <f t="shared" si="16"/>
        <v>0</v>
      </c>
      <c r="Y308">
        <f t="shared" si="17"/>
        <v>0</v>
      </c>
      <c r="Z308">
        <f t="shared" si="18"/>
        <v>9</v>
      </c>
      <c r="AA308">
        <f t="shared" si="19"/>
        <v>0</v>
      </c>
    </row>
    <row r="309" spans="1:27" x14ac:dyDescent="0.25">
      <c r="A309" s="11" t="s">
        <v>985</v>
      </c>
      <c r="B309" t="s">
        <v>986</v>
      </c>
      <c r="C309" t="s">
        <v>22</v>
      </c>
      <c r="D309">
        <v>1</v>
      </c>
      <c r="E309">
        <v>171.1479535534813</v>
      </c>
      <c r="F309" t="s">
        <v>987</v>
      </c>
      <c r="G309" t="s">
        <v>604</v>
      </c>
      <c r="H309" t="s">
        <v>553</v>
      </c>
      <c r="I309" t="s">
        <v>984</v>
      </c>
      <c r="J309" t="s">
        <v>27</v>
      </c>
      <c r="K309" t="s">
        <v>28</v>
      </c>
      <c r="L309" t="s">
        <v>28</v>
      </c>
      <c r="M309" t="s">
        <v>861</v>
      </c>
      <c r="N309" s="20">
        <v>3</v>
      </c>
      <c r="O309" s="18">
        <v>3</v>
      </c>
      <c r="P309" s="18">
        <v>3</v>
      </c>
      <c r="Q309" s="18">
        <v>3</v>
      </c>
      <c r="R309" s="18">
        <v>0</v>
      </c>
      <c r="S309" s="18">
        <v>3</v>
      </c>
      <c r="T309" s="18">
        <v>3</v>
      </c>
      <c r="U309" s="19">
        <v>3</v>
      </c>
      <c r="V309" s="18">
        <v>3</v>
      </c>
      <c r="W309" s="21">
        <v>3</v>
      </c>
      <c r="X309">
        <f t="shared" si="16"/>
        <v>0</v>
      </c>
      <c r="Y309">
        <f t="shared" si="17"/>
        <v>0</v>
      </c>
      <c r="Z309">
        <f t="shared" si="18"/>
        <v>9</v>
      </c>
      <c r="AA309">
        <f t="shared" si="19"/>
        <v>0</v>
      </c>
    </row>
    <row r="310" spans="1:27" x14ac:dyDescent="0.25">
      <c r="A310" s="11" t="s">
        <v>988</v>
      </c>
      <c r="B310" t="s">
        <v>989</v>
      </c>
      <c r="C310" t="s">
        <v>22</v>
      </c>
      <c r="D310">
        <v>1</v>
      </c>
      <c r="E310">
        <v>153.8270520377076</v>
      </c>
      <c r="F310" t="s">
        <v>990</v>
      </c>
      <c r="G310" t="s">
        <v>582</v>
      </c>
      <c r="H310" t="s">
        <v>553</v>
      </c>
      <c r="I310" t="s">
        <v>553</v>
      </c>
      <c r="J310" t="s">
        <v>27</v>
      </c>
      <c r="K310" t="s">
        <v>28</v>
      </c>
      <c r="L310" t="s">
        <v>28</v>
      </c>
      <c r="M310" t="s">
        <v>991</v>
      </c>
      <c r="N310" s="20">
        <v>3</v>
      </c>
      <c r="O310" s="18">
        <v>3</v>
      </c>
      <c r="P310" s="18">
        <v>3</v>
      </c>
      <c r="Q310" s="18">
        <v>3</v>
      </c>
      <c r="R310" s="18">
        <v>0</v>
      </c>
      <c r="S310" s="18">
        <v>3</v>
      </c>
      <c r="T310" s="18">
        <v>3</v>
      </c>
      <c r="U310" s="19">
        <v>3</v>
      </c>
      <c r="V310" s="18">
        <v>3</v>
      </c>
      <c r="W310" s="21">
        <v>3</v>
      </c>
      <c r="X310">
        <f t="shared" si="16"/>
        <v>0</v>
      </c>
      <c r="Y310">
        <f t="shared" si="17"/>
        <v>0</v>
      </c>
      <c r="Z310">
        <f t="shared" si="18"/>
        <v>9</v>
      </c>
      <c r="AA310">
        <f t="shared" si="19"/>
        <v>0</v>
      </c>
    </row>
    <row r="311" spans="1:27" x14ac:dyDescent="0.25">
      <c r="A311" s="11" t="s">
        <v>992</v>
      </c>
      <c r="B311" t="s">
        <v>993</v>
      </c>
      <c r="C311" t="s">
        <v>22</v>
      </c>
      <c r="D311">
        <v>1</v>
      </c>
      <c r="E311">
        <v>198.62243615247249</v>
      </c>
      <c r="F311" t="s">
        <v>990</v>
      </c>
      <c r="G311" t="s">
        <v>582</v>
      </c>
      <c r="H311" t="s">
        <v>553</v>
      </c>
      <c r="I311" t="s">
        <v>558</v>
      </c>
      <c r="J311" t="s">
        <v>27</v>
      </c>
      <c r="K311" t="s">
        <v>28</v>
      </c>
      <c r="L311" t="s">
        <v>28</v>
      </c>
      <c r="M311" t="s">
        <v>991</v>
      </c>
      <c r="N311" s="20">
        <v>3</v>
      </c>
      <c r="O311" s="18">
        <v>3</v>
      </c>
      <c r="P311" s="18">
        <v>3</v>
      </c>
      <c r="Q311" s="18">
        <v>3</v>
      </c>
      <c r="R311" s="18">
        <v>0</v>
      </c>
      <c r="S311" s="18">
        <v>2</v>
      </c>
      <c r="T311" s="18">
        <v>3</v>
      </c>
      <c r="U311" s="19">
        <v>3</v>
      </c>
      <c r="V311" s="18">
        <v>3</v>
      </c>
      <c r="W311" s="21">
        <v>3</v>
      </c>
      <c r="X311">
        <f t="shared" si="16"/>
        <v>0</v>
      </c>
      <c r="Y311">
        <f t="shared" si="17"/>
        <v>1</v>
      </c>
      <c r="Z311">
        <f t="shared" si="18"/>
        <v>8</v>
      </c>
      <c r="AA311">
        <f t="shared" si="19"/>
        <v>0</v>
      </c>
    </row>
    <row r="312" spans="1:27" x14ac:dyDescent="0.25">
      <c r="A312" s="11" t="s">
        <v>994</v>
      </c>
      <c r="B312" t="s">
        <v>995</v>
      </c>
      <c r="C312" t="s">
        <v>22</v>
      </c>
      <c r="D312">
        <v>1</v>
      </c>
      <c r="E312">
        <v>109.2236443258863</v>
      </c>
      <c r="F312" t="s">
        <v>990</v>
      </c>
      <c r="G312" t="s">
        <v>42</v>
      </c>
      <c r="H312" t="s">
        <v>52</v>
      </c>
      <c r="I312" t="s">
        <v>52</v>
      </c>
      <c r="J312" t="s">
        <v>27</v>
      </c>
      <c r="K312" t="s">
        <v>28</v>
      </c>
      <c r="L312" t="s">
        <v>28</v>
      </c>
      <c r="M312" t="s">
        <v>991</v>
      </c>
      <c r="N312" s="20">
        <v>3</v>
      </c>
      <c r="O312" s="18">
        <v>3</v>
      </c>
      <c r="P312" s="18">
        <v>3</v>
      </c>
      <c r="Q312" s="18">
        <v>3</v>
      </c>
      <c r="R312" s="18">
        <v>0</v>
      </c>
      <c r="S312" s="18">
        <v>2</v>
      </c>
      <c r="T312" s="18">
        <v>3</v>
      </c>
      <c r="U312" s="19">
        <v>3</v>
      </c>
      <c r="V312" s="18">
        <v>3</v>
      </c>
      <c r="W312" s="21">
        <v>3</v>
      </c>
      <c r="X312">
        <f t="shared" si="16"/>
        <v>0</v>
      </c>
      <c r="Y312">
        <f t="shared" si="17"/>
        <v>1</v>
      </c>
      <c r="Z312">
        <f t="shared" si="18"/>
        <v>8</v>
      </c>
      <c r="AA312">
        <f t="shared" si="19"/>
        <v>0</v>
      </c>
    </row>
    <row r="313" spans="1:27" x14ac:dyDescent="0.25">
      <c r="A313" s="11" t="s">
        <v>996</v>
      </c>
      <c r="B313" t="s">
        <v>997</v>
      </c>
      <c r="C313" t="s">
        <v>35</v>
      </c>
      <c r="D313">
        <v>2</v>
      </c>
      <c r="E313">
        <v>79.364715306902553</v>
      </c>
      <c r="F313" t="s">
        <v>998</v>
      </c>
      <c r="G313" t="s">
        <v>785</v>
      </c>
      <c r="H313" t="s">
        <v>553</v>
      </c>
      <c r="I313" t="s">
        <v>553</v>
      </c>
      <c r="J313" t="s">
        <v>27</v>
      </c>
      <c r="K313" t="s">
        <v>28</v>
      </c>
      <c r="L313" t="s">
        <v>28</v>
      </c>
      <c r="M313" t="s">
        <v>555</v>
      </c>
      <c r="N313" s="20">
        <v>3</v>
      </c>
      <c r="O313" s="18">
        <v>3</v>
      </c>
      <c r="P313" s="18">
        <v>1</v>
      </c>
      <c r="Q313" s="18">
        <v>2</v>
      </c>
      <c r="R313" s="18">
        <v>0</v>
      </c>
      <c r="S313" s="18">
        <v>3</v>
      </c>
      <c r="T313" s="18">
        <v>3</v>
      </c>
      <c r="U313" s="19">
        <v>3</v>
      </c>
      <c r="V313" s="18">
        <v>1</v>
      </c>
      <c r="W313" s="21">
        <v>3</v>
      </c>
      <c r="X313">
        <f t="shared" si="16"/>
        <v>2</v>
      </c>
      <c r="Y313">
        <f t="shared" si="17"/>
        <v>1</v>
      </c>
      <c r="Z313">
        <f t="shared" si="18"/>
        <v>6</v>
      </c>
      <c r="AA313">
        <f t="shared" si="19"/>
        <v>0</v>
      </c>
    </row>
    <row r="314" spans="1:27" x14ac:dyDescent="0.25">
      <c r="A314" s="11" t="s">
        <v>999</v>
      </c>
      <c r="B314" t="s">
        <v>1000</v>
      </c>
      <c r="C314" t="s">
        <v>22</v>
      </c>
      <c r="D314">
        <v>1</v>
      </c>
      <c r="E314">
        <v>168.7178890172317</v>
      </c>
      <c r="F314" t="s">
        <v>1001</v>
      </c>
      <c r="G314" t="s">
        <v>604</v>
      </c>
      <c r="H314" t="s">
        <v>52</v>
      </c>
      <c r="I314" t="s">
        <v>558</v>
      </c>
      <c r="J314" t="s">
        <v>27</v>
      </c>
      <c r="K314" t="s">
        <v>28</v>
      </c>
      <c r="L314" t="s">
        <v>28</v>
      </c>
      <c r="M314" t="s">
        <v>555</v>
      </c>
      <c r="N314" s="20">
        <v>3</v>
      </c>
      <c r="O314" s="18">
        <v>2</v>
      </c>
      <c r="P314" s="18">
        <v>3</v>
      </c>
      <c r="Q314" s="18">
        <v>3</v>
      </c>
      <c r="R314" s="18">
        <v>0</v>
      </c>
      <c r="S314" s="18">
        <v>3</v>
      </c>
      <c r="T314" s="18">
        <v>3</v>
      </c>
      <c r="U314" s="19">
        <v>3</v>
      </c>
      <c r="V314" s="18">
        <v>3</v>
      </c>
      <c r="W314" s="21">
        <v>3</v>
      </c>
      <c r="X314">
        <f t="shared" si="16"/>
        <v>0</v>
      </c>
      <c r="Y314">
        <f t="shared" si="17"/>
        <v>1</v>
      </c>
      <c r="Z314">
        <f t="shared" si="18"/>
        <v>8</v>
      </c>
      <c r="AA314">
        <f t="shared" si="19"/>
        <v>0</v>
      </c>
    </row>
    <row r="315" spans="1:27" x14ac:dyDescent="0.25">
      <c r="A315" s="11" t="s">
        <v>1002</v>
      </c>
      <c r="B315" t="s">
        <v>1003</v>
      </c>
      <c r="C315" t="s">
        <v>35</v>
      </c>
      <c r="D315">
        <v>2</v>
      </c>
      <c r="E315">
        <v>97.507535489958229</v>
      </c>
      <c r="F315" t="s">
        <v>1004</v>
      </c>
      <c r="G315" t="s">
        <v>785</v>
      </c>
      <c r="H315" t="s">
        <v>52</v>
      </c>
      <c r="I315" t="s">
        <v>558</v>
      </c>
      <c r="J315" t="s">
        <v>27</v>
      </c>
      <c r="K315" t="s">
        <v>28</v>
      </c>
      <c r="L315" t="s">
        <v>28</v>
      </c>
      <c r="M315" t="s">
        <v>555</v>
      </c>
      <c r="N315" s="20">
        <v>3</v>
      </c>
      <c r="O315" s="18">
        <v>3</v>
      </c>
      <c r="P315" s="18">
        <v>3</v>
      </c>
      <c r="Q315" s="18">
        <v>2</v>
      </c>
      <c r="R315" s="18">
        <v>0</v>
      </c>
      <c r="S315" s="18">
        <v>3</v>
      </c>
      <c r="T315" s="18">
        <v>3</v>
      </c>
      <c r="U315" s="19">
        <v>3</v>
      </c>
      <c r="V315" s="18">
        <v>3</v>
      </c>
      <c r="W315" s="21">
        <v>3</v>
      </c>
      <c r="X315">
        <f t="shared" si="16"/>
        <v>0</v>
      </c>
      <c r="Y315">
        <f t="shared" si="17"/>
        <v>1</v>
      </c>
      <c r="Z315">
        <f t="shared" si="18"/>
        <v>8</v>
      </c>
      <c r="AA315">
        <f t="shared" si="19"/>
        <v>0</v>
      </c>
    </row>
    <row r="316" spans="1:27" x14ac:dyDescent="0.25">
      <c r="A316" s="11" t="s">
        <v>1005</v>
      </c>
      <c r="B316" t="s">
        <v>1006</v>
      </c>
      <c r="C316" t="s">
        <v>22</v>
      </c>
      <c r="D316">
        <v>1</v>
      </c>
      <c r="E316">
        <v>126.2560254399113</v>
      </c>
      <c r="F316" t="s">
        <v>1007</v>
      </c>
      <c r="G316" t="s">
        <v>785</v>
      </c>
      <c r="H316" t="s">
        <v>52</v>
      </c>
      <c r="I316" t="s">
        <v>52</v>
      </c>
      <c r="J316" t="s">
        <v>27</v>
      </c>
      <c r="K316" t="s">
        <v>28</v>
      </c>
      <c r="L316" t="s">
        <v>28</v>
      </c>
      <c r="M316" t="s">
        <v>555</v>
      </c>
      <c r="N316" s="20">
        <v>3</v>
      </c>
      <c r="O316" s="18">
        <v>2</v>
      </c>
      <c r="P316" s="18">
        <v>3</v>
      </c>
      <c r="Q316" s="18">
        <v>3</v>
      </c>
      <c r="R316" s="18">
        <v>0</v>
      </c>
      <c r="S316" s="18">
        <v>2</v>
      </c>
      <c r="T316" s="18">
        <v>3</v>
      </c>
      <c r="U316" s="19">
        <v>3</v>
      </c>
      <c r="V316" s="18">
        <v>3</v>
      </c>
      <c r="W316" s="21">
        <v>3</v>
      </c>
      <c r="X316">
        <f t="shared" si="16"/>
        <v>0</v>
      </c>
      <c r="Y316">
        <f t="shared" si="17"/>
        <v>2</v>
      </c>
      <c r="Z316">
        <f t="shared" si="18"/>
        <v>7</v>
      </c>
      <c r="AA316">
        <f t="shared" si="19"/>
        <v>0</v>
      </c>
    </row>
    <row r="317" spans="1:27" x14ac:dyDescent="0.25">
      <c r="A317" s="11" t="s">
        <v>1008</v>
      </c>
      <c r="B317" t="s">
        <v>1009</v>
      </c>
      <c r="C317" t="s">
        <v>35</v>
      </c>
      <c r="D317">
        <v>2</v>
      </c>
      <c r="E317">
        <v>26.461945999736219</v>
      </c>
      <c r="F317" t="s">
        <v>1010</v>
      </c>
      <c r="G317" t="s">
        <v>785</v>
      </c>
      <c r="H317" t="s">
        <v>52</v>
      </c>
      <c r="I317" t="s">
        <v>52</v>
      </c>
      <c r="J317" t="s">
        <v>27</v>
      </c>
      <c r="K317" t="s">
        <v>28</v>
      </c>
      <c r="L317" t="s">
        <v>28</v>
      </c>
      <c r="M317" t="s">
        <v>555</v>
      </c>
      <c r="N317" s="20">
        <v>3</v>
      </c>
      <c r="O317" s="18">
        <v>2</v>
      </c>
      <c r="P317" s="18">
        <v>1</v>
      </c>
      <c r="Q317" s="18">
        <v>3</v>
      </c>
      <c r="R317" s="18">
        <v>0</v>
      </c>
      <c r="S317" s="18">
        <v>3</v>
      </c>
      <c r="T317" s="18">
        <v>3</v>
      </c>
      <c r="U317" s="19">
        <v>3</v>
      </c>
      <c r="V317" s="18">
        <v>3</v>
      </c>
      <c r="W317" s="21">
        <v>3</v>
      </c>
      <c r="X317">
        <f t="shared" si="16"/>
        <v>1</v>
      </c>
      <c r="Y317">
        <f t="shared" si="17"/>
        <v>1</v>
      </c>
      <c r="Z317">
        <f t="shared" si="18"/>
        <v>7</v>
      </c>
      <c r="AA317">
        <f t="shared" si="19"/>
        <v>0</v>
      </c>
    </row>
    <row r="318" spans="1:27" x14ac:dyDescent="0.25">
      <c r="A318" s="11" t="s">
        <v>1011</v>
      </c>
      <c r="B318" t="s">
        <v>1012</v>
      </c>
      <c r="C318" t="s">
        <v>22</v>
      </c>
      <c r="D318">
        <v>1</v>
      </c>
      <c r="E318">
        <v>469.66153506277038</v>
      </c>
      <c r="F318" t="s">
        <v>1013</v>
      </c>
      <c r="G318" t="s">
        <v>577</v>
      </c>
      <c r="H318" t="s">
        <v>553</v>
      </c>
      <c r="I318" t="s">
        <v>1014</v>
      </c>
      <c r="J318" t="s">
        <v>27</v>
      </c>
      <c r="K318" t="s">
        <v>28</v>
      </c>
      <c r="L318" t="s">
        <v>28</v>
      </c>
      <c r="M318" t="s">
        <v>991</v>
      </c>
      <c r="N318" s="20">
        <v>3</v>
      </c>
      <c r="O318" s="18">
        <v>3</v>
      </c>
      <c r="P318" s="18">
        <v>3</v>
      </c>
      <c r="Q318" s="18">
        <v>2</v>
      </c>
      <c r="R318" s="18">
        <v>0</v>
      </c>
      <c r="S318" s="18">
        <v>3</v>
      </c>
      <c r="T318" s="18">
        <v>3</v>
      </c>
      <c r="U318" s="19">
        <v>3</v>
      </c>
      <c r="V318" s="18">
        <v>3</v>
      </c>
      <c r="W318" s="21">
        <v>3</v>
      </c>
      <c r="X318">
        <f t="shared" si="16"/>
        <v>0</v>
      </c>
      <c r="Y318">
        <f t="shared" si="17"/>
        <v>1</v>
      </c>
      <c r="Z318">
        <f t="shared" si="18"/>
        <v>8</v>
      </c>
      <c r="AA318">
        <f t="shared" si="19"/>
        <v>0</v>
      </c>
    </row>
    <row r="319" spans="1:27" x14ac:dyDescent="0.25">
      <c r="A319" s="11" t="s">
        <v>1015</v>
      </c>
      <c r="B319" t="s">
        <v>1016</v>
      </c>
      <c r="C319" t="s">
        <v>22</v>
      </c>
      <c r="D319">
        <v>1</v>
      </c>
      <c r="E319">
        <v>134.1529951641495</v>
      </c>
      <c r="F319" t="s">
        <v>1017</v>
      </c>
      <c r="G319" t="s">
        <v>577</v>
      </c>
      <c r="H319" t="s">
        <v>553</v>
      </c>
      <c r="I319" t="s">
        <v>553</v>
      </c>
      <c r="J319" t="s">
        <v>27</v>
      </c>
      <c r="K319" t="s">
        <v>28</v>
      </c>
      <c r="L319" t="s">
        <v>28</v>
      </c>
      <c r="M319" t="s">
        <v>991</v>
      </c>
      <c r="N319" s="20">
        <v>3</v>
      </c>
      <c r="O319" s="18">
        <v>3</v>
      </c>
      <c r="P319" s="18">
        <v>1</v>
      </c>
      <c r="Q319" s="18">
        <v>3</v>
      </c>
      <c r="R319" s="18">
        <v>0</v>
      </c>
      <c r="S319" s="18">
        <v>3</v>
      </c>
      <c r="T319" s="18">
        <v>3</v>
      </c>
      <c r="U319" s="19">
        <v>3</v>
      </c>
      <c r="V319" s="18">
        <v>3</v>
      </c>
      <c r="W319" s="21">
        <v>3</v>
      </c>
      <c r="X319">
        <f t="shared" si="16"/>
        <v>1</v>
      </c>
      <c r="Y319">
        <f t="shared" si="17"/>
        <v>0</v>
      </c>
      <c r="Z319">
        <f t="shared" si="18"/>
        <v>8</v>
      </c>
      <c r="AA319">
        <f t="shared" si="19"/>
        <v>0</v>
      </c>
    </row>
    <row r="320" spans="1:27" x14ac:dyDescent="0.25">
      <c r="A320" s="11" t="s">
        <v>1018</v>
      </c>
      <c r="B320" t="s">
        <v>1019</v>
      </c>
      <c r="C320" t="s">
        <v>22</v>
      </c>
      <c r="D320">
        <v>1</v>
      </c>
      <c r="E320">
        <v>113.996503245421</v>
      </c>
      <c r="F320" t="s">
        <v>1020</v>
      </c>
      <c r="G320" t="s">
        <v>577</v>
      </c>
      <c r="H320" t="s">
        <v>553</v>
      </c>
      <c r="I320" t="s">
        <v>1014</v>
      </c>
      <c r="J320" t="s">
        <v>27</v>
      </c>
      <c r="K320" t="s">
        <v>28</v>
      </c>
      <c r="L320" t="s">
        <v>28</v>
      </c>
      <c r="M320" t="s">
        <v>991</v>
      </c>
      <c r="N320" s="20">
        <v>3</v>
      </c>
      <c r="O320" s="18">
        <v>3</v>
      </c>
      <c r="P320" s="18">
        <v>3</v>
      </c>
      <c r="Q320" s="18">
        <v>3</v>
      </c>
      <c r="R320" s="18">
        <v>0</v>
      </c>
      <c r="S320" s="18">
        <v>3</v>
      </c>
      <c r="T320" s="18">
        <v>3</v>
      </c>
      <c r="U320" s="19">
        <v>3</v>
      </c>
      <c r="V320" s="18">
        <v>3</v>
      </c>
      <c r="W320" s="21">
        <v>3</v>
      </c>
      <c r="X320">
        <f t="shared" si="16"/>
        <v>0</v>
      </c>
      <c r="Y320">
        <f t="shared" si="17"/>
        <v>0</v>
      </c>
      <c r="Z320">
        <f t="shared" si="18"/>
        <v>9</v>
      </c>
      <c r="AA320">
        <f t="shared" si="19"/>
        <v>0</v>
      </c>
    </row>
    <row r="321" spans="1:27" x14ac:dyDescent="0.25">
      <c r="A321" s="11" t="s">
        <v>1021</v>
      </c>
      <c r="B321" t="s">
        <v>1022</v>
      </c>
      <c r="C321" t="s">
        <v>22</v>
      </c>
      <c r="D321">
        <v>1</v>
      </c>
      <c r="E321">
        <v>361.35096949303352</v>
      </c>
      <c r="F321" t="s">
        <v>1023</v>
      </c>
      <c r="G321" t="s">
        <v>577</v>
      </c>
      <c r="H321" t="s">
        <v>52</v>
      </c>
      <c r="I321" t="s">
        <v>558</v>
      </c>
      <c r="J321" t="s">
        <v>27</v>
      </c>
      <c r="K321" t="s">
        <v>28</v>
      </c>
      <c r="L321" t="s">
        <v>28</v>
      </c>
      <c r="M321" t="s">
        <v>991</v>
      </c>
      <c r="N321" s="20">
        <v>3</v>
      </c>
      <c r="O321" s="18">
        <v>3</v>
      </c>
      <c r="P321" s="18">
        <v>3</v>
      </c>
      <c r="Q321" s="18">
        <v>2</v>
      </c>
      <c r="R321" s="18">
        <v>2</v>
      </c>
      <c r="S321" s="18">
        <v>3</v>
      </c>
      <c r="T321" s="18">
        <v>3</v>
      </c>
      <c r="U321" s="19">
        <v>3</v>
      </c>
      <c r="V321" s="18">
        <v>2</v>
      </c>
      <c r="W321" s="21">
        <v>3</v>
      </c>
      <c r="X321">
        <f t="shared" si="16"/>
        <v>0</v>
      </c>
      <c r="Y321">
        <f t="shared" si="17"/>
        <v>2</v>
      </c>
      <c r="Z321">
        <f t="shared" si="18"/>
        <v>7</v>
      </c>
      <c r="AA321">
        <f t="shared" si="19"/>
        <v>2</v>
      </c>
    </row>
    <row r="322" spans="1:27" x14ac:dyDescent="0.25">
      <c r="A322" s="11" t="s">
        <v>1024</v>
      </c>
      <c r="B322" t="s">
        <v>1025</v>
      </c>
      <c r="C322" t="s">
        <v>22</v>
      </c>
      <c r="D322">
        <v>1</v>
      </c>
      <c r="E322">
        <v>34.02313254300271</v>
      </c>
      <c r="F322" t="s">
        <v>1023</v>
      </c>
      <c r="G322" t="s">
        <v>717</v>
      </c>
      <c r="H322" t="s">
        <v>52</v>
      </c>
      <c r="I322" t="s">
        <v>52</v>
      </c>
      <c r="J322" t="s">
        <v>27</v>
      </c>
      <c r="K322" t="s">
        <v>28</v>
      </c>
      <c r="L322" t="s">
        <v>28</v>
      </c>
      <c r="M322" t="s">
        <v>991</v>
      </c>
      <c r="N322" s="20">
        <v>3</v>
      </c>
      <c r="O322" s="18">
        <v>3</v>
      </c>
      <c r="P322" s="18">
        <v>3</v>
      </c>
      <c r="Q322" s="18">
        <v>3</v>
      </c>
      <c r="R322" s="18">
        <v>0</v>
      </c>
      <c r="S322" s="18">
        <v>3</v>
      </c>
      <c r="T322" s="18">
        <v>3</v>
      </c>
      <c r="U322" s="19">
        <v>3</v>
      </c>
      <c r="V322" s="18">
        <v>3</v>
      </c>
      <c r="W322" s="21">
        <v>3</v>
      </c>
      <c r="X322">
        <f t="shared" si="16"/>
        <v>0</v>
      </c>
      <c r="Y322">
        <f t="shared" si="17"/>
        <v>0</v>
      </c>
      <c r="Z322">
        <f t="shared" si="18"/>
        <v>9</v>
      </c>
      <c r="AA322">
        <f t="shared" si="19"/>
        <v>0</v>
      </c>
    </row>
    <row r="323" spans="1:27" x14ac:dyDescent="0.25">
      <c r="A323" s="11" t="s">
        <v>1026</v>
      </c>
      <c r="B323" t="s">
        <v>1027</v>
      </c>
      <c r="C323" t="s">
        <v>22</v>
      </c>
      <c r="D323">
        <v>1</v>
      </c>
      <c r="E323">
        <v>112.47660830146449</v>
      </c>
      <c r="F323" t="s">
        <v>1028</v>
      </c>
      <c r="G323" t="s">
        <v>577</v>
      </c>
      <c r="H323" t="s">
        <v>52</v>
      </c>
      <c r="I323" t="s">
        <v>52</v>
      </c>
      <c r="J323" t="s">
        <v>27</v>
      </c>
      <c r="K323" t="s">
        <v>28</v>
      </c>
      <c r="L323" t="s">
        <v>28</v>
      </c>
      <c r="M323" t="s">
        <v>555</v>
      </c>
      <c r="N323" s="20">
        <v>3</v>
      </c>
      <c r="O323" s="18">
        <v>3</v>
      </c>
      <c r="P323" s="18">
        <v>1</v>
      </c>
      <c r="Q323" s="18">
        <v>3</v>
      </c>
      <c r="R323" s="18">
        <v>0</v>
      </c>
      <c r="S323" s="18">
        <v>3</v>
      </c>
      <c r="T323" s="18">
        <v>3</v>
      </c>
      <c r="U323" s="19">
        <v>3</v>
      </c>
      <c r="V323" s="18">
        <v>3</v>
      </c>
      <c r="W323" s="21">
        <v>3</v>
      </c>
      <c r="X323">
        <f t="shared" ref="X323:X386" si="20">COUNTIF($N323:$W323,1)</f>
        <v>1</v>
      </c>
      <c r="Y323">
        <f t="shared" ref="Y323:Y386" si="21">COUNTIF((N323:Q323),2)+COUNTIF((S323:W323),2)</f>
        <v>0</v>
      </c>
      <c r="Z323">
        <f t="shared" ref="Z323:Z386" si="22">COUNTIF($N323:$W323,3)</f>
        <v>8</v>
      </c>
      <c r="AA323">
        <f t="shared" ref="AA323:AA386" si="23">MIN(N323:W323)</f>
        <v>0</v>
      </c>
    </row>
    <row r="324" spans="1:27" x14ac:dyDescent="0.25">
      <c r="A324" s="11" t="s">
        <v>1029</v>
      </c>
      <c r="B324" t="s">
        <v>1030</v>
      </c>
      <c r="C324" t="s">
        <v>22</v>
      </c>
      <c r="D324">
        <v>1</v>
      </c>
      <c r="E324">
        <v>226.1010569589991</v>
      </c>
      <c r="F324" t="s">
        <v>1031</v>
      </c>
      <c r="G324" t="s">
        <v>577</v>
      </c>
      <c r="H324" t="s">
        <v>52</v>
      </c>
      <c r="I324" t="s">
        <v>52</v>
      </c>
      <c r="J324" t="s">
        <v>27</v>
      </c>
      <c r="K324" t="s">
        <v>28</v>
      </c>
      <c r="L324" t="s">
        <v>28</v>
      </c>
      <c r="M324" t="s">
        <v>555</v>
      </c>
      <c r="N324" s="20">
        <v>3</v>
      </c>
      <c r="O324" s="18">
        <v>2</v>
      </c>
      <c r="P324" s="18">
        <v>3</v>
      </c>
      <c r="Q324" s="18">
        <v>3</v>
      </c>
      <c r="R324" s="18">
        <v>0</v>
      </c>
      <c r="S324" s="18">
        <v>3</v>
      </c>
      <c r="T324" s="18">
        <v>3</v>
      </c>
      <c r="U324" s="19">
        <v>3</v>
      </c>
      <c r="V324" s="18">
        <v>3</v>
      </c>
      <c r="W324" s="21">
        <v>3</v>
      </c>
      <c r="X324">
        <f t="shared" si="20"/>
        <v>0</v>
      </c>
      <c r="Y324">
        <f t="shared" si="21"/>
        <v>1</v>
      </c>
      <c r="Z324">
        <f t="shared" si="22"/>
        <v>8</v>
      </c>
      <c r="AA324">
        <f t="shared" si="23"/>
        <v>0</v>
      </c>
    </row>
    <row r="325" spans="1:27" x14ac:dyDescent="0.25">
      <c r="A325" s="11" t="s">
        <v>1032</v>
      </c>
      <c r="B325" t="s">
        <v>1033</v>
      </c>
      <c r="C325" t="s">
        <v>22</v>
      </c>
      <c r="D325">
        <v>1</v>
      </c>
      <c r="E325">
        <v>333.26760721279152</v>
      </c>
      <c r="F325" t="s">
        <v>1034</v>
      </c>
      <c r="G325" t="s">
        <v>577</v>
      </c>
      <c r="H325" t="s">
        <v>52</v>
      </c>
      <c r="I325" t="s">
        <v>52</v>
      </c>
      <c r="J325" t="s">
        <v>27</v>
      </c>
      <c r="K325" t="s">
        <v>28</v>
      </c>
      <c r="L325" t="s">
        <v>28</v>
      </c>
      <c r="M325" t="s">
        <v>555</v>
      </c>
      <c r="N325" s="20">
        <v>3</v>
      </c>
      <c r="O325" s="18">
        <v>3</v>
      </c>
      <c r="P325" s="18">
        <v>3</v>
      </c>
      <c r="Q325" s="18">
        <v>3</v>
      </c>
      <c r="R325" s="18">
        <v>0</v>
      </c>
      <c r="S325" s="18">
        <v>2</v>
      </c>
      <c r="T325" s="18">
        <v>3</v>
      </c>
      <c r="U325" s="19">
        <v>3</v>
      </c>
      <c r="V325" s="18">
        <v>3</v>
      </c>
      <c r="W325" s="21">
        <v>3</v>
      </c>
      <c r="X325">
        <f t="shared" si="20"/>
        <v>0</v>
      </c>
      <c r="Y325">
        <f t="shared" si="21"/>
        <v>1</v>
      </c>
      <c r="Z325">
        <f t="shared" si="22"/>
        <v>8</v>
      </c>
      <c r="AA325">
        <f t="shared" si="23"/>
        <v>0</v>
      </c>
    </row>
    <row r="326" spans="1:27" x14ac:dyDescent="0.25">
      <c r="A326" s="11" t="s">
        <v>1035</v>
      </c>
      <c r="B326" t="s">
        <v>1036</v>
      </c>
      <c r="C326" t="s">
        <v>22</v>
      </c>
      <c r="D326">
        <v>1</v>
      </c>
      <c r="E326">
        <v>179.8344687849937</v>
      </c>
      <c r="F326" t="s">
        <v>1037</v>
      </c>
      <c r="G326" t="s">
        <v>1038</v>
      </c>
      <c r="H326" t="s">
        <v>71</v>
      </c>
      <c r="I326" t="s">
        <v>1039</v>
      </c>
      <c r="J326" t="s">
        <v>72</v>
      </c>
      <c r="K326" t="s">
        <v>67</v>
      </c>
      <c r="L326" t="s">
        <v>68</v>
      </c>
      <c r="M326" t="s">
        <v>48</v>
      </c>
      <c r="N326" s="20">
        <v>3</v>
      </c>
      <c r="O326" s="18">
        <v>3</v>
      </c>
      <c r="P326" s="18">
        <v>3</v>
      </c>
      <c r="Q326" s="18">
        <v>2</v>
      </c>
      <c r="R326" s="18">
        <v>0</v>
      </c>
      <c r="S326" s="18">
        <v>2</v>
      </c>
      <c r="T326" s="18">
        <v>3</v>
      </c>
      <c r="U326" s="19">
        <v>3</v>
      </c>
      <c r="V326" s="18">
        <v>3</v>
      </c>
      <c r="W326" s="21">
        <v>3</v>
      </c>
      <c r="X326">
        <f t="shared" si="20"/>
        <v>0</v>
      </c>
      <c r="Y326">
        <f t="shared" si="21"/>
        <v>2</v>
      </c>
      <c r="Z326">
        <f t="shared" si="22"/>
        <v>7</v>
      </c>
      <c r="AA326">
        <f t="shared" si="23"/>
        <v>0</v>
      </c>
    </row>
    <row r="327" spans="1:27" x14ac:dyDescent="0.25">
      <c r="A327" s="11" t="s">
        <v>1040</v>
      </c>
      <c r="B327" t="s">
        <v>1041</v>
      </c>
      <c r="C327" t="s">
        <v>22</v>
      </c>
      <c r="D327">
        <v>1</v>
      </c>
      <c r="E327">
        <v>117.1491349954029</v>
      </c>
      <c r="F327" t="s">
        <v>1037</v>
      </c>
      <c r="G327" t="s">
        <v>1038</v>
      </c>
      <c r="H327" t="s">
        <v>76</v>
      </c>
      <c r="I327" t="s">
        <v>76</v>
      </c>
      <c r="J327" t="s">
        <v>72</v>
      </c>
      <c r="K327" t="s">
        <v>67</v>
      </c>
      <c r="L327" t="s">
        <v>68</v>
      </c>
      <c r="M327" t="s">
        <v>48</v>
      </c>
      <c r="N327" s="20">
        <v>3</v>
      </c>
      <c r="O327" s="18">
        <v>2</v>
      </c>
      <c r="P327" s="18">
        <v>3</v>
      </c>
      <c r="Q327" s="18">
        <v>3</v>
      </c>
      <c r="R327" s="18">
        <v>0</v>
      </c>
      <c r="S327" s="18">
        <v>3</v>
      </c>
      <c r="T327" s="18">
        <v>3</v>
      </c>
      <c r="U327" s="19">
        <v>3</v>
      </c>
      <c r="V327" s="18">
        <v>3</v>
      </c>
      <c r="W327" s="21">
        <v>3</v>
      </c>
      <c r="X327">
        <f t="shared" si="20"/>
        <v>0</v>
      </c>
      <c r="Y327">
        <f t="shared" si="21"/>
        <v>1</v>
      </c>
      <c r="Z327">
        <f t="shared" si="22"/>
        <v>8</v>
      </c>
      <c r="AA327">
        <f t="shared" si="23"/>
        <v>0</v>
      </c>
    </row>
    <row r="328" spans="1:27" x14ac:dyDescent="0.25">
      <c r="A328" s="11" t="s">
        <v>1042</v>
      </c>
      <c r="B328" t="s">
        <v>1043</v>
      </c>
      <c r="C328" t="s">
        <v>22</v>
      </c>
      <c r="D328">
        <v>1</v>
      </c>
      <c r="E328">
        <v>206.3363878853684</v>
      </c>
      <c r="F328" t="s">
        <v>1037</v>
      </c>
      <c r="G328" t="s">
        <v>1044</v>
      </c>
      <c r="H328" t="s">
        <v>76</v>
      </c>
      <c r="I328" t="s">
        <v>76</v>
      </c>
      <c r="J328" t="s">
        <v>72</v>
      </c>
      <c r="K328" t="s">
        <v>67</v>
      </c>
      <c r="L328" t="s">
        <v>68</v>
      </c>
      <c r="M328" t="s">
        <v>48</v>
      </c>
      <c r="N328" s="20">
        <v>3</v>
      </c>
      <c r="O328" s="18">
        <v>2</v>
      </c>
      <c r="P328" s="18">
        <v>1</v>
      </c>
      <c r="Q328" s="18">
        <v>3</v>
      </c>
      <c r="R328" s="18">
        <v>0</v>
      </c>
      <c r="S328" s="18">
        <v>3</v>
      </c>
      <c r="T328" s="18">
        <v>3</v>
      </c>
      <c r="U328" s="19">
        <v>3</v>
      </c>
      <c r="V328" s="18">
        <v>1</v>
      </c>
      <c r="W328" s="21">
        <v>3</v>
      </c>
      <c r="X328">
        <f t="shared" si="20"/>
        <v>2</v>
      </c>
      <c r="Y328">
        <f t="shared" si="21"/>
        <v>1</v>
      </c>
      <c r="Z328">
        <f t="shared" si="22"/>
        <v>6</v>
      </c>
      <c r="AA328">
        <f t="shared" si="23"/>
        <v>0</v>
      </c>
    </row>
    <row r="329" spans="1:27" x14ac:dyDescent="0.25">
      <c r="A329" s="11" t="s">
        <v>1045</v>
      </c>
      <c r="B329" t="s">
        <v>1046</v>
      </c>
      <c r="C329" t="s">
        <v>22</v>
      </c>
      <c r="D329">
        <v>1</v>
      </c>
      <c r="E329">
        <v>328.82064111757609</v>
      </c>
      <c r="F329" t="s">
        <v>1047</v>
      </c>
      <c r="G329" t="s">
        <v>1048</v>
      </c>
      <c r="H329" t="s">
        <v>589</v>
      </c>
      <c r="I329" t="s">
        <v>585</v>
      </c>
      <c r="J329" t="s">
        <v>72</v>
      </c>
      <c r="K329" t="s">
        <v>67</v>
      </c>
      <c r="L329" t="s">
        <v>68</v>
      </c>
      <c r="M329" t="s">
        <v>48</v>
      </c>
      <c r="N329" s="20">
        <v>3</v>
      </c>
      <c r="O329" s="18">
        <v>3</v>
      </c>
      <c r="P329" s="18">
        <v>3</v>
      </c>
      <c r="Q329" s="18">
        <v>3</v>
      </c>
      <c r="R329" s="18">
        <v>0</v>
      </c>
      <c r="S329" s="18">
        <v>3</v>
      </c>
      <c r="T329" s="18">
        <v>3</v>
      </c>
      <c r="U329" s="19">
        <v>3</v>
      </c>
      <c r="V329" s="18">
        <v>3</v>
      </c>
      <c r="W329" s="21">
        <v>3</v>
      </c>
      <c r="X329">
        <f t="shared" si="20"/>
        <v>0</v>
      </c>
      <c r="Y329">
        <f t="shared" si="21"/>
        <v>0</v>
      </c>
      <c r="Z329">
        <f t="shared" si="22"/>
        <v>9</v>
      </c>
      <c r="AA329">
        <f t="shared" si="23"/>
        <v>0</v>
      </c>
    </row>
    <row r="330" spans="1:27" x14ac:dyDescent="0.25">
      <c r="A330" s="11" t="s">
        <v>1049</v>
      </c>
      <c r="B330" t="s">
        <v>1050</v>
      </c>
      <c r="C330" t="s">
        <v>22</v>
      </c>
      <c r="D330">
        <v>1</v>
      </c>
      <c r="E330">
        <v>358.18011531260152</v>
      </c>
      <c r="F330" t="s">
        <v>1051</v>
      </c>
      <c r="G330" t="s">
        <v>1048</v>
      </c>
      <c r="H330" t="s">
        <v>589</v>
      </c>
      <c r="I330" t="s">
        <v>589</v>
      </c>
      <c r="J330" t="s">
        <v>72</v>
      </c>
      <c r="K330" t="s">
        <v>67</v>
      </c>
      <c r="L330" t="s">
        <v>68</v>
      </c>
      <c r="M330" t="s">
        <v>48</v>
      </c>
      <c r="N330" s="20">
        <v>3</v>
      </c>
      <c r="O330" s="18">
        <v>3</v>
      </c>
      <c r="P330" s="18">
        <v>3</v>
      </c>
      <c r="Q330" s="18">
        <v>2</v>
      </c>
      <c r="R330" s="18">
        <v>0</v>
      </c>
      <c r="S330" s="18">
        <v>3</v>
      </c>
      <c r="T330" s="18">
        <v>3</v>
      </c>
      <c r="U330" s="19">
        <v>3</v>
      </c>
      <c r="V330" s="18">
        <v>3</v>
      </c>
      <c r="W330" s="21">
        <v>3</v>
      </c>
      <c r="X330">
        <f t="shared" si="20"/>
        <v>0</v>
      </c>
      <c r="Y330">
        <f t="shared" si="21"/>
        <v>1</v>
      </c>
      <c r="Z330">
        <f t="shared" si="22"/>
        <v>8</v>
      </c>
      <c r="AA330">
        <f t="shared" si="23"/>
        <v>0</v>
      </c>
    </row>
    <row r="331" spans="1:27" x14ac:dyDescent="0.25">
      <c r="A331" s="11" t="s">
        <v>1052</v>
      </c>
      <c r="B331" t="s">
        <v>1053</v>
      </c>
      <c r="C331" t="s">
        <v>22</v>
      </c>
      <c r="D331">
        <v>1</v>
      </c>
      <c r="E331">
        <v>530.68044772517578</v>
      </c>
      <c r="F331" t="s">
        <v>1054</v>
      </c>
      <c r="G331" t="s">
        <v>1048</v>
      </c>
      <c r="H331" t="s">
        <v>56</v>
      </c>
      <c r="I331" t="s">
        <v>1055</v>
      </c>
      <c r="J331" t="s">
        <v>47</v>
      </c>
      <c r="K331" t="s">
        <v>67</v>
      </c>
      <c r="L331" t="s">
        <v>28</v>
      </c>
      <c r="M331" t="s">
        <v>48</v>
      </c>
      <c r="N331" s="20">
        <v>3</v>
      </c>
      <c r="O331" s="18">
        <v>2</v>
      </c>
      <c r="P331" s="18">
        <v>3</v>
      </c>
      <c r="Q331" s="18">
        <v>2</v>
      </c>
      <c r="R331" s="18">
        <v>0</v>
      </c>
      <c r="S331" s="18">
        <v>2</v>
      </c>
      <c r="T331" s="18">
        <v>3</v>
      </c>
      <c r="U331" s="19">
        <v>3</v>
      </c>
      <c r="V331" s="18">
        <v>3</v>
      </c>
      <c r="W331" s="21">
        <v>3</v>
      </c>
      <c r="X331">
        <f t="shared" si="20"/>
        <v>0</v>
      </c>
      <c r="Y331">
        <f t="shared" si="21"/>
        <v>3</v>
      </c>
      <c r="Z331">
        <f t="shared" si="22"/>
        <v>6</v>
      </c>
      <c r="AA331">
        <f t="shared" si="23"/>
        <v>0</v>
      </c>
    </row>
    <row r="332" spans="1:27" x14ac:dyDescent="0.25">
      <c r="A332" s="11" t="s">
        <v>1056</v>
      </c>
      <c r="B332" t="s">
        <v>1057</v>
      </c>
      <c r="C332" t="s">
        <v>22</v>
      </c>
      <c r="D332">
        <v>1</v>
      </c>
      <c r="E332">
        <v>200.89875278760221</v>
      </c>
      <c r="F332" t="s">
        <v>1058</v>
      </c>
      <c r="G332" t="s">
        <v>1048</v>
      </c>
      <c r="H332" t="s">
        <v>56</v>
      </c>
      <c r="I332" t="s">
        <v>1059</v>
      </c>
      <c r="J332" t="s">
        <v>47</v>
      </c>
      <c r="K332" t="s">
        <v>67</v>
      </c>
      <c r="L332" t="s">
        <v>28</v>
      </c>
      <c r="M332" t="s">
        <v>48</v>
      </c>
      <c r="N332" s="20">
        <v>3</v>
      </c>
      <c r="O332" s="18">
        <v>3</v>
      </c>
      <c r="P332" s="18">
        <v>3</v>
      </c>
      <c r="Q332" s="18">
        <v>3</v>
      </c>
      <c r="R332" s="18">
        <v>0</v>
      </c>
      <c r="S332" s="18">
        <v>3</v>
      </c>
      <c r="T332" s="18">
        <v>3</v>
      </c>
      <c r="U332" s="19">
        <v>3</v>
      </c>
      <c r="V332" s="18">
        <v>3</v>
      </c>
      <c r="W332" s="21">
        <v>1</v>
      </c>
      <c r="X332">
        <f t="shared" si="20"/>
        <v>1</v>
      </c>
      <c r="Y332">
        <f t="shared" si="21"/>
        <v>0</v>
      </c>
      <c r="Z332">
        <f t="shared" si="22"/>
        <v>8</v>
      </c>
      <c r="AA332">
        <f t="shared" si="23"/>
        <v>0</v>
      </c>
    </row>
    <row r="333" spans="1:27" x14ac:dyDescent="0.25">
      <c r="A333" s="11" t="s">
        <v>1060</v>
      </c>
      <c r="B333" t="s">
        <v>1061</v>
      </c>
      <c r="C333" t="s">
        <v>22</v>
      </c>
      <c r="D333">
        <v>1</v>
      </c>
      <c r="E333">
        <v>178.69775764740709</v>
      </c>
      <c r="F333" t="s">
        <v>1062</v>
      </c>
      <c r="G333" t="s">
        <v>1048</v>
      </c>
      <c r="H333" t="s">
        <v>71</v>
      </c>
      <c r="I333" t="s">
        <v>1063</v>
      </c>
      <c r="J333" t="s">
        <v>72</v>
      </c>
      <c r="K333" t="s">
        <v>67</v>
      </c>
      <c r="L333" t="s">
        <v>68</v>
      </c>
      <c r="M333" t="s">
        <v>48</v>
      </c>
      <c r="N333" s="20">
        <v>3</v>
      </c>
      <c r="O333" s="18">
        <v>2</v>
      </c>
      <c r="P333" s="18">
        <v>3</v>
      </c>
      <c r="Q333" s="18">
        <v>3</v>
      </c>
      <c r="R333" s="18">
        <v>0</v>
      </c>
      <c r="S333" s="18">
        <v>3</v>
      </c>
      <c r="T333" s="18">
        <v>3</v>
      </c>
      <c r="U333" s="19">
        <v>3</v>
      </c>
      <c r="V333" s="18">
        <v>3</v>
      </c>
      <c r="W333" s="21">
        <v>3</v>
      </c>
      <c r="X333">
        <f t="shared" si="20"/>
        <v>0</v>
      </c>
      <c r="Y333">
        <f t="shared" si="21"/>
        <v>1</v>
      </c>
      <c r="Z333">
        <f t="shared" si="22"/>
        <v>8</v>
      </c>
      <c r="AA333">
        <f t="shared" si="23"/>
        <v>0</v>
      </c>
    </row>
    <row r="334" spans="1:27" x14ac:dyDescent="0.25">
      <c r="A334" s="11" t="s">
        <v>1064</v>
      </c>
      <c r="B334" t="s">
        <v>1065</v>
      </c>
      <c r="C334" t="s">
        <v>22</v>
      </c>
      <c r="D334">
        <v>1</v>
      </c>
      <c r="E334">
        <v>84.315778299787084</v>
      </c>
      <c r="F334" t="s">
        <v>1066</v>
      </c>
      <c r="G334" t="s">
        <v>1048</v>
      </c>
      <c r="H334" t="s">
        <v>71</v>
      </c>
      <c r="I334" t="s">
        <v>1059</v>
      </c>
      <c r="J334" t="s">
        <v>72</v>
      </c>
      <c r="K334" t="s">
        <v>67</v>
      </c>
      <c r="L334" t="s">
        <v>28</v>
      </c>
      <c r="M334" t="s">
        <v>48</v>
      </c>
      <c r="N334" s="20">
        <v>3</v>
      </c>
      <c r="O334" s="18">
        <v>3</v>
      </c>
      <c r="P334" s="18">
        <v>3</v>
      </c>
      <c r="Q334" s="18">
        <v>2</v>
      </c>
      <c r="R334" s="18">
        <v>0</v>
      </c>
      <c r="S334" s="18">
        <v>3</v>
      </c>
      <c r="T334" s="18">
        <v>3</v>
      </c>
      <c r="U334" s="19">
        <v>3</v>
      </c>
      <c r="V334" s="18">
        <v>2</v>
      </c>
      <c r="W334" s="21">
        <v>3</v>
      </c>
      <c r="X334">
        <f t="shared" si="20"/>
        <v>0</v>
      </c>
      <c r="Y334">
        <f t="shared" si="21"/>
        <v>2</v>
      </c>
      <c r="Z334">
        <f t="shared" si="22"/>
        <v>7</v>
      </c>
      <c r="AA334">
        <f t="shared" si="23"/>
        <v>0</v>
      </c>
    </row>
    <row r="335" spans="1:27" x14ac:dyDescent="0.25">
      <c r="A335" s="11" t="s">
        <v>1067</v>
      </c>
      <c r="B335" t="s">
        <v>1068</v>
      </c>
      <c r="C335" t="s">
        <v>22</v>
      </c>
      <c r="D335">
        <v>1</v>
      </c>
      <c r="E335">
        <v>155.44106617923941</v>
      </c>
      <c r="F335" t="s">
        <v>1069</v>
      </c>
      <c r="G335" t="s">
        <v>1048</v>
      </c>
      <c r="H335" t="s">
        <v>71</v>
      </c>
      <c r="I335" t="s">
        <v>1070</v>
      </c>
      <c r="J335" t="s">
        <v>72</v>
      </c>
      <c r="K335" t="s">
        <v>67</v>
      </c>
      <c r="L335" t="s">
        <v>68</v>
      </c>
      <c r="M335" t="s">
        <v>48</v>
      </c>
      <c r="N335" s="20">
        <v>3</v>
      </c>
      <c r="O335" s="18">
        <v>3</v>
      </c>
      <c r="P335" s="18">
        <v>3</v>
      </c>
      <c r="Q335" s="18">
        <v>2</v>
      </c>
      <c r="R335" s="18">
        <v>0</v>
      </c>
      <c r="S335" s="18">
        <v>3</v>
      </c>
      <c r="T335" s="18">
        <v>3</v>
      </c>
      <c r="U335" s="19">
        <v>3</v>
      </c>
      <c r="V335" s="18">
        <v>3</v>
      </c>
      <c r="W335" s="21">
        <v>3</v>
      </c>
      <c r="X335">
        <f t="shared" si="20"/>
        <v>0</v>
      </c>
      <c r="Y335">
        <f t="shared" si="21"/>
        <v>1</v>
      </c>
      <c r="Z335">
        <f t="shared" si="22"/>
        <v>8</v>
      </c>
      <c r="AA335">
        <f t="shared" si="23"/>
        <v>0</v>
      </c>
    </row>
    <row r="336" spans="1:27" x14ac:dyDescent="0.25">
      <c r="A336" s="11" t="s">
        <v>1071</v>
      </c>
      <c r="B336" t="s">
        <v>1072</v>
      </c>
      <c r="C336" t="s">
        <v>22</v>
      </c>
      <c r="D336">
        <v>1</v>
      </c>
      <c r="E336">
        <v>112.1443077502161</v>
      </c>
      <c r="F336" t="s">
        <v>1073</v>
      </c>
      <c r="G336" t="s">
        <v>1038</v>
      </c>
      <c r="H336" t="s">
        <v>71</v>
      </c>
      <c r="I336" t="s">
        <v>71</v>
      </c>
      <c r="J336" t="s">
        <v>72</v>
      </c>
      <c r="K336" t="s">
        <v>67</v>
      </c>
      <c r="L336" t="s">
        <v>68</v>
      </c>
      <c r="M336" t="s">
        <v>73</v>
      </c>
      <c r="N336" s="20">
        <v>3</v>
      </c>
      <c r="O336" s="18">
        <v>3</v>
      </c>
      <c r="P336" s="18">
        <v>1</v>
      </c>
      <c r="Q336" s="18">
        <v>3</v>
      </c>
      <c r="R336" s="18">
        <v>0</v>
      </c>
      <c r="S336" s="18">
        <v>3</v>
      </c>
      <c r="T336" s="18">
        <v>3</v>
      </c>
      <c r="U336" s="19">
        <v>3</v>
      </c>
      <c r="V336" s="18">
        <v>1</v>
      </c>
      <c r="W336" s="21">
        <v>3</v>
      </c>
      <c r="X336">
        <f t="shared" si="20"/>
        <v>2</v>
      </c>
      <c r="Y336">
        <f t="shared" si="21"/>
        <v>0</v>
      </c>
      <c r="Z336">
        <f t="shared" si="22"/>
        <v>7</v>
      </c>
      <c r="AA336">
        <f t="shared" si="23"/>
        <v>0</v>
      </c>
    </row>
    <row r="337" spans="1:27" x14ac:dyDescent="0.25">
      <c r="A337" s="11" t="s">
        <v>1074</v>
      </c>
      <c r="B337" t="s">
        <v>1075</v>
      </c>
      <c r="C337" t="s">
        <v>22</v>
      </c>
      <c r="D337">
        <v>1</v>
      </c>
      <c r="E337">
        <v>147.05870975902121</v>
      </c>
      <c r="F337" t="s">
        <v>1076</v>
      </c>
      <c r="G337" t="s">
        <v>1038</v>
      </c>
      <c r="H337" t="s">
        <v>71</v>
      </c>
      <c r="I337" t="s">
        <v>1070</v>
      </c>
      <c r="J337" t="s">
        <v>72</v>
      </c>
      <c r="K337" t="s">
        <v>67</v>
      </c>
      <c r="L337" t="s">
        <v>68</v>
      </c>
      <c r="M337" t="s">
        <v>48</v>
      </c>
      <c r="N337" s="20">
        <v>3</v>
      </c>
      <c r="O337" s="18">
        <v>2</v>
      </c>
      <c r="P337" s="18">
        <v>3</v>
      </c>
      <c r="Q337" s="18">
        <v>3</v>
      </c>
      <c r="R337" s="18">
        <v>0</v>
      </c>
      <c r="S337" s="18">
        <v>3</v>
      </c>
      <c r="T337" s="18">
        <v>3</v>
      </c>
      <c r="U337" s="19">
        <v>3</v>
      </c>
      <c r="V337" s="18">
        <v>2</v>
      </c>
      <c r="W337" s="21">
        <v>1</v>
      </c>
      <c r="X337">
        <f t="shared" si="20"/>
        <v>1</v>
      </c>
      <c r="Y337">
        <f t="shared" si="21"/>
        <v>2</v>
      </c>
      <c r="Z337">
        <f t="shared" si="22"/>
        <v>6</v>
      </c>
      <c r="AA337">
        <f t="shared" si="23"/>
        <v>0</v>
      </c>
    </row>
    <row r="338" spans="1:27" x14ac:dyDescent="0.25">
      <c r="A338" s="11" t="s">
        <v>1077</v>
      </c>
      <c r="B338" t="s">
        <v>1078</v>
      </c>
      <c r="C338" t="s">
        <v>22</v>
      </c>
      <c r="D338">
        <v>1</v>
      </c>
      <c r="E338">
        <v>242.0480307961613</v>
      </c>
      <c r="F338" t="s">
        <v>1079</v>
      </c>
      <c r="G338" t="s">
        <v>1038</v>
      </c>
      <c r="H338" t="s">
        <v>71</v>
      </c>
      <c r="I338" t="s">
        <v>71</v>
      </c>
      <c r="J338" t="s">
        <v>72</v>
      </c>
      <c r="K338" t="s">
        <v>67</v>
      </c>
      <c r="L338" t="s">
        <v>68</v>
      </c>
      <c r="M338" t="s">
        <v>73</v>
      </c>
      <c r="N338" s="20">
        <v>3</v>
      </c>
      <c r="O338" s="18">
        <v>3</v>
      </c>
      <c r="P338" s="18">
        <v>3</v>
      </c>
      <c r="Q338" s="18">
        <v>3</v>
      </c>
      <c r="R338" s="18">
        <v>0</v>
      </c>
      <c r="S338" s="18">
        <v>3</v>
      </c>
      <c r="T338" s="18">
        <v>3</v>
      </c>
      <c r="U338" s="19">
        <v>3</v>
      </c>
      <c r="V338" s="18">
        <v>3</v>
      </c>
      <c r="W338" s="21">
        <v>3</v>
      </c>
      <c r="X338">
        <f t="shared" si="20"/>
        <v>0</v>
      </c>
      <c r="Y338">
        <f t="shared" si="21"/>
        <v>0</v>
      </c>
      <c r="Z338">
        <f t="shared" si="22"/>
        <v>9</v>
      </c>
      <c r="AA338">
        <f t="shared" si="23"/>
        <v>0</v>
      </c>
    </row>
    <row r="339" spans="1:27" x14ac:dyDescent="0.25">
      <c r="A339" s="11" t="s">
        <v>1080</v>
      </c>
      <c r="B339" t="s">
        <v>1081</v>
      </c>
      <c r="C339" t="s">
        <v>35</v>
      </c>
      <c r="D339">
        <v>2</v>
      </c>
      <c r="E339">
        <v>90.038388467475613</v>
      </c>
      <c r="F339" t="s">
        <v>1082</v>
      </c>
      <c r="G339" t="s">
        <v>1038</v>
      </c>
      <c r="H339" t="s">
        <v>71</v>
      </c>
      <c r="I339" t="s">
        <v>71</v>
      </c>
      <c r="J339" t="s">
        <v>72</v>
      </c>
      <c r="K339" t="s">
        <v>67</v>
      </c>
      <c r="L339" t="s">
        <v>68</v>
      </c>
      <c r="M339" t="s">
        <v>1083</v>
      </c>
      <c r="N339" s="20">
        <v>3</v>
      </c>
      <c r="O339" s="18">
        <v>3</v>
      </c>
      <c r="P339" s="18">
        <v>3</v>
      </c>
      <c r="Q339" s="18">
        <v>3</v>
      </c>
      <c r="R339" s="18">
        <v>0</v>
      </c>
      <c r="S339" s="18">
        <v>2</v>
      </c>
      <c r="T339" s="18">
        <v>3</v>
      </c>
      <c r="U339" s="19">
        <v>3</v>
      </c>
      <c r="V339" s="18">
        <v>3</v>
      </c>
      <c r="W339" s="21">
        <v>1</v>
      </c>
      <c r="X339">
        <f t="shared" si="20"/>
        <v>1</v>
      </c>
      <c r="Y339">
        <f t="shared" si="21"/>
        <v>1</v>
      </c>
      <c r="Z339">
        <f t="shared" si="22"/>
        <v>7</v>
      </c>
      <c r="AA339">
        <f t="shared" si="23"/>
        <v>0</v>
      </c>
    </row>
    <row r="340" spans="1:27" x14ac:dyDescent="0.25">
      <c r="A340" s="11" t="s">
        <v>1084</v>
      </c>
      <c r="B340" t="s">
        <v>1085</v>
      </c>
      <c r="C340" t="s">
        <v>22</v>
      </c>
      <c r="D340">
        <v>1</v>
      </c>
      <c r="E340">
        <v>124.0685764950932</v>
      </c>
      <c r="F340" t="s">
        <v>1086</v>
      </c>
      <c r="G340" t="s">
        <v>1038</v>
      </c>
      <c r="H340" t="s">
        <v>71</v>
      </c>
      <c r="I340" t="s">
        <v>1087</v>
      </c>
      <c r="J340" t="s">
        <v>72</v>
      </c>
      <c r="K340" t="s">
        <v>67</v>
      </c>
      <c r="L340" t="s">
        <v>68</v>
      </c>
      <c r="M340" t="s">
        <v>48</v>
      </c>
      <c r="N340" s="20">
        <v>3</v>
      </c>
      <c r="O340" s="18">
        <v>3</v>
      </c>
      <c r="P340" s="18">
        <v>1</v>
      </c>
      <c r="Q340" s="18">
        <v>3</v>
      </c>
      <c r="R340" s="18">
        <v>0</v>
      </c>
      <c r="S340" s="18">
        <v>3</v>
      </c>
      <c r="T340" s="18">
        <v>3</v>
      </c>
      <c r="U340" s="19">
        <v>3</v>
      </c>
      <c r="V340" s="18">
        <v>2</v>
      </c>
      <c r="W340" s="21">
        <v>3</v>
      </c>
      <c r="X340">
        <f t="shared" si="20"/>
        <v>1</v>
      </c>
      <c r="Y340">
        <f t="shared" si="21"/>
        <v>1</v>
      </c>
      <c r="Z340">
        <f t="shared" si="22"/>
        <v>7</v>
      </c>
      <c r="AA340">
        <f t="shared" si="23"/>
        <v>0</v>
      </c>
    </row>
    <row r="341" spans="1:27" x14ac:dyDescent="0.25">
      <c r="A341" s="11" t="s">
        <v>1088</v>
      </c>
      <c r="B341" t="s">
        <v>1089</v>
      </c>
      <c r="C341" t="s">
        <v>22</v>
      </c>
      <c r="D341">
        <v>1</v>
      </c>
      <c r="E341">
        <v>281.65608029028772</v>
      </c>
      <c r="F341" t="s">
        <v>1090</v>
      </c>
      <c r="G341" t="s">
        <v>1048</v>
      </c>
      <c r="H341" t="s">
        <v>71</v>
      </c>
      <c r="I341" t="s">
        <v>1087</v>
      </c>
      <c r="J341" t="s">
        <v>72</v>
      </c>
      <c r="K341" t="s">
        <v>67</v>
      </c>
      <c r="L341" t="s">
        <v>68</v>
      </c>
      <c r="M341" t="s">
        <v>73</v>
      </c>
      <c r="N341" s="20">
        <v>3</v>
      </c>
      <c r="O341" s="18">
        <v>2</v>
      </c>
      <c r="P341" s="18">
        <v>3</v>
      </c>
      <c r="Q341" s="18">
        <v>3</v>
      </c>
      <c r="R341" s="18">
        <v>0</v>
      </c>
      <c r="S341" s="18">
        <v>3</v>
      </c>
      <c r="T341" s="18">
        <v>3</v>
      </c>
      <c r="U341" s="19">
        <v>3</v>
      </c>
      <c r="V341" s="18">
        <v>3</v>
      </c>
      <c r="W341" s="21">
        <v>3</v>
      </c>
      <c r="X341">
        <f t="shared" si="20"/>
        <v>0</v>
      </c>
      <c r="Y341">
        <f t="shared" si="21"/>
        <v>1</v>
      </c>
      <c r="Z341">
        <f t="shared" si="22"/>
        <v>8</v>
      </c>
      <c r="AA341">
        <f t="shared" si="23"/>
        <v>0</v>
      </c>
    </row>
    <row r="342" spans="1:27" x14ac:dyDescent="0.25">
      <c r="A342" s="11" t="s">
        <v>1091</v>
      </c>
      <c r="B342" t="s">
        <v>1092</v>
      </c>
      <c r="C342" t="s">
        <v>22</v>
      </c>
      <c r="D342">
        <v>1</v>
      </c>
      <c r="E342">
        <v>76.015195163574106</v>
      </c>
      <c r="F342" t="s">
        <v>1093</v>
      </c>
      <c r="G342" t="s">
        <v>1038</v>
      </c>
      <c r="H342" t="s">
        <v>76</v>
      </c>
      <c r="I342" t="s">
        <v>76</v>
      </c>
      <c r="J342" t="s">
        <v>72</v>
      </c>
      <c r="K342" t="s">
        <v>67</v>
      </c>
      <c r="L342" t="s">
        <v>68</v>
      </c>
      <c r="M342" t="s">
        <v>48</v>
      </c>
      <c r="N342" s="20">
        <v>3</v>
      </c>
      <c r="O342" s="18">
        <v>3</v>
      </c>
      <c r="P342" s="18">
        <v>3</v>
      </c>
      <c r="Q342" s="18">
        <v>3</v>
      </c>
      <c r="R342" s="18">
        <v>0</v>
      </c>
      <c r="S342" s="18">
        <v>3</v>
      </c>
      <c r="T342" s="18">
        <v>3</v>
      </c>
      <c r="U342" s="19">
        <v>3</v>
      </c>
      <c r="V342" s="18">
        <v>3</v>
      </c>
      <c r="W342" s="21">
        <v>3</v>
      </c>
      <c r="X342">
        <f t="shared" si="20"/>
        <v>0</v>
      </c>
      <c r="Y342">
        <f t="shared" si="21"/>
        <v>0</v>
      </c>
      <c r="Z342">
        <f t="shared" si="22"/>
        <v>9</v>
      </c>
      <c r="AA342">
        <f t="shared" si="23"/>
        <v>0</v>
      </c>
    </row>
    <row r="343" spans="1:27" x14ac:dyDescent="0.25">
      <c r="A343" s="11" t="s">
        <v>1094</v>
      </c>
      <c r="B343" t="s">
        <v>1095</v>
      </c>
      <c r="C343" t="s">
        <v>22</v>
      </c>
      <c r="D343">
        <v>1</v>
      </c>
      <c r="E343">
        <v>72.304899691911061</v>
      </c>
      <c r="F343" t="s">
        <v>1096</v>
      </c>
      <c r="G343" t="s">
        <v>1038</v>
      </c>
      <c r="H343" t="s">
        <v>76</v>
      </c>
      <c r="I343" t="s">
        <v>1097</v>
      </c>
      <c r="J343" t="s">
        <v>72</v>
      </c>
      <c r="K343" t="s">
        <v>67</v>
      </c>
      <c r="L343" t="s">
        <v>68</v>
      </c>
      <c r="M343" t="s">
        <v>48</v>
      </c>
      <c r="N343" s="20">
        <v>3</v>
      </c>
      <c r="O343" s="18">
        <v>3</v>
      </c>
      <c r="P343" s="18">
        <v>3</v>
      </c>
      <c r="Q343" s="18">
        <v>2</v>
      </c>
      <c r="R343" s="18">
        <v>2</v>
      </c>
      <c r="S343" s="18">
        <v>3</v>
      </c>
      <c r="T343" s="18">
        <v>3</v>
      </c>
      <c r="U343" s="19">
        <v>3</v>
      </c>
      <c r="V343" s="18">
        <v>3</v>
      </c>
      <c r="W343" s="21">
        <v>3</v>
      </c>
      <c r="X343">
        <f t="shared" si="20"/>
        <v>0</v>
      </c>
      <c r="Y343">
        <f t="shared" si="21"/>
        <v>1</v>
      </c>
      <c r="Z343">
        <f t="shared" si="22"/>
        <v>8</v>
      </c>
      <c r="AA343">
        <f t="shared" si="23"/>
        <v>2</v>
      </c>
    </row>
    <row r="344" spans="1:27" x14ac:dyDescent="0.25">
      <c r="A344" s="11" t="s">
        <v>1098</v>
      </c>
      <c r="B344" t="s">
        <v>1099</v>
      </c>
      <c r="C344" t="s">
        <v>22</v>
      </c>
      <c r="D344">
        <v>1</v>
      </c>
      <c r="E344">
        <v>132.85529611083379</v>
      </c>
      <c r="F344" t="s">
        <v>1096</v>
      </c>
      <c r="G344" t="s">
        <v>1044</v>
      </c>
      <c r="H344" t="s">
        <v>76</v>
      </c>
      <c r="I344" t="s">
        <v>76</v>
      </c>
      <c r="J344" t="s">
        <v>72</v>
      </c>
      <c r="K344" t="s">
        <v>67</v>
      </c>
      <c r="L344" t="s">
        <v>68</v>
      </c>
      <c r="M344" t="s">
        <v>48</v>
      </c>
      <c r="N344" s="20">
        <v>3</v>
      </c>
      <c r="O344" s="18">
        <v>3</v>
      </c>
      <c r="P344" s="18">
        <v>1</v>
      </c>
      <c r="Q344" s="18">
        <v>3</v>
      </c>
      <c r="R344" s="18">
        <v>0</v>
      </c>
      <c r="S344" s="18">
        <v>3</v>
      </c>
      <c r="T344" s="18">
        <v>3</v>
      </c>
      <c r="U344" s="19">
        <v>3</v>
      </c>
      <c r="V344" s="18">
        <v>1</v>
      </c>
      <c r="W344" s="21">
        <v>3</v>
      </c>
      <c r="X344">
        <f t="shared" si="20"/>
        <v>2</v>
      </c>
      <c r="Y344">
        <f t="shared" si="21"/>
        <v>0</v>
      </c>
      <c r="Z344">
        <f t="shared" si="22"/>
        <v>7</v>
      </c>
      <c r="AA344">
        <f t="shared" si="23"/>
        <v>0</v>
      </c>
    </row>
    <row r="345" spans="1:27" x14ac:dyDescent="0.25">
      <c r="A345" s="11" t="s">
        <v>1100</v>
      </c>
      <c r="B345" t="s">
        <v>1101</v>
      </c>
      <c r="C345" t="s">
        <v>22</v>
      </c>
      <c r="D345">
        <v>1</v>
      </c>
      <c r="E345">
        <v>192.57843244692069</v>
      </c>
      <c r="F345" t="s">
        <v>1102</v>
      </c>
      <c r="G345" t="s">
        <v>1038</v>
      </c>
      <c r="H345" t="s">
        <v>76</v>
      </c>
      <c r="I345" t="s">
        <v>76</v>
      </c>
      <c r="J345" t="s">
        <v>72</v>
      </c>
      <c r="K345" t="s">
        <v>67</v>
      </c>
      <c r="L345" t="s">
        <v>68</v>
      </c>
      <c r="M345" t="s">
        <v>48</v>
      </c>
      <c r="N345" s="20">
        <v>3</v>
      </c>
      <c r="O345" s="18">
        <v>3</v>
      </c>
      <c r="P345" s="18">
        <v>1</v>
      </c>
      <c r="Q345" s="18">
        <v>3</v>
      </c>
      <c r="R345" s="18">
        <v>0</v>
      </c>
      <c r="S345" s="18">
        <v>3</v>
      </c>
      <c r="T345" s="18">
        <v>3</v>
      </c>
      <c r="U345" s="19">
        <v>3</v>
      </c>
      <c r="V345" s="18">
        <v>1</v>
      </c>
      <c r="W345" s="21">
        <v>3</v>
      </c>
      <c r="X345">
        <f t="shared" si="20"/>
        <v>2</v>
      </c>
      <c r="Y345">
        <f t="shared" si="21"/>
        <v>0</v>
      </c>
      <c r="Z345">
        <f t="shared" si="22"/>
        <v>7</v>
      </c>
      <c r="AA345">
        <f t="shared" si="23"/>
        <v>0</v>
      </c>
    </row>
    <row r="346" spans="1:27" x14ac:dyDescent="0.25">
      <c r="A346" s="11" t="s">
        <v>1103</v>
      </c>
      <c r="B346" t="s">
        <v>1104</v>
      </c>
      <c r="C346" t="s">
        <v>22</v>
      </c>
      <c r="D346">
        <v>1</v>
      </c>
      <c r="E346">
        <v>125.0688927355061</v>
      </c>
      <c r="F346" t="s">
        <v>1105</v>
      </c>
      <c r="G346" t="s">
        <v>1038</v>
      </c>
      <c r="H346" t="s">
        <v>76</v>
      </c>
      <c r="I346" t="s">
        <v>76</v>
      </c>
      <c r="J346" t="s">
        <v>72</v>
      </c>
      <c r="K346" t="s">
        <v>67</v>
      </c>
      <c r="L346" t="s">
        <v>68</v>
      </c>
      <c r="M346" t="s">
        <v>48</v>
      </c>
      <c r="N346" s="20">
        <v>3</v>
      </c>
      <c r="O346" s="18">
        <v>3</v>
      </c>
      <c r="P346" s="18">
        <v>1</v>
      </c>
      <c r="Q346" s="18">
        <v>3</v>
      </c>
      <c r="R346" s="18">
        <v>0</v>
      </c>
      <c r="S346" s="18">
        <v>3</v>
      </c>
      <c r="T346" s="18">
        <v>3</v>
      </c>
      <c r="U346" s="19">
        <v>3</v>
      </c>
      <c r="V346" s="18">
        <v>1</v>
      </c>
      <c r="W346" s="21">
        <v>3</v>
      </c>
      <c r="X346">
        <f t="shared" si="20"/>
        <v>2</v>
      </c>
      <c r="Y346">
        <f t="shared" si="21"/>
        <v>0</v>
      </c>
      <c r="Z346">
        <f t="shared" si="22"/>
        <v>7</v>
      </c>
      <c r="AA346">
        <f t="shared" si="23"/>
        <v>0</v>
      </c>
    </row>
    <row r="347" spans="1:27" x14ac:dyDescent="0.25">
      <c r="A347" s="11" t="s">
        <v>1106</v>
      </c>
      <c r="B347" t="s">
        <v>1107</v>
      </c>
      <c r="C347" t="s">
        <v>22</v>
      </c>
      <c r="D347">
        <v>1</v>
      </c>
      <c r="E347">
        <v>102.67702121823611</v>
      </c>
      <c r="F347" t="s">
        <v>1108</v>
      </c>
      <c r="G347" t="s">
        <v>1109</v>
      </c>
      <c r="H347" t="s">
        <v>76</v>
      </c>
      <c r="I347" t="s">
        <v>76</v>
      </c>
      <c r="J347" t="s">
        <v>72</v>
      </c>
      <c r="K347" t="s">
        <v>67</v>
      </c>
      <c r="L347" t="s">
        <v>68</v>
      </c>
      <c r="M347" t="s">
        <v>48</v>
      </c>
      <c r="N347" s="20">
        <v>3</v>
      </c>
      <c r="O347" s="18">
        <v>2</v>
      </c>
      <c r="P347" s="18">
        <v>3</v>
      </c>
      <c r="Q347" s="18">
        <v>3</v>
      </c>
      <c r="R347" s="18">
        <v>0</v>
      </c>
      <c r="S347" s="18">
        <v>3</v>
      </c>
      <c r="T347" s="18">
        <v>3</v>
      </c>
      <c r="U347" s="19">
        <v>3</v>
      </c>
      <c r="V347" s="18">
        <v>3</v>
      </c>
      <c r="W347" s="21">
        <v>3</v>
      </c>
      <c r="X347">
        <f t="shared" si="20"/>
        <v>0</v>
      </c>
      <c r="Y347">
        <f t="shared" si="21"/>
        <v>1</v>
      </c>
      <c r="Z347">
        <f t="shared" si="22"/>
        <v>8</v>
      </c>
      <c r="AA347">
        <f t="shared" si="23"/>
        <v>0</v>
      </c>
    </row>
    <row r="348" spans="1:27" x14ac:dyDescent="0.25">
      <c r="A348" s="11" t="s">
        <v>1110</v>
      </c>
      <c r="B348" t="s">
        <v>1111</v>
      </c>
      <c r="C348" t="s">
        <v>22</v>
      </c>
      <c r="D348">
        <v>1</v>
      </c>
      <c r="E348">
        <v>257.94599286784222</v>
      </c>
      <c r="F348" t="s">
        <v>1112</v>
      </c>
      <c r="G348" t="s">
        <v>1038</v>
      </c>
      <c r="H348" t="s">
        <v>71</v>
      </c>
      <c r="I348" t="s">
        <v>1087</v>
      </c>
      <c r="J348" t="s">
        <v>72</v>
      </c>
      <c r="K348" t="s">
        <v>67</v>
      </c>
      <c r="L348" t="s">
        <v>68</v>
      </c>
      <c r="M348" t="s">
        <v>48</v>
      </c>
      <c r="N348" s="20">
        <v>3</v>
      </c>
      <c r="O348" s="18">
        <v>3</v>
      </c>
      <c r="P348" s="18">
        <v>3</v>
      </c>
      <c r="Q348" s="18">
        <v>3</v>
      </c>
      <c r="R348" s="18">
        <v>0</v>
      </c>
      <c r="S348" s="18">
        <v>3</v>
      </c>
      <c r="T348" s="18">
        <v>3</v>
      </c>
      <c r="U348" s="19">
        <v>3</v>
      </c>
      <c r="V348" s="18">
        <v>3</v>
      </c>
      <c r="W348" s="21">
        <v>3</v>
      </c>
      <c r="X348">
        <f t="shared" si="20"/>
        <v>0</v>
      </c>
      <c r="Y348">
        <f t="shared" si="21"/>
        <v>0</v>
      </c>
      <c r="Z348">
        <f t="shared" si="22"/>
        <v>9</v>
      </c>
      <c r="AA348">
        <f t="shared" si="23"/>
        <v>0</v>
      </c>
    </row>
    <row r="349" spans="1:27" x14ac:dyDescent="0.25">
      <c r="A349" s="11" t="s">
        <v>1113</v>
      </c>
      <c r="B349" t="s">
        <v>1114</v>
      </c>
      <c r="C349" t="s">
        <v>22</v>
      </c>
      <c r="D349">
        <v>1</v>
      </c>
      <c r="E349">
        <v>193.84795484805659</v>
      </c>
      <c r="F349" t="s">
        <v>1112</v>
      </c>
      <c r="G349" t="s">
        <v>1044</v>
      </c>
      <c r="H349" t="s">
        <v>76</v>
      </c>
      <c r="I349" t="s">
        <v>1087</v>
      </c>
      <c r="J349" t="s">
        <v>72</v>
      </c>
      <c r="K349" t="s">
        <v>67</v>
      </c>
      <c r="L349" t="s">
        <v>68</v>
      </c>
      <c r="M349" t="s">
        <v>48</v>
      </c>
      <c r="N349" s="20">
        <v>3</v>
      </c>
      <c r="O349" s="18">
        <v>3</v>
      </c>
      <c r="P349" s="18">
        <v>1</v>
      </c>
      <c r="Q349" s="18">
        <v>2</v>
      </c>
      <c r="R349" s="18">
        <v>2</v>
      </c>
      <c r="S349" s="18">
        <v>3</v>
      </c>
      <c r="T349" s="18">
        <v>3</v>
      </c>
      <c r="U349" s="19">
        <v>3</v>
      </c>
      <c r="V349" s="18">
        <v>3</v>
      </c>
      <c r="W349" s="21">
        <v>3</v>
      </c>
      <c r="X349">
        <f t="shared" si="20"/>
        <v>1</v>
      </c>
      <c r="Y349">
        <f t="shared" si="21"/>
        <v>1</v>
      </c>
      <c r="Z349">
        <f t="shared" si="22"/>
        <v>7</v>
      </c>
      <c r="AA349">
        <f t="shared" si="23"/>
        <v>1</v>
      </c>
    </row>
    <row r="350" spans="1:27" x14ac:dyDescent="0.25">
      <c r="A350" s="11" t="s">
        <v>1115</v>
      </c>
      <c r="B350" t="s">
        <v>1116</v>
      </c>
      <c r="C350" t="s">
        <v>22</v>
      </c>
      <c r="D350">
        <v>1</v>
      </c>
      <c r="E350">
        <v>71.929975873686928</v>
      </c>
      <c r="F350" t="s">
        <v>1112</v>
      </c>
      <c r="G350" t="s">
        <v>1044</v>
      </c>
      <c r="H350" t="s">
        <v>76</v>
      </c>
      <c r="I350" t="s">
        <v>76</v>
      </c>
      <c r="J350" t="s">
        <v>72</v>
      </c>
      <c r="K350" t="s">
        <v>67</v>
      </c>
      <c r="L350" t="s">
        <v>68</v>
      </c>
      <c r="M350" t="s">
        <v>48</v>
      </c>
      <c r="N350" s="20">
        <v>3</v>
      </c>
      <c r="O350" s="18">
        <v>2</v>
      </c>
      <c r="P350" s="18">
        <v>3</v>
      </c>
      <c r="Q350" s="18">
        <v>3</v>
      </c>
      <c r="R350" s="18">
        <v>0</v>
      </c>
      <c r="S350" s="18">
        <v>3</v>
      </c>
      <c r="T350" s="18">
        <v>3</v>
      </c>
      <c r="U350" s="19">
        <v>3</v>
      </c>
      <c r="V350" s="18">
        <v>2</v>
      </c>
      <c r="W350" s="21">
        <v>3</v>
      </c>
      <c r="X350">
        <f t="shared" si="20"/>
        <v>0</v>
      </c>
      <c r="Y350">
        <f t="shared" si="21"/>
        <v>2</v>
      </c>
      <c r="Z350">
        <f t="shared" si="22"/>
        <v>7</v>
      </c>
      <c r="AA350">
        <f t="shared" si="23"/>
        <v>0</v>
      </c>
    </row>
    <row r="351" spans="1:27" x14ac:dyDescent="0.25">
      <c r="A351" s="11" t="s">
        <v>1117</v>
      </c>
      <c r="B351" t="s">
        <v>1118</v>
      </c>
      <c r="C351" t="s">
        <v>22</v>
      </c>
      <c r="D351">
        <v>1</v>
      </c>
      <c r="E351">
        <v>135.1727565607936</v>
      </c>
      <c r="F351" t="s">
        <v>833</v>
      </c>
      <c r="G351" t="s">
        <v>1038</v>
      </c>
      <c r="H351" t="s">
        <v>71</v>
      </c>
      <c r="I351" t="s">
        <v>1087</v>
      </c>
      <c r="J351" t="s">
        <v>72</v>
      </c>
      <c r="K351" t="s">
        <v>67</v>
      </c>
      <c r="L351" t="s">
        <v>68</v>
      </c>
      <c r="M351" t="s">
        <v>48</v>
      </c>
      <c r="N351" s="20">
        <v>3</v>
      </c>
      <c r="O351" s="18">
        <v>3</v>
      </c>
      <c r="P351" s="18">
        <v>3</v>
      </c>
      <c r="Q351" s="18">
        <v>3</v>
      </c>
      <c r="R351" s="18">
        <v>0</v>
      </c>
      <c r="S351" s="18">
        <v>3</v>
      </c>
      <c r="T351" s="18">
        <v>3</v>
      </c>
      <c r="U351" s="19">
        <v>3</v>
      </c>
      <c r="V351" s="18">
        <v>3</v>
      </c>
      <c r="W351" s="21">
        <v>3</v>
      </c>
      <c r="X351">
        <f t="shared" si="20"/>
        <v>0</v>
      </c>
      <c r="Y351">
        <f t="shared" si="21"/>
        <v>0</v>
      </c>
      <c r="Z351">
        <f t="shared" si="22"/>
        <v>9</v>
      </c>
      <c r="AA351">
        <f t="shared" si="23"/>
        <v>0</v>
      </c>
    </row>
    <row r="352" spans="1:27" x14ac:dyDescent="0.25">
      <c r="A352" s="11" t="s">
        <v>1119</v>
      </c>
      <c r="B352" t="s">
        <v>1120</v>
      </c>
      <c r="C352" t="s">
        <v>22</v>
      </c>
      <c r="D352">
        <v>1</v>
      </c>
      <c r="E352">
        <v>347.02204073602502</v>
      </c>
      <c r="F352" t="s">
        <v>1121</v>
      </c>
      <c r="G352" t="s">
        <v>1048</v>
      </c>
      <c r="H352" t="s">
        <v>76</v>
      </c>
      <c r="I352" t="s">
        <v>76</v>
      </c>
      <c r="J352" t="s">
        <v>72</v>
      </c>
      <c r="K352" t="s">
        <v>67</v>
      </c>
      <c r="L352" t="s">
        <v>68</v>
      </c>
      <c r="M352" t="s">
        <v>73</v>
      </c>
      <c r="N352" s="20">
        <v>3</v>
      </c>
      <c r="O352" s="18">
        <v>3</v>
      </c>
      <c r="P352" s="18">
        <v>3</v>
      </c>
      <c r="Q352" s="18">
        <v>3</v>
      </c>
      <c r="R352" s="18">
        <v>0</v>
      </c>
      <c r="S352" s="18">
        <v>3</v>
      </c>
      <c r="T352" s="18">
        <v>3</v>
      </c>
      <c r="U352" s="19">
        <v>3</v>
      </c>
      <c r="V352" s="18">
        <v>3</v>
      </c>
      <c r="W352" s="21">
        <v>3</v>
      </c>
      <c r="X352">
        <f t="shared" si="20"/>
        <v>0</v>
      </c>
      <c r="Y352">
        <f t="shared" si="21"/>
        <v>0</v>
      </c>
      <c r="Z352">
        <f t="shared" si="22"/>
        <v>9</v>
      </c>
      <c r="AA352">
        <f t="shared" si="23"/>
        <v>0</v>
      </c>
    </row>
    <row r="353" spans="1:27" x14ac:dyDescent="0.25">
      <c r="A353" s="11" t="s">
        <v>1122</v>
      </c>
      <c r="B353" t="s">
        <v>1123</v>
      </c>
      <c r="C353" t="s">
        <v>22</v>
      </c>
      <c r="D353">
        <v>1</v>
      </c>
      <c r="E353">
        <v>125.7775808151502</v>
      </c>
      <c r="F353" t="s">
        <v>1121</v>
      </c>
      <c r="G353" t="s">
        <v>1048</v>
      </c>
      <c r="H353" t="s">
        <v>80</v>
      </c>
      <c r="I353" t="s">
        <v>600</v>
      </c>
      <c r="J353" t="s">
        <v>72</v>
      </c>
      <c r="K353" t="s">
        <v>67</v>
      </c>
      <c r="L353" t="s">
        <v>68</v>
      </c>
      <c r="M353" t="s">
        <v>48</v>
      </c>
      <c r="N353" s="20">
        <v>3</v>
      </c>
      <c r="O353" s="18">
        <v>2</v>
      </c>
      <c r="P353" s="18">
        <v>1</v>
      </c>
      <c r="Q353" s="18">
        <v>3</v>
      </c>
      <c r="R353" s="18">
        <v>0</v>
      </c>
      <c r="S353" s="18">
        <v>3</v>
      </c>
      <c r="T353" s="18">
        <v>3</v>
      </c>
      <c r="U353" s="19">
        <v>3</v>
      </c>
      <c r="V353" s="18">
        <v>3</v>
      </c>
      <c r="W353" s="21">
        <v>3</v>
      </c>
      <c r="X353">
        <f t="shared" si="20"/>
        <v>1</v>
      </c>
      <c r="Y353">
        <f t="shared" si="21"/>
        <v>1</v>
      </c>
      <c r="Z353">
        <f t="shared" si="22"/>
        <v>7</v>
      </c>
      <c r="AA353">
        <f t="shared" si="23"/>
        <v>0</v>
      </c>
    </row>
    <row r="354" spans="1:27" x14ac:dyDescent="0.25">
      <c r="A354" s="11" t="s">
        <v>1124</v>
      </c>
      <c r="B354" t="s">
        <v>1125</v>
      </c>
      <c r="C354" t="s">
        <v>22</v>
      </c>
      <c r="D354">
        <v>1</v>
      </c>
      <c r="E354">
        <v>191.1056867448313</v>
      </c>
      <c r="F354" t="s">
        <v>1126</v>
      </c>
      <c r="G354" t="s">
        <v>1048</v>
      </c>
      <c r="H354" t="s">
        <v>76</v>
      </c>
      <c r="I354" t="s">
        <v>600</v>
      </c>
      <c r="J354" t="s">
        <v>72</v>
      </c>
      <c r="K354" t="s">
        <v>67</v>
      </c>
      <c r="L354" t="s">
        <v>68</v>
      </c>
      <c r="M354" t="s">
        <v>48</v>
      </c>
      <c r="N354" s="20">
        <v>3</v>
      </c>
      <c r="O354" s="18">
        <v>3</v>
      </c>
      <c r="P354" s="18">
        <v>3</v>
      </c>
      <c r="Q354" s="18">
        <v>3</v>
      </c>
      <c r="R354" s="18">
        <v>0</v>
      </c>
      <c r="S354" s="18">
        <v>2</v>
      </c>
      <c r="T354" s="18">
        <v>3</v>
      </c>
      <c r="U354" s="19">
        <v>3</v>
      </c>
      <c r="V354" s="18">
        <v>3</v>
      </c>
      <c r="W354" s="21">
        <v>3</v>
      </c>
      <c r="X354">
        <f t="shared" si="20"/>
        <v>0</v>
      </c>
      <c r="Y354">
        <f t="shared" si="21"/>
        <v>1</v>
      </c>
      <c r="Z354">
        <f t="shared" si="22"/>
        <v>8</v>
      </c>
      <c r="AA354">
        <f t="shared" si="23"/>
        <v>0</v>
      </c>
    </row>
    <row r="355" spans="1:27" x14ac:dyDescent="0.25">
      <c r="A355" s="11" t="s">
        <v>1127</v>
      </c>
      <c r="B355" t="s">
        <v>1128</v>
      </c>
      <c r="C355" t="s">
        <v>22</v>
      </c>
      <c r="D355">
        <v>1</v>
      </c>
      <c r="E355">
        <v>207.3392887339144</v>
      </c>
      <c r="F355" t="s">
        <v>1126</v>
      </c>
      <c r="G355" t="s">
        <v>1048</v>
      </c>
      <c r="H355" t="s">
        <v>80</v>
      </c>
      <c r="I355" t="s">
        <v>80</v>
      </c>
      <c r="J355" t="s">
        <v>72</v>
      </c>
      <c r="K355" t="s">
        <v>67</v>
      </c>
      <c r="L355" t="s">
        <v>68</v>
      </c>
      <c r="M355" t="s">
        <v>48</v>
      </c>
      <c r="N355" s="20">
        <v>3</v>
      </c>
      <c r="O355" s="18">
        <v>3</v>
      </c>
      <c r="P355" s="18">
        <v>3</v>
      </c>
      <c r="Q355" s="18">
        <v>3</v>
      </c>
      <c r="R355" s="18">
        <v>0</v>
      </c>
      <c r="S355" s="18">
        <v>2</v>
      </c>
      <c r="T355" s="18">
        <v>3</v>
      </c>
      <c r="U355" s="19">
        <v>3</v>
      </c>
      <c r="V355" s="18">
        <v>3</v>
      </c>
      <c r="W355" s="21">
        <v>1</v>
      </c>
      <c r="X355">
        <f t="shared" si="20"/>
        <v>1</v>
      </c>
      <c r="Y355">
        <f t="shared" si="21"/>
        <v>1</v>
      </c>
      <c r="Z355">
        <f t="shared" si="22"/>
        <v>7</v>
      </c>
      <c r="AA355">
        <f t="shared" si="23"/>
        <v>0</v>
      </c>
    </row>
    <row r="356" spans="1:27" x14ac:dyDescent="0.25">
      <c r="A356" s="11" t="s">
        <v>1129</v>
      </c>
      <c r="B356" t="s">
        <v>1130</v>
      </c>
      <c r="C356" t="s">
        <v>22</v>
      </c>
      <c r="D356">
        <v>1</v>
      </c>
      <c r="E356">
        <v>144.13905766551159</v>
      </c>
      <c r="F356" t="s">
        <v>1131</v>
      </c>
      <c r="G356" t="s">
        <v>1048</v>
      </c>
      <c r="H356" t="s">
        <v>80</v>
      </c>
      <c r="I356" t="s">
        <v>80</v>
      </c>
      <c r="J356" t="s">
        <v>72</v>
      </c>
      <c r="K356" t="s">
        <v>67</v>
      </c>
      <c r="L356" t="s">
        <v>68</v>
      </c>
      <c r="M356" t="s">
        <v>48</v>
      </c>
      <c r="N356" s="20">
        <v>3</v>
      </c>
      <c r="O356" s="18">
        <v>2</v>
      </c>
      <c r="P356" s="18">
        <v>3</v>
      </c>
      <c r="Q356" s="18">
        <v>3</v>
      </c>
      <c r="R356" s="18">
        <v>0</v>
      </c>
      <c r="S356" s="18">
        <v>2</v>
      </c>
      <c r="T356" s="18">
        <v>2</v>
      </c>
      <c r="U356" s="19">
        <v>3</v>
      </c>
      <c r="V356" s="18">
        <v>3</v>
      </c>
      <c r="W356" s="21">
        <v>3</v>
      </c>
      <c r="X356">
        <f t="shared" si="20"/>
        <v>0</v>
      </c>
      <c r="Y356">
        <f t="shared" si="21"/>
        <v>3</v>
      </c>
      <c r="Z356">
        <f t="shared" si="22"/>
        <v>6</v>
      </c>
      <c r="AA356">
        <f t="shared" si="23"/>
        <v>0</v>
      </c>
    </row>
    <row r="357" spans="1:27" x14ac:dyDescent="0.25">
      <c r="A357" s="11" t="s">
        <v>1132</v>
      </c>
      <c r="B357" t="s">
        <v>1133</v>
      </c>
      <c r="C357" t="s">
        <v>22</v>
      </c>
      <c r="D357">
        <v>1</v>
      </c>
      <c r="E357">
        <v>151.61383831811679</v>
      </c>
      <c r="F357" t="s">
        <v>1134</v>
      </c>
      <c r="G357" t="s">
        <v>1048</v>
      </c>
      <c r="H357" t="s">
        <v>80</v>
      </c>
      <c r="I357" t="s">
        <v>80</v>
      </c>
      <c r="J357" t="s">
        <v>72</v>
      </c>
      <c r="K357" t="s">
        <v>67</v>
      </c>
      <c r="L357" t="s">
        <v>68</v>
      </c>
      <c r="M357" t="s">
        <v>48</v>
      </c>
      <c r="N357" s="20">
        <v>3</v>
      </c>
      <c r="O357" s="18">
        <v>2</v>
      </c>
      <c r="P357" s="18">
        <v>1</v>
      </c>
      <c r="Q357" s="18">
        <v>2</v>
      </c>
      <c r="R357" s="18">
        <v>0</v>
      </c>
      <c r="S357" s="18">
        <v>2</v>
      </c>
      <c r="T357" s="18">
        <v>2</v>
      </c>
      <c r="U357" s="19">
        <v>3</v>
      </c>
      <c r="V357" s="18">
        <v>3</v>
      </c>
      <c r="W357" s="21">
        <v>3</v>
      </c>
      <c r="X357">
        <f t="shared" si="20"/>
        <v>1</v>
      </c>
      <c r="Y357">
        <f t="shared" si="21"/>
        <v>4</v>
      </c>
      <c r="Z357">
        <f t="shared" si="22"/>
        <v>4</v>
      </c>
      <c r="AA357">
        <f t="shared" si="23"/>
        <v>0</v>
      </c>
    </row>
    <row r="358" spans="1:27" x14ac:dyDescent="0.25">
      <c r="A358" s="11" t="s">
        <v>1135</v>
      </c>
      <c r="B358" t="s">
        <v>1136</v>
      </c>
      <c r="C358" t="s">
        <v>22</v>
      </c>
      <c r="D358">
        <v>1</v>
      </c>
      <c r="E358">
        <v>111.5098674080875</v>
      </c>
      <c r="F358" t="s">
        <v>1137</v>
      </c>
      <c r="G358" t="s">
        <v>1138</v>
      </c>
      <c r="H358" t="s">
        <v>589</v>
      </c>
      <c r="I358" t="s">
        <v>589</v>
      </c>
      <c r="J358" t="s">
        <v>72</v>
      </c>
      <c r="K358" t="s">
        <v>67</v>
      </c>
      <c r="L358" t="s">
        <v>68</v>
      </c>
      <c r="M358" t="s">
        <v>1139</v>
      </c>
      <c r="N358" s="20">
        <v>3</v>
      </c>
      <c r="O358" s="18">
        <v>2</v>
      </c>
      <c r="P358" s="18">
        <v>3</v>
      </c>
      <c r="Q358" s="18">
        <v>2</v>
      </c>
      <c r="R358" s="18">
        <v>0</v>
      </c>
      <c r="S358" s="18">
        <v>3</v>
      </c>
      <c r="T358" s="18">
        <v>3</v>
      </c>
      <c r="U358" s="19">
        <v>3</v>
      </c>
      <c r="V358" s="18">
        <v>3</v>
      </c>
      <c r="W358" s="21">
        <v>3</v>
      </c>
      <c r="X358">
        <f t="shared" si="20"/>
        <v>0</v>
      </c>
      <c r="Y358">
        <f t="shared" si="21"/>
        <v>2</v>
      </c>
      <c r="Z358">
        <f t="shared" si="22"/>
        <v>7</v>
      </c>
      <c r="AA358">
        <f t="shared" si="23"/>
        <v>0</v>
      </c>
    </row>
    <row r="359" spans="1:27" x14ac:dyDescent="0.25">
      <c r="A359" s="11" t="s">
        <v>1140</v>
      </c>
      <c r="B359" t="s">
        <v>1141</v>
      </c>
      <c r="C359" t="s">
        <v>22</v>
      </c>
      <c r="D359">
        <v>1</v>
      </c>
      <c r="E359">
        <v>222.5128331401348</v>
      </c>
      <c r="F359" t="s">
        <v>1137</v>
      </c>
      <c r="G359" t="s">
        <v>1138</v>
      </c>
      <c r="H359" t="s">
        <v>589</v>
      </c>
      <c r="I359" t="s">
        <v>589</v>
      </c>
      <c r="J359" t="s">
        <v>72</v>
      </c>
      <c r="K359" t="s">
        <v>67</v>
      </c>
      <c r="L359" t="s">
        <v>68</v>
      </c>
      <c r="M359" t="s">
        <v>1139</v>
      </c>
      <c r="N359" s="20">
        <v>3</v>
      </c>
      <c r="O359" s="18">
        <v>2</v>
      </c>
      <c r="P359" s="18">
        <v>3</v>
      </c>
      <c r="Q359" s="18">
        <v>3</v>
      </c>
      <c r="R359" s="18">
        <v>0</v>
      </c>
      <c r="S359" s="18">
        <v>2</v>
      </c>
      <c r="T359" s="18">
        <v>3</v>
      </c>
      <c r="U359" s="19">
        <v>3</v>
      </c>
      <c r="V359" s="18">
        <v>3</v>
      </c>
      <c r="W359" s="21">
        <v>3</v>
      </c>
      <c r="X359">
        <f t="shared" si="20"/>
        <v>0</v>
      </c>
      <c r="Y359">
        <f t="shared" si="21"/>
        <v>2</v>
      </c>
      <c r="Z359">
        <f t="shared" si="22"/>
        <v>7</v>
      </c>
      <c r="AA359">
        <f t="shared" si="23"/>
        <v>0</v>
      </c>
    </row>
    <row r="360" spans="1:27" x14ac:dyDescent="0.25">
      <c r="A360" s="11" t="s">
        <v>1142</v>
      </c>
      <c r="B360" t="s">
        <v>1143</v>
      </c>
      <c r="C360" t="s">
        <v>22</v>
      </c>
      <c r="D360">
        <v>1</v>
      </c>
      <c r="E360">
        <v>413.66308751767713</v>
      </c>
      <c r="F360" t="s">
        <v>1144</v>
      </c>
      <c r="G360" t="s">
        <v>577</v>
      </c>
      <c r="H360" t="s">
        <v>1145</v>
      </c>
      <c r="I360" t="s">
        <v>1145</v>
      </c>
      <c r="J360" t="s">
        <v>1146</v>
      </c>
      <c r="K360" t="s">
        <v>67</v>
      </c>
      <c r="L360" t="s">
        <v>1147</v>
      </c>
      <c r="M360" t="s">
        <v>579</v>
      </c>
      <c r="N360" s="20">
        <v>3</v>
      </c>
      <c r="O360" s="18">
        <v>3</v>
      </c>
      <c r="P360" s="18">
        <v>3</v>
      </c>
      <c r="Q360" s="18">
        <v>3</v>
      </c>
      <c r="R360" s="18">
        <v>0</v>
      </c>
      <c r="S360" s="18">
        <v>2</v>
      </c>
      <c r="T360" s="18">
        <v>3</v>
      </c>
      <c r="U360" s="19">
        <v>3</v>
      </c>
      <c r="V360" s="18">
        <v>2</v>
      </c>
      <c r="W360" s="21">
        <v>3</v>
      </c>
      <c r="X360">
        <f t="shared" si="20"/>
        <v>0</v>
      </c>
      <c r="Y360">
        <f t="shared" si="21"/>
        <v>2</v>
      </c>
      <c r="Z360">
        <f t="shared" si="22"/>
        <v>7</v>
      </c>
      <c r="AA360">
        <f t="shared" si="23"/>
        <v>0</v>
      </c>
    </row>
    <row r="361" spans="1:27" x14ac:dyDescent="0.25">
      <c r="A361" s="11" t="s">
        <v>1148</v>
      </c>
      <c r="B361" t="s">
        <v>1149</v>
      </c>
      <c r="C361" t="s">
        <v>22</v>
      </c>
      <c r="D361">
        <v>1</v>
      </c>
      <c r="E361">
        <v>18.83693064052834</v>
      </c>
      <c r="F361" t="s">
        <v>1144</v>
      </c>
      <c r="G361" t="s">
        <v>717</v>
      </c>
      <c r="H361" t="s">
        <v>1145</v>
      </c>
      <c r="I361" t="s">
        <v>1145</v>
      </c>
      <c r="J361" t="s">
        <v>1146</v>
      </c>
      <c r="K361" t="s">
        <v>67</v>
      </c>
      <c r="L361" t="s">
        <v>1147</v>
      </c>
      <c r="M361" t="s">
        <v>579</v>
      </c>
      <c r="N361" s="20">
        <v>3</v>
      </c>
      <c r="O361" s="18">
        <v>3</v>
      </c>
      <c r="P361" s="18">
        <v>3</v>
      </c>
      <c r="Q361" s="18">
        <v>3</v>
      </c>
      <c r="R361" s="18">
        <v>0</v>
      </c>
      <c r="S361" s="18">
        <v>2</v>
      </c>
      <c r="T361" s="18">
        <v>3</v>
      </c>
      <c r="U361" s="19">
        <v>3</v>
      </c>
      <c r="V361" s="18">
        <v>3</v>
      </c>
      <c r="W361" s="21">
        <v>3</v>
      </c>
      <c r="X361">
        <f t="shared" si="20"/>
        <v>0</v>
      </c>
      <c r="Y361">
        <f t="shared" si="21"/>
        <v>1</v>
      </c>
      <c r="Z361">
        <f t="shared" si="22"/>
        <v>8</v>
      </c>
      <c r="AA361">
        <f t="shared" si="23"/>
        <v>0</v>
      </c>
    </row>
    <row r="362" spans="1:27" x14ac:dyDescent="0.25">
      <c r="A362" s="11" t="s">
        <v>1150</v>
      </c>
      <c r="B362" t="s">
        <v>1151</v>
      </c>
      <c r="C362" t="s">
        <v>22</v>
      </c>
      <c r="D362">
        <v>1</v>
      </c>
      <c r="E362">
        <v>50.758197262655223</v>
      </c>
      <c r="F362" t="s">
        <v>1152</v>
      </c>
      <c r="G362" t="s">
        <v>717</v>
      </c>
      <c r="H362" t="s">
        <v>1145</v>
      </c>
      <c r="I362" t="s">
        <v>1145</v>
      </c>
      <c r="J362" t="s">
        <v>1146</v>
      </c>
      <c r="K362" t="s">
        <v>67</v>
      </c>
      <c r="L362" t="s">
        <v>1147</v>
      </c>
      <c r="M362" t="s">
        <v>579</v>
      </c>
      <c r="N362" s="20">
        <v>3</v>
      </c>
      <c r="O362" s="18">
        <v>3</v>
      </c>
      <c r="P362" s="18">
        <v>1</v>
      </c>
      <c r="Q362" s="18">
        <v>2</v>
      </c>
      <c r="R362" s="18">
        <v>0</v>
      </c>
      <c r="S362" s="18">
        <v>3</v>
      </c>
      <c r="T362" s="18">
        <v>3</v>
      </c>
      <c r="U362" s="19">
        <v>3</v>
      </c>
      <c r="V362" s="18">
        <v>1</v>
      </c>
      <c r="W362" s="21">
        <v>3</v>
      </c>
      <c r="X362">
        <f t="shared" si="20"/>
        <v>2</v>
      </c>
      <c r="Y362">
        <f t="shared" si="21"/>
        <v>1</v>
      </c>
      <c r="Z362">
        <f t="shared" si="22"/>
        <v>6</v>
      </c>
      <c r="AA362">
        <f t="shared" si="23"/>
        <v>0</v>
      </c>
    </row>
    <row r="363" spans="1:27" x14ac:dyDescent="0.25">
      <c r="A363" s="11" t="s">
        <v>1153</v>
      </c>
      <c r="B363" t="s">
        <v>1154</v>
      </c>
      <c r="C363" t="s">
        <v>22</v>
      </c>
      <c r="D363">
        <v>1</v>
      </c>
      <c r="E363">
        <v>42.888747780523637</v>
      </c>
      <c r="F363" t="s">
        <v>1155</v>
      </c>
      <c r="G363" t="s">
        <v>577</v>
      </c>
      <c r="H363" t="s">
        <v>52</v>
      </c>
      <c r="I363" t="s">
        <v>52</v>
      </c>
      <c r="J363" t="s">
        <v>27</v>
      </c>
      <c r="K363" t="s">
        <v>67</v>
      </c>
      <c r="L363" t="s">
        <v>28</v>
      </c>
      <c r="M363" t="s">
        <v>579</v>
      </c>
      <c r="N363" s="20">
        <v>3</v>
      </c>
      <c r="O363" s="18">
        <v>3</v>
      </c>
      <c r="P363" s="18">
        <v>3</v>
      </c>
      <c r="Q363" s="18">
        <v>3</v>
      </c>
      <c r="R363" s="18">
        <v>0</v>
      </c>
      <c r="S363" s="18">
        <v>3</v>
      </c>
      <c r="T363" s="18">
        <v>3</v>
      </c>
      <c r="U363" s="19">
        <v>3</v>
      </c>
      <c r="V363" s="18">
        <v>3</v>
      </c>
      <c r="W363" s="21">
        <v>3</v>
      </c>
      <c r="X363">
        <f t="shared" si="20"/>
        <v>0</v>
      </c>
      <c r="Y363">
        <f t="shared" si="21"/>
        <v>0</v>
      </c>
      <c r="Z363">
        <f t="shared" si="22"/>
        <v>9</v>
      </c>
      <c r="AA363">
        <f t="shared" si="23"/>
        <v>0</v>
      </c>
    </row>
    <row r="364" spans="1:27" x14ac:dyDescent="0.25">
      <c r="A364" s="11" t="s">
        <v>1156</v>
      </c>
      <c r="B364" t="s">
        <v>1157</v>
      </c>
      <c r="C364" t="s">
        <v>22</v>
      </c>
      <c r="D364">
        <v>1</v>
      </c>
      <c r="E364">
        <v>197.13974447094341</v>
      </c>
      <c r="F364" t="s">
        <v>1158</v>
      </c>
      <c r="G364" t="s">
        <v>577</v>
      </c>
      <c r="H364" t="s">
        <v>52</v>
      </c>
      <c r="I364" t="s">
        <v>52</v>
      </c>
      <c r="J364" t="s">
        <v>27</v>
      </c>
      <c r="K364" t="s">
        <v>67</v>
      </c>
      <c r="L364" t="s">
        <v>28</v>
      </c>
      <c r="M364" t="s">
        <v>579</v>
      </c>
      <c r="N364" s="20">
        <v>3</v>
      </c>
      <c r="O364" s="18">
        <v>3</v>
      </c>
      <c r="P364" s="18">
        <v>3</v>
      </c>
      <c r="Q364" s="18">
        <v>2</v>
      </c>
      <c r="R364" s="18">
        <v>2</v>
      </c>
      <c r="S364" s="18">
        <v>3</v>
      </c>
      <c r="T364" s="18">
        <v>3</v>
      </c>
      <c r="U364" s="19">
        <v>3</v>
      </c>
      <c r="V364" s="18">
        <v>3</v>
      </c>
      <c r="W364" s="21">
        <v>3</v>
      </c>
      <c r="X364">
        <f t="shared" si="20"/>
        <v>0</v>
      </c>
      <c r="Y364">
        <f t="shared" si="21"/>
        <v>1</v>
      </c>
      <c r="Z364">
        <f t="shared" si="22"/>
        <v>8</v>
      </c>
      <c r="AA364">
        <f t="shared" si="23"/>
        <v>2</v>
      </c>
    </row>
    <row r="365" spans="1:27" x14ac:dyDescent="0.25">
      <c r="A365" s="11" t="s">
        <v>1159</v>
      </c>
      <c r="B365" t="s">
        <v>1160</v>
      </c>
      <c r="C365" t="s">
        <v>22</v>
      </c>
      <c r="D365">
        <v>1</v>
      </c>
      <c r="E365">
        <v>149.10358127668019</v>
      </c>
      <c r="F365" t="s">
        <v>1161</v>
      </c>
      <c r="G365" t="s">
        <v>577</v>
      </c>
      <c r="H365" t="s">
        <v>52</v>
      </c>
      <c r="I365" t="s">
        <v>585</v>
      </c>
      <c r="J365" t="s">
        <v>27</v>
      </c>
      <c r="K365" t="s">
        <v>67</v>
      </c>
      <c r="L365" t="s">
        <v>28</v>
      </c>
      <c r="M365" t="s">
        <v>579</v>
      </c>
      <c r="N365" s="20">
        <v>3</v>
      </c>
      <c r="O365" s="18">
        <v>3</v>
      </c>
      <c r="P365" s="18">
        <v>3</v>
      </c>
      <c r="Q365" s="18">
        <v>3</v>
      </c>
      <c r="R365" s="18">
        <v>0</v>
      </c>
      <c r="S365" s="18">
        <v>3</v>
      </c>
      <c r="T365" s="18">
        <v>3</v>
      </c>
      <c r="U365" s="19">
        <v>3</v>
      </c>
      <c r="V365" s="18">
        <v>3</v>
      </c>
      <c r="W365" s="21">
        <v>3</v>
      </c>
      <c r="X365">
        <f t="shared" si="20"/>
        <v>0</v>
      </c>
      <c r="Y365">
        <f t="shared" si="21"/>
        <v>0</v>
      </c>
      <c r="Z365">
        <f t="shared" si="22"/>
        <v>9</v>
      </c>
      <c r="AA365">
        <f t="shared" si="23"/>
        <v>0</v>
      </c>
    </row>
    <row r="366" spans="1:27" x14ac:dyDescent="0.25">
      <c r="A366" s="11" t="s">
        <v>1162</v>
      </c>
      <c r="B366" t="s">
        <v>1163</v>
      </c>
      <c r="C366" t="s">
        <v>22</v>
      </c>
      <c r="D366">
        <v>1</v>
      </c>
      <c r="E366">
        <v>171.0911352369132</v>
      </c>
      <c r="F366" t="s">
        <v>1164</v>
      </c>
      <c r="G366" t="s">
        <v>577</v>
      </c>
      <c r="H366" t="s">
        <v>52</v>
      </c>
      <c r="I366" t="s">
        <v>52</v>
      </c>
      <c r="J366" t="s">
        <v>27</v>
      </c>
      <c r="K366" t="s">
        <v>67</v>
      </c>
      <c r="L366" t="s">
        <v>28</v>
      </c>
      <c r="M366" t="s">
        <v>579</v>
      </c>
      <c r="N366" s="20">
        <v>3</v>
      </c>
      <c r="O366" s="18">
        <v>3</v>
      </c>
      <c r="P366" s="18">
        <v>3</v>
      </c>
      <c r="Q366" s="18">
        <v>3</v>
      </c>
      <c r="R366" s="18">
        <v>0</v>
      </c>
      <c r="S366" s="18">
        <v>3</v>
      </c>
      <c r="T366" s="18">
        <v>3</v>
      </c>
      <c r="U366" s="19">
        <v>3</v>
      </c>
      <c r="V366" s="18">
        <v>3</v>
      </c>
      <c r="W366" s="21">
        <v>3</v>
      </c>
      <c r="X366">
        <f t="shared" si="20"/>
        <v>0</v>
      </c>
      <c r="Y366">
        <f t="shared" si="21"/>
        <v>0</v>
      </c>
      <c r="Z366">
        <f t="shared" si="22"/>
        <v>9</v>
      </c>
      <c r="AA366">
        <f t="shared" si="23"/>
        <v>0</v>
      </c>
    </row>
    <row r="367" spans="1:27" x14ac:dyDescent="0.25">
      <c r="A367" s="11" t="s">
        <v>1165</v>
      </c>
      <c r="B367" t="s">
        <v>1166</v>
      </c>
      <c r="C367" t="s">
        <v>22</v>
      </c>
      <c r="D367">
        <v>1</v>
      </c>
      <c r="E367">
        <v>96.36895850361158</v>
      </c>
      <c r="F367" t="s">
        <v>1164</v>
      </c>
      <c r="G367" t="s">
        <v>582</v>
      </c>
      <c r="H367" t="s">
        <v>52</v>
      </c>
      <c r="I367" t="s">
        <v>52</v>
      </c>
      <c r="J367" t="s">
        <v>27</v>
      </c>
      <c r="K367" t="s">
        <v>67</v>
      </c>
      <c r="L367" t="s">
        <v>28</v>
      </c>
      <c r="M367" t="s">
        <v>579</v>
      </c>
      <c r="N367" s="20">
        <v>3</v>
      </c>
      <c r="O367" s="18">
        <v>2</v>
      </c>
      <c r="P367" s="18">
        <v>1</v>
      </c>
      <c r="Q367" s="18">
        <v>3</v>
      </c>
      <c r="R367" s="18">
        <v>0</v>
      </c>
      <c r="S367" s="18">
        <v>3</v>
      </c>
      <c r="T367" s="18">
        <v>3</v>
      </c>
      <c r="U367" s="19">
        <v>3</v>
      </c>
      <c r="V367" s="18">
        <v>3</v>
      </c>
      <c r="W367" s="21">
        <v>3</v>
      </c>
      <c r="X367">
        <f t="shared" si="20"/>
        <v>1</v>
      </c>
      <c r="Y367">
        <f t="shared" si="21"/>
        <v>1</v>
      </c>
      <c r="Z367">
        <f t="shared" si="22"/>
        <v>7</v>
      </c>
      <c r="AA367">
        <f t="shared" si="23"/>
        <v>0</v>
      </c>
    </row>
    <row r="368" spans="1:27" x14ac:dyDescent="0.25">
      <c r="A368" s="11" t="s">
        <v>1167</v>
      </c>
      <c r="B368" t="s">
        <v>1168</v>
      </c>
      <c r="C368" t="s">
        <v>22</v>
      </c>
      <c r="D368">
        <v>1</v>
      </c>
      <c r="E368">
        <v>202.0967243733258</v>
      </c>
      <c r="F368" t="s">
        <v>1169</v>
      </c>
      <c r="G368" t="s">
        <v>577</v>
      </c>
      <c r="H368" t="s">
        <v>52</v>
      </c>
      <c r="I368" t="s">
        <v>52</v>
      </c>
      <c r="J368" t="s">
        <v>27</v>
      </c>
      <c r="K368" t="s">
        <v>67</v>
      </c>
      <c r="L368" t="s">
        <v>28</v>
      </c>
      <c r="M368" t="s">
        <v>579</v>
      </c>
      <c r="N368" s="20">
        <v>3</v>
      </c>
      <c r="O368" s="18">
        <v>3</v>
      </c>
      <c r="P368" s="18">
        <v>3</v>
      </c>
      <c r="Q368" s="18">
        <v>2</v>
      </c>
      <c r="R368" s="18">
        <v>2</v>
      </c>
      <c r="S368" s="18">
        <v>3</v>
      </c>
      <c r="T368" s="18">
        <v>3</v>
      </c>
      <c r="U368" s="19">
        <v>3</v>
      </c>
      <c r="V368" s="18">
        <v>1</v>
      </c>
      <c r="W368" s="21">
        <v>3</v>
      </c>
      <c r="X368">
        <f t="shared" si="20"/>
        <v>1</v>
      </c>
      <c r="Y368">
        <f t="shared" si="21"/>
        <v>1</v>
      </c>
      <c r="Z368">
        <f t="shared" si="22"/>
        <v>7</v>
      </c>
      <c r="AA368">
        <f t="shared" si="23"/>
        <v>1</v>
      </c>
    </row>
    <row r="369" spans="1:27" x14ac:dyDescent="0.25">
      <c r="A369" s="11" t="s">
        <v>1170</v>
      </c>
      <c r="B369" t="s">
        <v>1171</v>
      </c>
      <c r="C369" t="s">
        <v>22</v>
      </c>
      <c r="D369">
        <v>1</v>
      </c>
      <c r="E369">
        <v>119.7832579458224</v>
      </c>
      <c r="F369" t="s">
        <v>1172</v>
      </c>
      <c r="G369" t="s">
        <v>577</v>
      </c>
      <c r="H369" t="s">
        <v>52</v>
      </c>
      <c r="I369" t="s">
        <v>558</v>
      </c>
      <c r="J369" t="s">
        <v>27</v>
      </c>
      <c r="K369" t="s">
        <v>67</v>
      </c>
      <c r="L369" t="s">
        <v>28</v>
      </c>
      <c r="M369" t="s">
        <v>579</v>
      </c>
      <c r="N369" s="20">
        <v>3</v>
      </c>
      <c r="O369" s="18">
        <v>2</v>
      </c>
      <c r="P369" s="18">
        <v>3</v>
      </c>
      <c r="Q369" s="18">
        <v>3</v>
      </c>
      <c r="R369" s="18">
        <v>0</v>
      </c>
      <c r="S369" s="18">
        <v>2</v>
      </c>
      <c r="T369" s="18">
        <v>3</v>
      </c>
      <c r="U369" s="19">
        <v>3</v>
      </c>
      <c r="V369" s="18">
        <v>3</v>
      </c>
      <c r="W369" s="21">
        <v>3</v>
      </c>
      <c r="X369">
        <f t="shared" si="20"/>
        <v>0</v>
      </c>
      <c r="Y369">
        <f t="shared" si="21"/>
        <v>2</v>
      </c>
      <c r="Z369">
        <f t="shared" si="22"/>
        <v>7</v>
      </c>
      <c r="AA369">
        <f t="shared" si="23"/>
        <v>0</v>
      </c>
    </row>
    <row r="370" spans="1:27" x14ac:dyDescent="0.25">
      <c r="A370" s="11" t="s">
        <v>1173</v>
      </c>
      <c r="B370" t="s">
        <v>1174</v>
      </c>
      <c r="C370" t="s">
        <v>22</v>
      </c>
      <c r="D370">
        <v>1</v>
      </c>
      <c r="E370">
        <v>65.107566018733124</v>
      </c>
      <c r="F370" t="s">
        <v>1172</v>
      </c>
      <c r="G370" t="s">
        <v>717</v>
      </c>
      <c r="H370" t="s">
        <v>52</v>
      </c>
      <c r="I370" t="s">
        <v>52</v>
      </c>
      <c r="J370" t="s">
        <v>27</v>
      </c>
      <c r="K370" t="s">
        <v>67</v>
      </c>
      <c r="L370" t="s">
        <v>28</v>
      </c>
      <c r="M370" t="s">
        <v>579</v>
      </c>
      <c r="N370" s="20">
        <v>3</v>
      </c>
      <c r="O370" s="18">
        <v>3</v>
      </c>
      <c r="P370" s="18">
        <v>3</v>
      </c>
      <c r="Q370" s="18">
        <v>2</v>
      </c>
      <c r="R370" s="18">
        <v>0</v>
      </c>
      <c r="S370" s="18">
        <v>3</v>
      </c>
      <c r="T370" s="18">
        <v>3</v>
      </c>
      <c r="U370" s="19">
        <v>3</v>
      </c>
      <c r="V370" s="18">
        <v>1</v>
      </c>
      <c r="W370" s="21">
        <v>3</v>
      </c>
      <c r="X370">
        <f t="shared" si="20"/>
        <v>1</v>
      </c>
      <c r="Y370">
        <f t="shared" si="21"/>
        <v>1</v>
      </c>
      <c r="Z370">
        <f t="shared" si="22"/>
        <v>7</v>
      </c>
      <c r="AA370">
        <f t="shared" si="23"/>
        <v>0</v>
      </c>
    </row>
    <row r="371" spans="1:27" x14ac:dyDescent="0.25">
      <c r="A371" s="11" t="s">
        <v>1175</v>
      </c>
      <c r="B371" t="s">
        <v>1176</v>
      </c>
      <c r="C371" t="s">
        <v>22</v>
      </c>
      <c r="D371">
        <v>1</v>
      </c>
      <c r="E371">
        <v>130.39609412044629</v>
      </c>
      <c r="F371" t="s">
        <v>1177</v>
      </c>
      <c r="G371" t="s">
        <v>577</v>
      </c>
      <c r="H371" t="s">
        <v>52</v>
      </c>
      <c r="I371" t="s">
        <v>52</v>
      </c>
      <c r="J371" t="s">
        <v>27</v>
      </c>
      <c r="K371" t="s">
        <v>67</v>
      </c>
      <c r="L371" t="s">
        <v>28</v>
      </c>
      <c r="M371" t="s">
        <v>579</v>
      </c>
      <c r="N371" s="20">
        <v>3</v>
      </c>
      <c r="O371" s="18">
        <v>3</v>
      </c>
      <c r="P371" s="18">
        <v>3</v>
      </c>
      <c r="Q371" s="18">
        <v>3</v>
      </c>
      <c r="R371" s="18">
        <v>0</v>
      </c>
      <c r="S371" s="18">
        <v>3</v>
      </c>
      <c r="T371" s="18">
        <v>3</v>
      </c>
      <c r="U371" s="19">
        <v>3</v>
      </c>
      <c r="V371" s="18">
        <v>1</v>
      </c>
      <c r="W371" s="21">
        <v>3</v>
      </c>
      <c r="X371">
        <f t="shared" si="20"/>
        <v>1</v>
      </c>
      <c r="Y371">
        <f t="shared" si="21"/>
        <v>0</v>
      </c>
      <c r="Z371">
        <f t="shared" si="22"/>
        <v>8</v>
      </c>
      <c r="AA371">
        <f t="shared" si="23"/>
        <v>0</v>
      </c>
    </row>
    <row r="372" spans="1:27" x14ac:dyDescent="0.25">
      <c r="A372" s="11" t="s">
        <v>1178</v>
      </c>
      <c r="B372" t="s">
        <v>1179</v>
      </c>
      <c r="C372" t="s">
        <v>22</v>
      </c>
      <c r="D372">
        <v>1</v>
      </c>
      <c r="E372">
        <v>83.601674915823367</v>
      </c>
      <c r="F372" t="s">
        <v>1180</v>
      </c>
      <c r="G372" t="s">
        <v>1181</v>
      </c>
      <c r="H372" t="s">
        <v>589</v>
      </c>
      <c r="I372" t="s">
        <v>585</v>
      </c>
      <c r="J372" t="s">
        <v>72</v>
      </c>
      <c r="K372" t="s">
        <v>67</v>
      </c>
      <c r="L372" t="s">
        <v>68</v>
      </c>
      <c r="M372" t="s">
        <v>579</v>
      </c>
      <c r="N372" s="20">
        <v>3</v>
      </c>
      <c r="O372" s="18">
        <v>3</v>
      </c>
      <c r="P372" s="18">
        <v>3</v>
      </c>
      <c r="Q372" s="18">
        <v>2</v>
      </c>
      <c r="R372" s="18">
        <v>0</v>
      </c>
      <c r="S372" s="18">
        <v>2</v>
      </c>
      <c r="T372" s="18">
        <v>3</v>
      </c>
      <c r="U372" s="19">
        <v>3</v>
      </c>
      <c r="V372" s="18">
        <v>3</v>
      </c>
      <c r="W372" s="21">
        <v>3</v>
      </c>
      <c r="X372">
        <f t="shared" si="20"/>
        <v>0</v>
      </c>
      <c r="Y372">
        <f t="shared" si="21"/>
        <v>2</v>
      </c>
      <c r="Z372">
        <f t="shared" si="22"/>
        <v>7</v>
      </c>
      <c r="AA372">
        <f t="shared" si="23"/>
        <v>0</v>
      </c>
    </row>
    <row r="373" spans="1:27" x14ac:dyDescent="0.25">
      <c r="A373" s="11" t="s">
        <v>1182</v>
      </c>
      <c r="B373" t="s">
        <v>1183</v>
      </c>
      <c r="C373" t="s">
        <v>22</v>
      </c>
      <c r="D373">
        <v>1</v>
      </c>
      <c r="E373">
        <v>93.535379961706909</v>
      </c>
      <c r="F373" t="s">
        <v>1184</v>
      </c>
      <c r="G373" t="s">
        <v>577</v>
      </c>
      <c r="H373" t="s">
        <v>52</v>
      </c>
      <c r="I373" t="s">
        <v>585</v>
      </c>
      <c r="J373" t="s">
        <v>27</v>
      </c>
      <c r="K373" t="s">
        <v>67</v>
      </c>
      <c r="L373" t="s">
        <v>28</v>
      </c>
      <c r="M373" t="s">
        <v>579</v>
      </c>
      <c r="N373" s="20">
        <v>3</v>
      </c>
      <c r="O373" s="18">
        <v>3</v>
      </c>
      <c r="P373" s="18">
        <v>3</v>
      </c>
      <c r="Q373" s="18">
        <v>3</v>
      </c>
      <c r="R373" s="18">
        <v>0</v>
      </c>
      <c r="S373" s="18">
        <v>2</v>
      </c>
      <c r="T373" s="18">
        <v>3</v>
      </c>
      <c r="U373" s="19">
        <v>3</v>
      </c>
      <c r="V373" s="18">
        <v>3</v>
      </c>
      <c r="W373" s="21">
        <v>3</v>
      </c>
      <c r="X373">
        <f t="shared" si="20"/>
        <v>0</v>
      </c>
      <c r="Y373">
        <f t="shared" si="21"/>
        <v>1</v>
      </c>
      <c r="Z373">
        <f t="shared" si="22"/>
        <v>8</v>
      </c>
      <c r="AA373">
        <f t="shared" si="23"/>
        <v>0</v>
      </c>
    </row>
    <row r="374" spans="1:27" x14ac:dyDescent="0.25">
      <c r="A374" s="11" t="s">
        <v>1185</v>
      </c>
      <c r="B374" t="s">
        <v>1186</v>
      </c>
      <c r="C374" t="s">
        <v>22</v>
      </c>
      <c r="D374">
        <v>1</v>
      </c>
      <c r="E374">
        <v>290.94626365386767</v>
      </c>
      <c r="F374" t="s">
        <v>1187</v>
      </c>
      <c r="G374" t="s">
        <v>1048</v>
      </c>
      <c r="H374" t="s">
        <v>589</v>
      </c>
      <c r="I374" t="s">
        <v>589</v>
      </c>
      <c r="J374" t="s">
        <v>72</v>
      </c>
      <c r="K374" t="s">
        <v>67</v>
      </c>
      <c r="L374" t="s">
        <v>68</v>
      </c>
      <c r="M374" t="s">
        <v>1139</v>
      </c>
      <c r="N374" s="20">
        <v>3</v>
      </c>
      <c r="O374" s="18">
        <v>3</v>
      </c>
      <c r="P374" s="18">
        <v>3</v>
      </c>
      <c r="Q374" s="18">
        <v>3</v>
      </c>
      <c r="R374" s="18">
        <v>0</v>
      </c>
      <c r="S374" s="18">
        <v>3</v>
      </c>
      <c r="T374" s="18">
        <v>3</v>
      </c>
      <c r="U374" s="19">
        <v>3</v>
      </c>
      <c r="V374" s="18">
        <v>2</v>
      </c>
      <c r="W374" s="21">
        <v>3</v>
      </c>
      <c r="X374">
        <f t="shared" si="20"/>
        <v>0</v>
      </c>
      <c r="Y374">
        <f t="shared" si="21"/>
        <v>1</v>
      </c>
      <c r="Z374">
        <f t="shared" si="22"/>
        <v>8</v>
      </c>
      <c r="AA374">
        <f t="shared" si="23"/>
        <v>0</v>
      </c>
    </row>
    <row r="375" spans="1:27" x14ac:dyDescent="0.25">
      <c r="A375" s="11" t="s">
        <v>1188</v>
      </c>
      <c r="B375" t="s">
        <v>1189</v>
      </c>
      <c r="C375" t="s">
        <v>22</v>
      </c>
      <c r="D375">
        <v>1</v>
      </c>
      <c r="E375">
        <v>467.45303259166349</v>
      </c>
      <c r="F375" t="s">
        <v>1190</v>
      </c>
      <c r="G375" t="s">
        <v>1048</v>
      </c>
      <c r="H375" t="s">
        <v>589</v>
      </c>
      <c r="I375" t="s">
        <v>589</v>
      </c>
      <c r="J375" t="s">
        <v>72</v>
      </c>
      <c r="K375" t="s">
        <v>67</v>
      </c>
      <c r="L375" t="s">
        <v>68</v>
      </c>
      <c r="M375" t="s">
        <v>1139</v>
      </c>
      <c r="N375" s="20">
        <v>3</v>
      </c>
      <c r="O375" s="18">
        <v>3</v>
      </c>
      <c r="P375" s="18">
        <v>3</v>
      </c>
      <c r="Q375" s="18">
        <v>1</v>
      </c>
      <c r="R375" s="18">
        <v>2</v>
      </c>
      <c r="S375" s="18">
        <v>3</v>
      </c>
      <c r="T375" s="18">
        <v>3</v>
      </c>
      <c r="U375" s="19">
        <v>1</v>
      </c>
      <c r="V375" s="18">
        <v>3</v>
      </c>
      <c r="W375" s="21">
        <v>3</v>
      </c>
      <c r="X375">
        <f t="shared" si="20"/>
        <v>2</v>
      </c>
      <c r="Y375">
        <f t="shared" si="21"/>
        <v>0</v>
      </c>
      <c r="Z375">
        <f t="shared" si="22"/>
        <v>7</v>
      </c>
      <c r="AA375">
        <f t="shared" si="23"/>
        <v>1</v>
      </c>
    </row>
    <row r="376" spans="1:27" x14ac:dyDescent="0.25">
      <c r="A376" s="11" t="s">
        <v>1191</v>
      </c>
      <c r="B376" t="s">
        <v>1192</v>
      </c>
      <c r="C376" t="s">
        <v>35</v>
      </c>
      <c r="D376">
        <v>2</v>
      </c>
      <c r="E376">
        <v>20.330297950460679</v>
      </c>
      <c r="F376" t="s">
        <v>1190</v>
      </c>
      <c r="G376" t="s">
        <v>1138</v>
      </c>
      <c r="H376" t="s">
        <v>589</v>
      </c>
      <c r="I376" t="s">
        <v>589</v>
      </c>
      <c r="J376" t="s">
        <v>72</v>
      </c>
      <c r="K376" t="s">
        <v>67</v>
      </c>
      <c r="L376" t="s">
        <v>68</v>
      </c>
      <c r="M376" t="s">
        <v>1139</v>
      </c>
      <c r="N376" s="20">
        <v>3</v>
      </c>
      <c r="O376" s="18">
        <v>3</v>
      </c>
      <c r="P376" s="18">
        <v>3</v>
      </c>
      <c r="Q376" s="18">
        <v>3</v>
      </c>
      <c r="R376" s="18">
        <v>0</v>
      </c>
      <c r="S376" s="18">
        <v>3</v>
      </c>
      <c r="T376" s="18">
        <v>3</v>
      </c>
      <c r="U376" s="19">
        <v>3</v>
      </c>
      <c r="V376" s="18">
        <v>3</v>
      </c>
      <c r="W376" s="21">
        <v>3</v>
      </c>
      <c r="X376">
        <f t="shared" si="20"/>
        <v>0</v>
      </c>
      <c r="Y376">
        <f t="shared" si="21"/>
        <v>0</v>
      </c>
      <c r="Z376">
        <f t="shared" si="22"/>
        <v>9</v>
      </c>
      <c r="AA376">
        <f t="shared" si="23"/>
        <v>0</v>
      </c>
    </row>
    <row r="377" spans="1:27" x14ac:dyDescent="0.25">
      <c r="A377" s="11" t="s">
        <v>1193</v>
      </c>
      <c r="B377" t="s">
        <v>1194</v>
      </c>
      <c r="C377" t="s">
        <v>22</v>
      </c>
      <c r="D377">
        <v>1</v>
      </c>
      <c r="E377">
        <v>172.71723462181711</v>
      </c>
      <c r="F377" t="s">
        <v>1195</v>
      </c>
      <c r="G377" t="s">
        <v>1038</v>
      </c>
      <c r="H377" t="s">
        <v>589</v>
      </c>
      <c r="I377" t="s">
        <v>589</v>
      </c>
      <c r="J377" t="s">
        <v>72</v>
      </c>
      <c r="K377" t="s">
        <v>67</v>
      </c>
      <c r="L377" t="s">
        <v>68</v>
      </c>
      <c r="M377" t="s">
        <v>1139</v>
      </c>
      <c r="N377" s="20">
        <v>3</v>
      </c>
      <c r="O377" s="18">
        <v>3</v>
      </c>
      <c r="P377" s="18">
        <v>3</v>
      </c>
      <c r="Q377" s="18">
        <v>2</v>
      </c>
      <c r="R377" s="18">
        <v>0</v>
      </c>
      <c r="S377" s="18">
        <v>3</v>
      </c>
      <c r="T377" s="18">
        <v>2</v>
      </c>
      <c r="U377" s="19">
        <v>3</v>
      </c>
      <c r="V377" s="18">
        <v>3</v>
      </c>
      <c r="W377" s="21">
        <v>3</v>
      </c>
      <c r="X377">
        <f t="shared" si="20"/>
        <v>0</v>
      </c>
      <c r="Y377">
        <f t="shared" si="21"/>
        <v>2</v>
      </c>
      <c r="Z377">
        <f t="shared" si="22"/>
        <v>7</v>
      </c>
      <c r="AA377">
        <f t="shared" si="23"/>
        <v>0</v>
      </c>
    </row>
    <row r="378" spans="1:27" x14ac:dyDescent="0.25">
      <c r="A378" s="11" t="s">
        <v>1196</v>
      </c>
      <c r="B378" t="s">
        <v>1197</v>
      </c>
      <c r="C378" t="s">
        <v>22</v>
      </c>
      <c r="D378">
        <v>1</v>
      </c>
      <c r="E378">
        <v>92.163011646586199</v>
      </c>
      <c r="F378" t="s">
        <v>1198</v>
      </c>
      <c r="G378" t="s">
        <v>577</v>
      </c>
      <c r="H378" t="s">
        <v>52</v>
      </c>
      <c r="I378" t="s">
        <v>1199</v>
      </c>
      <c r="J378" t="s">
        <v>27</v>
      </c>
      <c r="K378" t="s">
        <v>67</v>
      </c>
      <c r="L378" t="s">
        <v>28</v>
      </c>
      <c r="M378" t="s">
        <v>579</v>
      </c>
      <c r="N378" s="20">
        <v>3</v>
      </c>
      <c r="O378" s="18">
        <v>3</v>
      </c>
      <c r="P378" s="18">
        <v>1</v>
      </c>
      <c r="Q378" s="18">
        <v>3</v>
      </c>
      <c r="R378" s="18">
        <v>0</v>
      </c>
      <c r="S378" s="18">
        <v>3</v>
      </c>
      <c r="T378" s="18">
        <v>3</v>
      </c>
      <c r="U378" s="19">
        <v>3</v>
      </c>
      <c r="V378" s="18">
        <v>3</v>
      </c>
      <c r="W378" s="21">
        <v>3</v>
      </c>
      <c r="X378">
        <f t="shared" si="20"/>
        <v>1</v>
      </c>
      <c r="Y378">
        <f t="shared" si="21"/>
        <v>0</v>
      </c>
      <c r="Z378">
        <f t="shared" si="22"/>
        <v>8</v>
      </c>
      <c r="AA378">
        <f t="shared" si="23"/>
        <v>0</v>
      </c>
    </row>
    <row r="379" spans="1:27" x14ac:dyDescent="0.25">
      <c r="A379" s="11" t="s">
        <v>1200</v>
      </c>
      <c r="B379" t="s">
        <v>1201</v>
      </c>
      <c r="C379" t="s">
        <v>22</v>
      </c>
      <c r="D379">
        <v>1</v>
      </c>
      <c r="E379">
        <v>199.66928569170969</v>
      </c>
      <c r="F379" t="s">
        <v>1198</v>
      </c>
      <c r="G379" t="s">
        <v>577</v>
      </c>
      <c r="H379" t="s">
        <v>589</v>
      </c>
      <c r="I379" t="s">
        <v>585</v>
      </c>
      <c r="J379" t="s">
        <v>72</v>
      </c>
      <c r="K379" t="s">
        <v>67</v>
      </c>
      <c r="L379" t="s">
        <v>68</v>
      </c>
      <c r="M379" t="s">
        <v>579</v>
      </c>
      <c r="N379" s="20">
        <v>3</v>
      </c>
      <c r="O379" s="18">
        <v>3</v>
      </c>
      <c r="P379" s="18">
        <v>3</v>
      </c>
      <c r="Q379" s="18">
        <v>3</v>
      </c>
      <c r="R379" s="18">
        <v>0</v>
      </c>
      <c r="S379" s="18">
        <v>2</v>
      </c>
      <c r="T379" s="18">
        <v>3</v>
      </c>
      <c r="U379" s="19">
        <v>3</v>
      </c>
      <c r="V379" s="18">
        <v>3</v>
      </c>
      <c r="W379" s="21">
        <v>3</v>
      </c>
      <c r="X379">
        <f t="shared" si="20"/>
        <v>0</v>
      </c>
      <c r="Y379">
        <f t="shared" si="21"/>
        <v>1</v>
      </c>
      <c r="Z379">
        <f t="shared" si="22"/>
        <v>8</v>
      </c>
      <c r="AA379">
        <f t="shared" si="23"/>
        <v>0</v>
      </c>
    </row>
    <row r="380" spans="1:27" x14ac:dyDescent="0.25">
      <c r="A380" s="11" t="s">
        <v>1202</v>
      </c>
      <c r="B380" t="s">
        <v>1203</v>
      </c>
      <c r="C380" t="s">
        <v>22</v>
      </c>
      <c r="D380">
        <v>1</v>
      </c>
      <c r="E380">
        <v>267.0278591912533</v>
      </c>
      <c r="F380" t="s">
        <v>1198</v>
      </c>
      <c r="G380" t="s">
        <v>1138</v>
      </c>
      <c r="H380" t="s">
        <v>589</v>
      </c>
      <c r="I380" t="s">
        <v>1204</v>
      </c>
      <c r="J380" t="s">
        <v>72</v>
      </c>
      <c r="K380" t="s">
        <v>67</v>
      </c>
      <c r="L380" t="s">
        <v>68</v>
      </c>
      <c r="M380" t="s">
        <v>579</v>
      </c>
      <c r="N380" s="20">
        <v>3</v>
      </c>
      <c r="O380" s="18">
        <v>3</v>
      </c>
      <c r="P380" s="18">
        <v>3</v>
      </c>
      <c r="Q380" s="18">
        <v>2</v>
      </c>
      <c r="R380" s="18">
        <v>0</v>
      </c>
      <c r="S380" s="18">
        <v>3</v>
      </c>
      <c r="T380" s="18">
        <v>3</v>
      </c>
      <c r="U380" s="19">
        <v>3</v>
      </c>
      <c r="V380" s="18">
        <v>3</v>
      </c>
      <c r="W380" s="21">
        <v>3</v>
      </c>
      <c r="X380">
        <f t="shared" si="20"/>
        <v>0</v>
      </c>
      <c r="Y380">
        <f t="shared" si="21"/>
        <v>1</v>
      </c>
      <c r="Z380">
        <f t="shared" si="22"/>
        <v>8</v>
      </c>
      <c r="AA380">
        <f t="shared" si="23"/>
        <v>0</v>
      </c>
    </row>
    <row r="381" spans="1:27" x14ac:dyDescent="0.25">
      <c r="A381" s="11" t="s">
        <v>1205</v>
      </c>
      <c r="B381" t="s">
        <v>1206</v>
      </c>
      <c r="C381" t="s">
        <v>22</v>
      </c>
      <c r="D381">
        <v>1</v>
      </c>
      <c r="E381">
        <v>133.5467440887011</v>
      </c>
      <c r="F381" t="s">
        <v>1198</v>
      </c>
      <c r="G381" t="s">
        <v>1138</v>
      </c>
      <c r="H381" t="s">
        <v>589</v>
      </c>
      <c r="I381" t="s">
        <v>1204</v>
      </c>
      <c r="J381" t="s">
        <v>72</v>
      </c>
      <c r="K381" t="s">
        <v>67</v>
      </c>
      <c r="L381" t="s">
        <v>68</v>
      </c>
      <c r="M381" t="s">
        <v>579</v>
      </c>
      <c r="N381" s="20">
        <v>3</v>
      </c>
      <c r="O381" s="18">
        <v>2</v>
      </c>
      <c r="P381" s="18">
        <v>3</v>
      </c>
      <c r="Q381" s="18">
        <v>3</v>
      </c>
      <c r="R381" s="18">
        <v>0</v>
      </c>
      <c r="S381" s="18">
        <v>3</v>
      </c>
      <c r="T381" s="18">
        <v>3</v>
      </c>
      <c r="U381" s="19">
        <v>3</v>
      </c>
      <c r="V381" s="18">
        <v>3</v>
      </c>
      <c r="W381" s="21">
        <v>3</v>
      </c>
      <c r="X381">
        <f t="shared" si="20"/>
        <v>0</v>
      </c>
      <c r="Y381">
        <f t="shared" si="21"/>
        <v>1</v>
      </c>
      <c r="Z381">
        <f t="shared" si="22"/>
        <v>8</v>
      </c>
      <c r="AA381">
        <f t="shared" si="23"/>
        <v>0</v>
      </c>
    </row>
    <row r="382" spans="1:27" x14ac:dyDescent="0.25">
      <c r="A382" s="11" t="s">
        <v>1207</v>
      </c>
      <c r="B382" t="s">
        <v>1208</v>
      </c>
      <c r="C382" t="s">
        <v>22</v>
      </c>
      <c r="D382">
        <v>1</v>
      </c>
      <c r="E382">
        <v>250.47331540020949</v>
      </c>
      <c r="F382" t="s">
        <v>1209</v>
      </c>
      <c r="G382" t="s">
        <v>1048</v>
      </c>
      <c r="H382" t="s">
        <v>589</v>
      </c>
      <c r="I382" t="s">
        <v>1097</v>
      </c>
      <c r="J382" t="s">
        <v>72</v>
      </c>
      <c r="K382" t="s">
        <v>67</v>
      </c>
      <c r="L382" t="s">
        <v>68</v>
      </c>
      <c r="M382" t="s">
        <v>1210</v>
      </c>
      <c r="N382" s="20">
        <v>3</v>
      </c>
      <c r="O382" s="18">
        <v>3</v>
      </c>
      <c r="P382" s="18">
        <v>3</v>
      </c>
      <c r="Q382" s="18">
        <v>3</v>
      </c>
      <c r="R382" s="18">
        <v>0</v>
      </c>
      <c r="S382" s="18">
        <v>2</v>
      </c>
      <c r="T382" s="18">
        <v>2</v>
      </c>
      <c r="U382" s="19">
        <v>3</v>
      </c>
      <c r="V382" s="18">
        <v>3</v>
      </c>
      <c r="W382" s="21">
        <v>3</v>
      </c>
      <c r="X382">
        <f t="shared" si="20"/>
        <v>0</v>
      </c>
      <c r="Y382">
        <f t="shared" si="21"/>
        <v>2</v>
      </c>
      <c r="Z382">
        <f t="shared" si="22"/>
        <v>7</v>
      </c>
      <c r="AA382">
        <f t="shared" si="23"/>
        <v>0</v>
      </c>
    </row>
    <row r="383" spans="1:27" x14ac:dyDescent="0.25">
      <c r="A383" s="11" t="s">
        <v>1211</v>
      </c>
      <c r="B383" t="s">
        <v>1212</v>
      </c>
      <c r="C383" t="s">
        <v>22</v>
      </c>
      <c r="D383">
        <v>1</v>
      </c>
      <c r="E383">
        <v>236.64334405551989</v>
      </c>
      <c r="F383" t="s">
        <v>1209</v>
      </c>
      <c r="G383" t="s">
        <v>1048</v>
      </c>
      <c r="H383" t="s">
        <v>589</v>
      </c>
      <c r="I383" t="s">
        <v>589</v>
      </c>
      <c r="J383" t="s">
        <v>72</v>
      </c>
      <c r="K383" t="s">
        <v>67</v>
      </c>
      <c r="L383" t="s">
        <v>68</v>
      </c>
      <c r="M383" t="s">
        <v>1210</v>
      </c>
      <c r="N383" s="20">
        <v>3</v>
      </c>
      <c r="O383" s="18">
        <v>2</v>
      </c>
      <c r="P383" s="18">
        <v>3</v>
      </c>
      <c r="Q383" s="18">
        <v>3</v>
      </c>
      <c r="R383" s="18">
        <v>0</v>
      </c>
      <c r="S383" s="18">
        <v>3</v>
      </c>
      <c r="T383" s="18">
        <v>3</v>
      </c>
      <c r="U383" s="19">
        <v>3</v>
      </c>
      <c r="V383" s="18">
        <v>3</v>
      </c>
      <c r="W383" s="21">
        <v>3</v>
      </c>
      <c r="X383">
        <f t="shared" si="20"/>
        <v>0</v>
      </c>
      <c r="Y383">
        <f t="shared" si="21"/>
        <v>1</v>
      </c>
      <c r="Z383">
        <f t="shared" si="22"/>
        <v>8</v>
      </c>
      <c r="AA383">
        <f t="shared" si="23"/>
        <v>0</v>
      </c>
    </row>
    <row r="384" spans="1:27" x14ac:dyDescent="0.25">
      <c r="A384" s="11" t="s">
        <v>1213</v>
      </c>
      <c r="B384" t="s">
        <v>1214</v>
      </c>
      <c r="C384" t="s">
        <v>22</v>
      </c>
      <c r="D384">
        <v>1</v>
      </c>
      <c r="E384">
        <v>59.174442907171603</v>
      </c>
      <c r="F384" t="s">
        <v>1215</v>
      </c>
      <c r="G384" t="s">
        <v>1216</v>
      </c>
      <c r="H384" t="s">
        <v>76</v>
      </c>
      <c r="I384" t="s">
        <v>76</v>
      </c>
      <c r="J384" t="s">
        <v>72</v>
      </c>
      <c r="K384" t="s">
        <v>67</v>
      </c>
      <c r="L384" t="s">
        <v>68</v>
      </c>
      <c r="M384" t="s">
        <v>1210</v>
      </c>
      <c r="N384" s="20">
        <v>3</v>
      </c>
      <c r="O384" s="18">
        <v>3</v>
      </c>
      <c r="P384" s="18">
        <v>3</v>
      </c>
      <c r="Q384" s="18">
        <v>3</v>
      </c>
      <c r="R384" s="18">
        <v>0</v>
      </c>
      <c r="S384" s="18">
        <v>3</v>
      </c>
      <c r="T384" s="18">
        <v>3</v>
      </c>
      <c r="U384" s="19">
        <v>3</v>
      </c>
      <c r="V384" s="18">
        <v>2</v>
      </c>
      <c r="W384" s="21">
        <v>3</v>
      </c>
      <c r="X384">
        <f t="shared" si="20"/>
        <v>0</v>
      </c>
      <c r="Y384">
        <f t="shared" si="21"/>
        <v>1</v>
      </c>
      <c r="Z384">
        <f t="shared" si="22"/>
        <v>8</v>
      </c>
      <c r="AA384">
        <f t="shared" si="23"/>
        <v>0</v>
      </c>
    </row>
    <row r="385" spans="1:27" x14ac:dyDescent="0.25">
      <c r="A385" s="11" t="s">
        <v>1217</v>
      </c>
      <c r="B385" t="s">
        <v>1218</v>
      </c>
      <c r="C385" t="s">
        <v>22</v>
      </c>
      <c r="D385">
        <v>1</v>
      </c>
      <c r="E385">
        <v>150.24768756651781</v>
      </c>
      <c r="F385" t="s">
        <v>1215</v>
      </c>
      <c r="G385" t="s">
        <v>1216</v>
      </c>
      <c r="H385" t="s">
        <v>76</v>
      </c>
      <c r="I385" t="s">
        <v>76</v>
      </c>
      <c r="J385" t="s">
        <v>72</v>
      </c>
      <c r="K385" t="s">
        <v>67</v>
      </c>
      <c r="L385" t="s">
        <v>68</v>
      </c>
      <c r="M385" t="s">
        <v>1210</v>
      </c>
      <c r="N385" s="20">
        <v>3</v>
      </c>
      <c r="O385" s="18">
        <v>2</v>
      </c>
      <c r="P385" s="18">
        <v>3</v>
      </c>
      <c r="Q385" s="18">
        <v>3</v>
      </c>
      <c r="R385" s="18">
        <v>0</v>
      </c>
      <c r="S385" s="18">
        <v>3</v>
      </c>
      <c r="T385" s="18">
        <v>3</v>
      </c>
      <c r="U385" s="19">
        <v>3</v>
      </c>
      <c r="V385" s="18">
        <v>3</v>
      </c>
      <c r="W385" s="21">
        <v>3</v>
      </c>
      <c r="X385">
        <f t="shared" si="20"/>
        <v>0</v>
      </c>
      <c r="Y385">
        <f t="shared" si="21"/>
        <v>1</v>
      </c>
      <c r="Z385">
        <f t="shared" si="22"/>
        <v>8</v>
      </c>
      <c r="AA385">
        <f t="shared" si="23"/>
        <v>0</v>
      </c>
    </row>
    <row r="386" spans="1:27" x14ac:dyDescent="0.25">
      <c r="A386" s="11" t="s">
        <v>1219</v>
      </c>
      <c r="B386" t="s">
        <v>1220</v>
      </c>
      <c r="C386" t="s">
        <v>22</v>
      </c>
      <c r="D386">
        <v>1</v>
      </c>
      <c r="E386">
        <v>174.00814362324371</v>
      </c>
      <c r="F386" t="s">
        <v>1221</v>
      </c>
      <c r="G386" t="s">
        <v>577</v>
      </c>
      <c r="H386" t="s">
        <v>589</v>
      </c>
      <c r="I386" t="s">
        <v>1204</v>
      </c>
      <c r="J386" t="s">
        <v>72</v>
      </c>
      <c r="K386" t="s">
        <v>67</v>
      </c>
      <c r="L386" t="s">
        <v>68</v>
      </c>
      <c r="M386" t="s">
        <v>579</v>
      </c>
      <c r="N386" s="20">
        <v>3</v>
      </c>
      <c r="O386" s="18">
        <v>2</v>
      </c>
      <c r="P386" s="18">
        <v>3</v>
      </c>
      <c r="Q386" s="18">
        <v>2</v>
      </c>
      <c r="R386" s="18">
        <v>0</v>
      </c>
      <c r="S386" s="18">
        <v>2</v>
      </c>
      <c r="T386" s="18">
        <v>3</v>
      </c>
      <c r="U386" s="19">
        <v>3</v>
      </c>
      <c r="V386" s="18">
        <v>3</v>
      </c>
      <c r="W386" s="21">
        <v>3</v>
      </c>
      <c r="X386">
        <f t="shared" si="20"/>
        <v>0</v>
      </c>
      <c r="Y386">
        <f t="shared" si="21"/>
        <v>3</v>
      </c>
      <c r="Z386">
        <f t="shared" si="22"/>
        <v>6</v>
      </c>
      <c r="AA386">
        <f t="shared" si="23"/>
        <v>0</v>
      </c>
    </row>
    <row r="387" spans="1:27" x14ac:dyDescent="0.25">
      <c r="A387" s="11" t="s">
        <v>1222</v>
      </c>
      <c r="B387" t="s">
        <v>1223</v>
      </c>
      <c r="C387" t="s">
        <v>22</v>
      </c>
      <c r="D387">
        <v>1</v>
      </c>
      <c r="E387">
        <v>54.367655070258706</v>
      </c>
      <c r="F387" t="s">
        <v>1224</v>
      </c>
      <c r="G387" t="s">
        <v>577</v>
      </c>
      <c r="H387" t="s">
        <v>589</v>
      </c>
      <c r="I387" t="s">
        <v>1225</v>
      </c>
      <c r="J387" t="s">
        <v>72</v>
      </c>
      <c r="K387" t="s">
        <v>67</v>
      </c>
      <c r="L387" t="s">
        <v>68</v>
      </c>
      <c r="M387" t="s">
        <v>579</v>
      </c>
      <c r="N387" s="20">
        <v>3</v>
      </c>
      <c r="O387" s="18">
        <v>3</v>
      </c>
      <c r="P387" s="18">
        <v>3</v>
      </c>
      <c r="Q387" s="18">
        <v>2</v>
      </c>
      <c r="R387" s="18">
        <v>0</v>
      </c>
      <c r="S387" s="18">
        <v>2</v>
      </c>
      <c r="T387" s="18">
        <v>3</v>
      </c>
      <c r="U387" s="19">
        <v>3</v>
      </c>
      <c r="V387" s="18">
        <v>3</v>
      </c>
      <c r="W387" s="21">
        <v>3</v>
      </c>
      <c r="X387">
        <f t="shared" ref="X387:X450" si="24">COUNTIF($N387:$W387,1)</f>
        <v>0</v>
      </c>
      <c r="Y387">
        <f t="shared" ref="Y387:Y450" si="25">COUNTIF((N387:Q387),2)+COUNTIF((S387:W387),2)</f>
        <v>2</v>
      </c>
      <c r="Z387">
        <f t="shared" ref="Z387:Z450" si="26">COUNTIF($N387:$W387,3)</f>
        <v>7</v>
      </c>
      <c r="AA387">
        <f t="shared" ref="AA387:AA450" si="27">MIN(N387:W387)</f>
        <v>0</v>
      </c>
    </row>
    <row r="388" spans="1:27" x14ac:dyDescent="0.25">
      <c r="A388" s="11" t="s">
        <v>1226</v>
      </c>
      <c r="B388" t="s">
        <v>1227</v>
      </c>
      <c r="C388" t="s">
        <v>22</v>
      </c>
      <c r="D388">
        <v>1</v>
      </c>
      <c r="E388">
        <v>764.66777700485659</v>
      </c>
      <c r="F388" t="s">
        <v>1228</v>
      </c>
      <c r="G388" t="s">
        <v>1048</v>
      </c>
      <c r="H388" t="s">
        <v>1229</v>
      </c>
      <c r="I388" t="s">
        <v>1204</v>
      </c>
      <c r="J388" t="s">
        <v>72</v>
      </c>
      <c r="K388" t="s">
        <v>67</v>
      </c>
      <c r="L388" t="s">
        <v>68</v>
      </c>
      <c r="M388" t="s">
        <v>579</v>
      </c>
      <c r="N388" s="20">
        <v>3</v>
      </c>
      <c r="O388" s="18">
        <v>3</v>
      </c>
      <c r="P388" s="18">
        <v>3</v>
      </c>
      <c r="Q388" s="18">
        <v>3</v>
      </c>
      <c r="R388" s="18">
        <v>0</v>
      </c>
      <c r="S388" s="18">
        <v>3</v>
      </c>
      <c r="T388" s="18">
        <v>3</v>
      </c>
      <c r="U388" s="19">
        <v>3</v>
      </c>
      <c r="V388" s="18">
        <v>3</v>
      </c>
      <c r="W388" s="21">
        <v>3</v>
      </c>
      <c r="X388">
        <f t="shared" si="24"/>
        <v>0</v>
      </c>
      <c r="Y388">
        <f t="shared" si="25"/>
        <v>0</v>
      </c>
      <c r="Z388">
        <f t="shared" si="26"/>
        <v>9</v>
      </c>
      <c r="AA388">
        <f t="shared" si="27"/>
        <v>0</v>
      </c>
    </row>
    <row r="389" spans="1:27" x14ac:dyDescent="0.25">
      <c r="A389" s="11" t="s">
        <v>1230</v>
      </c>
      <c r="B389" t="s">
        <v>1231</v>
      </c>
      <c r="C389" t="s">
        <v>22</v>
      </c>
      <c r="D389">
        <v>1</v>
      </c>
      <c r="E389">
        <v>103.7135240092616</v>
      </c>
      <c r="F389" t="s">
        <v>1228</v>
      </c>
      <c r="G389" t="s">
        <v>1048</v>
      </c>
      <c r="H389" t="s">
        <v>1229</v>
      </c>
      <c r="I389" t="s">
        <v>1204</v>
      </c>
      <c r="J389" t="s">
        <v>72</v>
      </c>
      <c r="K389" t="s">
        <v>67</v>
      </c>
      <c r="L389" t="s">
        <v>68</v>
      </c>
      <c r="M389" t="s">
        <v>579</v>
      </c>
      <c r="N389" s="20">
        <v>3</v>
      </c>
      <c r="O389" s="18">
        <v>3</v>
      </c>
      <c r="P389" s="18">
        <v>3</v>
      </c>
      <c r="Q389" s="18">
        <v>3</v>
      </c>
      <c r="R389" s="18">
        <v>0</v>
      </c>
      <c r="S389" s="18">
        <v>3</v>
      </c>
      <c r="T389" s="18">
        <v>3</v>
      </c>
      <c r="U389" s="19">
        <v>3</v>
      </c>
      <c r="V389" s="18">
        <v>3</v>
      </c>
      <c r="W389" s="21">
        <v>3</v>
      </c>
      <c r="X389">
        <f t="shared" si="24"/>
        <v>0</v>
      </c>
      <c r="Y389">
        <f t="shared" si="25"/>
        <v>0</v>
      </c>
      <c r="Z389">
        <f t="shared" si="26"/>
        <v>9</v>
      </c>
      <c r="AA389">
        <f t="shared" si="27"/>
        <v>0</v>
      </c>
    </row>
    <row r="390" spans="1:27" x14ac:dyDescent="0.25">
      <c r="A390" s="11" t="s">
        <v>1232</v>
      </c>
      <c r="B390" t="s">
        <v>1233</v>
      </c>
      <c r="C390" t="s">
        <v>22</v>
      </c>
      <c r="D390">
        <v>1</v>
      </c>
      <c r="E390">
        <v>327.03389903066977</v>
      </c>
      <c r="F390" t="s">
        <v>1234</v>
      </c>
      <c r="G390" t="s">
        <v>1138</v>
      </c>
      <c r="H390" t="s">
        <v>589</v>
      </c>
      <c r="I390" t="s">
        <v>1097</v>
      </c>
      <c r="J390" t="s">
        <v>72</v>
      </c>
      <c r="K390" t="s">
        <v>67</v>
      </c>
      <c r="L390" t="s">
        <v>68</v>
      </c>
      <c r="M390" t="s">
        <v>1210</v>
      </c>
      <c r="N390" s="20">
        <v>3</v>
      </c>
      <c r="O390" s="18">
        <v>2</v>
      </c>
      <c r="P390" s="18">
        <v>3</v>
      </c>
      <c r="Q390" s="18">
        <v>2</v>
      </c>
      <c r="R390" s="18">
        <v>0</v>
      </c>
      <c r="S390" s="18">
        <v>2</v>
      </c>
      <c r="T390" s="18">
        <v>3</v>
      </c>
      <c r="U390" s="19">
        <v>3</v>
      </c>
      <c r="V390" s="18">
        <v>3</v>
      </c>
      <c r="W390" s="21">
        <v>3</v>
      </c>
      <c r="X390">
        <f t="shared" si="24"/>
        <v>0</v>
      </c>
      <c r="Y390">
        <f t="shared" si="25"/>
        <v>3</v>
      </c>
      <c r="Z390">
        <f t="shared" si="26"/>
        <v>6</v>
      </c>
      <c r="AA390">
        <f t="shared" si="27"/>
        <v>0</v>
      </c>
    </row>
    <row r="391" spans="1:27" x14ac:dyDescent="0.25">
      <c r="A391" s="11" t="s">
        <v>1235</v>
      </c>
      <c r="B391" t="s">
        <v>1236</v>
      </c>
      <c r="C391" t="s">
        <v>22</v>
      </c>
      <c r="D391">
        <v>1</v>
      </c>
      <c r="E391">
        <v>131.11492877412351</v>
      </c>
      <c r="F391" t="s">
        <v>1237</v>
      </c>
      <c r="G391" t="s">
        <v>1048</v>
      </c>
      <c r="H391" t="s">
        <v>589</v>
      </c>
      <c r="I391" t="s">
        <v>589</v>
      </c>
      <c r="J391" t="s">
        <v>72</v>
      </c>
      <c r="K391" t="s">
        <v>67</v>
      </c>
      <c r="L391" t="s">
        <v>68</v>
      </c>
      <c r="M391" t="s">
        <v>1210</v>
      </c>
      <c r="N391" s="20">
        <v>3</v>
      </c>
      <c r="O391" s="18">
        <v>2</v>
      </c>
      <c r="P391" s="18">
        <v>3</v>
      </c>
      <c r="Q391" s="18">
        <v>3</v>
      </c>
      <c r="R391" s="18">
        <v>0</v>
      </c>
      <c r="S391" s="18">
        <v>3</v>
      </c>
      <c r="T391" s="18">
        <v>3</v>
      </c>
      <c r="U391" s="19">
        <v>3</v>
      </c>
      <c r="V391" s="18">
        <v>3</v>
      </c>
      <c r="W391" s="21">
        <v>3</v>
      </c>
      <c r="X391">
        <f t="shared" si="24"/>
        <v>0</v>
      </c>
      <c r="Y391">
        <f t="shared" si="25"/>
        <v>1</v>
      </c>
      <c r="Z391">
        <f t="shared" si="26"/>
        <v>8</v>
      </c>
      <c r="AA391">
        <f t="shared" si="27"/>
        <v>0</v>
      </c>
    </row>
    <row r="392" spans="1:27" x14ac:dyDescent="0.25">
      <c r="A392" s="11" t="s">
        <v>1238</v>
      </c>
      <c r="B392" t="s">
        <v>1239</v>
      </c>
      <c r="C392" t="s">
        <v>22</v>
      </c>
      <c r="D392">
        <v>1</v>
      </c>
      <c r="E392">
        <v>128.4447854721696</v>
      </c>
      <c r="F392" t="s">
        <v>1240</v>
      </c>
      <c r="G392" t="s">
        <v>1038</v>
      </c>
      <c r="H392" t="s">
        <v>76</v>
      </c>
      <c r="I392" t="s">
        <v>1097</v>
      </c>
      <c r="J392" t="s">
        <v>72</v>
      </c>
      <c r="K392" t="s">
        <v>67</v>
      </c>
      <c r="L392" t="s">
        <v>68</v>
      </c>
      <c r="M392" t="s">
        <v>1210</v>
      </c>
      <c r="N392" s="20">
        <v>3</v>
      </c>
      <c r="O392" s="18">
        <v>3</v>
      </c>
      <c r="P392" s="18">
        <v>3</v>
      </c>
      <c r="Q392" s="18">
        <v>3</v>
      </c>
      <c r="R392" s="18">
        <v>0</v>
      </c>
      <c r="S392" s="18">
        <v>3</v>
      </c>
      <c r="T392" s="18">
        <v>3</v>
      </c>
      <c r="U392" s="19">
        <v>3</v>
      </c>
      <c r="V392" s="18">
        <v>3</v>
      </c>
      <c r="W392" s="21">
        <v>3</v>
      </c>
      <c r="X392">
        <f t="shared" si="24"/>
        <v>0</v>
      </c>
      <c r="Y392">
        <f t="shared" si="25"/>
        <v>0</v>
      </c>
      <c r="Z392">
        <f t="shared" si="26"/>
        <v>9</v>
      </c>
      <c r="AA392">
        <f t="shared" si="27"/>
        <v>0</v>
      </c>
    </row>
    <row r="393" spans="1:27" x14ac:dyDescent="0.25">
      <c r="A393" s="11" t="s">
        <v>1241</v>
      </c>
      <c r="B393" t="s">
        <v>1242</v>
      </c>
      <c r="C393" t="s">
        <v>22</v>
      </c>
      <c r="D393">
        <v>1</v>
      </c>
      <c r="E393">
        <v>233.5233967632042</v>
      </c>
      <c r="F393" t="s">
        <v>1243</v>
      </c>
      <c r="G393" t="s">
        <v>1048</v>
      </c>
      <c r="H393" t="s">
        <v>1229</v>
      </c>
      <c r="I393" t="s">
        <v>1204</v>
      </c>
      <c r="J393" t="s">
        <v>72</v>
      </c>
      <c r="K393" t="s">
        <v>67</v>
      </c>
      <c r="L393" t="s">
        <v>68</v>
      </c>
      <c r="M393" t="s">
        <v>594</v>
      </c>
      <c r="N393" s="20">
        <v>3</v>
      </c>
      <c r="O393" s="18">
        <v>3</v>
      </c>
      <c r="P393" s="18">
        <v>3</v>
      </c>
      <c r="Q393" s="18">
        <v>2</v>
      </c>
      <c r="R393" s="18">
        <v>0</v>
      </c>
      <c r="S393" s="18">
        <v>3</v>
      </c>
      <c r="T393" s="18">
        <v>3</v>
      </c>
      <c r="U393" s="19">
        <v>3</v>
      </c>
      <c r="V393" s="18">
        <v>3</v>
      </c>
      <c r="W393" s="21">
        <v>3</v>
      </c>
      <c r="X393">
        <f t="shared" si="24"/>
        <v>0</v>
      </c>
      <c r="Y393">
        <f t="shared" si="25"/>
        <v>1</v>
      </c>
      <c r="Z393">
        <f t="shared" si="26"/>
        <v>8</v>
      </c>
      <c r="AA393">
        <f t="shared" si="27"/>
        <v>0</v>
      </c>
    </row>
    <row r="394" spans="1:27" x14ac:dyDescent="0.25">
      <c r="A394" s="11" t="s">
        <v>1244</v>
      </c>
      <c r="B394" t="s">
        <v>1245</v>
      </c>
      <c r="C394" t="s">
        <v>22</v>
      </c>
      <c r="D394">
        <v>1</v>
      </c>
      <c r="E394">
        <v>65.708036399858429</v>
      </c>
      <c r="F394" t="s">
        <v>1243</v>
      </c>
      <c r="G394" t="s">
        <v>1138</v>
      </c>
      <c r="H394" t="s">
        <v>1229</v>
      </c>
      <c r="I394" t="s">
        <v>597</v>
      </c>
      <c r="J394" t="s">
        <v>72</v>
      </c>
      <c r="K394" t="s">
        <v>67</v>
      </c>
      <c r="L394" t="s">
        <v>68</v>
      </c>
      <c r="M394" t="s">
        <v>594</v>
      </c>
      <c r="N394" s="20">
        <v>3</v>
      </c>
      <c r="O394" s="18">
        <v>3</v>
      </c>
      <c r="P394" s="18">
        <v>1</v>
      </c>
      <c r="Q394" s="18">
        <v>3</v>
      </c>
      <c r="R394" s="18">
        <v>0</v>
      </c>
      <c r="S394" s="18">
        <v>3</v>
      </c>
      <c r="T394" s="18">
        <v>3</v>
      </c>
      <c r="U394" s="19">
        <v>3</v>
      </c>
      <c r="V394" s="18">
        <v>3</v>
      </c>
      <c r="W394" s="21">
        <v>3</v>
      </c>
      <c r="X394">
        <f t="shared" si="24"/>
        <v>1</v>
      </c>
      <c r="Y394">
        <f t="shared" si="25"/>
        <v>0</v>
      </c>
      <c r="Z394">
        <f t="shared" si="26"/>
        <v>8</v>
      </c>
      <c r="AA394">
        <f t="shared" si="27"/>
        <v>0</v>
      </c>
    </row>
    <row r="395" spans="1:27" x14ac:dyDescent="0.25">
      <c r="A395" s="11" t="s">
        <v>1246</v>
      </c>
      <c r="B395" t="s">
        <v>1247</v>
      </c>
      <c r="C395" t="s">
        <v>22</v>
      </c>
      <c r="D395">
        <v>1</v>
      </c>
      <c r="E395">
        <v>248.56905590085651</v>
      </c>
      <c r="F395" t="s">
        <v>1248</v>
      </c>
      <c r="G395" t="s">
        <v>1048</v>
      </c>
      <c r="H395" t="s">
        <v>1229</v>
      </c>
      <c r="I395" t="s">
        <v>1229</v>
      </c>
      <c r="J395" t="s">
        <v>72</v>
      </c>
      <c r="K395" t="s">
        <v>67</v>
      </c>
      <c r="L395" t="s">
        <v>68</v>
      </c>
      <c r="M395" t="s">
        <v>594</v>
      </c>
      <c r="N395" s="20">
        <v>3</v>
      </c>
      <c r="O395" s="18">
        <v>3</v>
      </c>
      <c r="P395" s="18">
        <v>3</v>
      </c>
      <c r="Q395" s="18">
        <v>3</v>
      </c>
      <c r="R395" s="18">
        <v>0</v>
      </c>
      <c r="S395" s="18">
        <v>3</v>
      </c>
      <c r="T395" s="18">
        <v>3</v>
      </c>
      <c r="U395" s="19">
        <v>3</v>
      </c>
      <c r="V395" s="18">
        <v>3</v>
      </c>
      <c r="W395" s="21">
        <v>3</v>
      </c>
      <c r="X395">
        <f t="shared" si="24"/>
        <v>0</v>
      </c>
      <c r="Y395">
        <f t="shared" si="25"/>
        <v>0</v>
      </c>
      <c r="Z395">
        <f t="shared" si="26"/>
        <v>9</v>
      </c>
      <c r="AA395">
        <f t="shared" si="27"/>
        <v>0</v>
      </c>
    </row>
    <row r="396" spans="1:27" x14ac:dyDescent="0.25">
      <c r="A396" s="11" t="s">
        <v>1249</v>
      </c>
      <c r="B396" t="s">
        <v>1250</v>
      </c>
      <c r="C396" t="s">
        <v>22</v>
      </c>
      <c r="D396">
        <v>1</v>
      </c>
      <c r="E396">
        <v>73.483880935827216</v>
      </c>
      <c r="F396" t="s">
        <v>1251</v>
      </c>
      <c r="G396" t="s">
        <v>1048</v>
      </c>
      <c r="H396" t="s">
        <v>1229</v>
      </c>
      <c r="I396" t="s">
        <v>1229</v>
      </c>
      <c r="J396" t="s">
        <v>72</v>
      </c>
      <c r="K396" t="s">
        <v>67</v>
      </c>
      <c r="L396" t="s">
        <v>68</v>
      </c>
      <c r="M396" t="s">
        <v>594</v>
      </c>
      <c r="N396" s="20">
        <v>3</v>
      </c>
      <c r="O396" s="18">
        <v>3</v>
      </c>
      <c r="P396" s="18">
        <v>3</v>
      </c>
      <c r="Q396" s="18">
        <v>3</v>
      </c>
      <c r="R396" s="18">
        <v>0</v>
      </c>
      <c r="S396" s="18">
        <v>3</v>
      </c>
      <c r="T396" s="18">
        <v>3</v>
      </c>
      <c r="U396" s="19">
        <v>3</v>
      </c>
      <c r="V396" s="18">
        <v>3</v>
      </c>
      <c r="W396" s="21">
        <v>3</v>
      </c>
      <c r="X396">
        <f t="shared" si="24"/>
        <v>0</v>
      </c>
      <c r="Y396">
        <f t="shared" si="25"/>
        <v>0</v>
      </c>
      <c r="Z396">
        <f t="shared" si="26"/>
        <v>9</v>
      </c>
      <c r="AA396">
        <f t="shared" si="27"/>
        <v>0</v>
      </c>
    </row>
    <row r="397" spans="1:27" x14ac:dyDescent="0.25">
      <c r="A397" s="11" t="s">
        <v>1252</v>
      </c>
      <c r="B397" t="s">
        <v>1253</v>
      </c>
      <c r="C397" t="s">
        <v>22</v>
      </c>
      <c r="D397">
        <v>1</v>
      </c>
      <c r="E397">
        <v>33.229990798775169</v>
      </c>
      <c r="F397" t="s">
        <v>1251</v>
      </c>
      <c r="G397" t="s">
        <v>1048</v>
      </c>
      <c r="H397" t="s">
        <v>1229</v>
      </c>
      <c r="I397" t="s">
        <v>1229</v>
      </c>
      <c r="J397" t="s">
        <v>72</v>
      </c>
      <c r="K397" t="s">
        <v>67</v>
      </c>
      <c r="L397" t="s">
        <v>68</v>
      </c>
      <c r="M397" t="s">
        <v>594</v>
      </c>
      <c r="N397" s="20">
        <v>3</v>
      </c>
      <c r="O397" s="18">
        <v>3</v>
      </c>
      <c r="P397" s="18">
        <v>3</v>
      </c>
      <c r="Q397" s="18">
        <v>3</v>
      </c>
      <c r="R397" s="18">
        <v>0</v>
      </c>
      <c r="S397" s="18">
        <v>3</v>
      </c>
      <c r="T397" s="18">
        <v>3</v>
      </c>
      <c r="U397" s="19">
        <v>3</v>
      </c>
      <c r="V397" s="18">
        <v>3</v>
      </c>
      <c r="W397" s="21">
        <v>3</v>
      </c>
      <c r="X397">
        <f t="shared" si="24"/>
        <v>0</v>
      </c>
      <c r="Y397">
        <f t="shared" si="25"/>
        <v>0</v>
      </c>
      <c r="Z397">
        <f t="shared" si="26"/>
        <v>9</v>
      </c>
      <c r="AA397">
        <f t="shared" si="27"/>
        <v>0</v>
      </c>
    </row>
    <row r="398" spans="1:27" x14ac:dyDescent="0.25">
      <c r="A398" s="11" t="s">
        <v>1254</v>
      </c>
      <c r="B398" t="s">
        <v>1255</v>
      </c>
      <c r="C398" t="s">
        <v>22</v>
      </c>
      <c r="D398">
        <v>1</v>
      </c>
      <c r="E398">
        <v>173.55175528817281</v>
      </c>
      <c r="F398" t="s">
        <v>1256</v>
      </c>
      <c r="G398" t="s">
        <v>1048</v>
      </c>
      <c r="H398" t="s">
        <v>1229</v>
      </c>
      <c r="I398" t="s">
        <v>1257</v>
      </c>
      <c r="J398" t="s">
        <v>72</v>
      </c>
      <c r="K398" t="s">
        <v>67</v>
      </c>
      <c r="L398" t="s">
        <v>68</v>
      </c>
      <c r="M398" t="s">
        <v>594</v>
      </c>
      <c r="N398" s="20">
        <v>3</v>
      </c>
      <c r="O398" s="18">
        <v>3</v>
      </c>
      <c r="P398" s="18">
        <v>3</v>
      </c>
      <c r="Q398" s="18">
        <v>2</v>
      </c>
      <c r="R398" s="18">
        <v>0</v>
      </c>
      <c r="S398" s="18">
        <v>3</v>
      </c>
      <c r="T398" s="18">
        <v>3</v>
      </c>
      <c r="U398" s="19">
        <v>3</v>
      </c>
      <c r="V398" s="18">
        <v>3</v>
      </c>
      <c r="W398" s="21">
        <v>3</v>
      </c>
      <c r="X398">
        <f t="shared" si="24"/>
        <v>0</v>
      </c>
      <c r="Y398">
        <f t="shared" si="25"/>
        <v>1</v>
      </c>
      <c r="Z398">
        <f t="shared" si="26"/>
        <v>8</v>
      </c>
      <c r="AA398">
        <f t="shared" si="27"/>
        <v>0</v>
      </c>
    </row>
    <row r="399" spans="1:27" x14ac:dyDescent="0.25">
      <c r="A399" s="11" t="s">
        <v>1258</v>
      </c>
      <c r="B399" t="s">
        <v>1259</v>
      </c>
      <c r="C399" t="s">
        <v>22</v>
      </c>
      <c r="D399">
        <v>1</v>
      </c>
      <c r="E399">
        <v>86.273506766158775</v>
      </c>
      <c r="F399" t="s">
        <v>1260</v>
      </c>
      <c r="G399" t="s">
        <v>717</v>
      </c>
      <c r="H399" t="s">
        <v>1229</v>
      </c>
      <c r="I399" t="s">
        <v>1229</v>
      </c>
      <c r="J399" t="s">
        <v>72</v>
      </c>
      <c r="K399" t="s">
        <v>67</v>
      </c>
      <c r="L399" t="s">
        <v>68</v>
      </c>
      <c r="M399" t="s">
        <v>48</v>
      </c>
      <c r="N399" s="20">
        <v>3</v>
      </c>
      <c r="O399" s="18">
        <v>3</v>
      </c>
      <c r="P399" s="18">
        <v>3</v>
      </c>
      <c r="Q399" s="18">
        <v>3</v>
      </c>
      <c r="R399" s="18">
        <v>0</v>
      </c>
      <c r="S399" s="18">
        <v>2</v>
      </c>
      <c r="T399" s="18">
        <v>3</v>
      </c>
      <c r="U399" s="19">
        <v>3</v>
      </c>
      <c r="V399" s="18">
        <v>3</v>
      </c>
      <c r="W399" s="21">
        <v>3</v>
      </c>
      <c r="X399">
        <f t="shared" si="24"/>
        <v>0</v>
      </c>
      <c r="Y399">
        <f t="shared" si="25"/>
        <v>1</v>
      </c>
      <c r="Z399">
        <f t="shared" si="26"/>
        <v>8</v>
      </c>
      <c r="AA399">
        <f t="shared" si="27"/>
        <v>0</v>
      </c>
    </row>
    <row r="400" spans="1:27" x14ac:dyDescent="0.25">
      <c r="A400" s="11" t="s">
        <v>1261</v>
      </c>
      <c r="B400" t="s">
        <v>1262</v>
      </c>
      <c r="C400" t="s">
        <v>22</v>
      </c>
      <c r="D400">
        <v>1</v>
      </c>
      <c r="E400">
        <v>92.842724900914092</v>
      </c>
      <c r="F400" t="s">
        <v>1260</v>
      </c>
      <c r="G400" t="s">
        <v>1181</v>
      </c>
      <c r="H400" t="s">
        <v>1229</v>
      </c>
      <c r="I400" t="s">
        <v>1229</v>
      </c>
      <c r="J400" t="s">
        <v>72</v>
      </c>
      <c r="K400" t="s">
        <v>67</v>
      </c>
      <c r="L400" t="s">
        <v>68</v>
      </c>
      <c r="M400" t="s">
        <v>48</v>
      </c>
      <c r="N400" s="20">
        <v>3</v>
      </c>
      <c r="O400" s="18">
        <v>3</v>
      </c>
      <c r="P400" s="18">
        <v>3</v>
      </c>
      <c r="Q400" s="18">
        <v>3</v>
      </c>
      <c r="R400" s="18">
        <v>0</v>
      </c>
      <c r="S400" s="18">
        <v>2</v>
      </c>
      <c r="T400" s="18">
        <v>3</v>
      </c>
      <c r="U400" s="19">
        <v>3</v>
      </c>
      <c r="V400" s="18">
        <v>3</v>
      </c>
      <c r="W400" s="21">
        <v>3</v>
      </c>
      <c r="X400">
        <f t="shared" si="24"/>
        <v>0</v>
      </c>
      <c r="Y400">
        <f t="shared" si="25"/>
        <v>1</v>
      </c>
      <c r="Z400">
        <f t="shared" si="26"/>
        <v>8</v>
      </c>
      <c r="AA400">
        <f t="shared" si="27"/>
        <v>0</v>
      </c>
    </row>
    <row r="401" spans="1:27" x14ac:dyDescent="0.25">
      <c r="A401" s="11" t="s">
        <v>1263</v>
      </c>
      <c r="B401" t="s">
        <v>1264</v>
      </c>
      <c r="C401" t="s">
        <v>22</v>
      </c>
      <c r="D401">
        <v>1</v>
      </c>
      <c r="E401">
        <v>178.55208123535661</v>
      </c>
      <c r="F401" t="s">
        <v>1260</v>
      </c>
      <c r="G401" t="s">
        <v>1181</v>
      </c>
      <c r="H401" t="s">
        <v>1229</v>
      </c>
      <c r="I401" t="s">
        <v>1229</v>
      </c>
      <c r="J401" t="s">
        <v>72</v>
      </c>
      <c r="K401" t="s">
        <v>67</v>
      </c>
      <c r="L401" t="s">
        <v>68</v>
      </c>
      <c r="M401" t="s">
        <v>48</v>
      </c>
      <c r="N401" s="20">
        <v>3</v>
      </c>
      <c r="O401" s="18">
        <v>3</v>
      </c>
      <c r="P401" s="18">
        <v>3</v>
      </c>
      <c r="Q401" s="18">
        <v>3</v>
      </c>
      <c r="R401" s="18">
        <v>0</v>
      </c>
      <c r="S401" s="18">
        <v>3</v>
      </c>
      <c r="T401" s="18">
        <v>3</v>
      </c>
      <c r="U401" s="19">
        <v>3</v>
      </c>
      <c r="V401" s="18">
        <v>1</v>
      </c>
      <c r="W401" s="21">
        <v>3</v>
      </c>
      <c r="X401">
        <f t="shared" si="24"/>
        <v>1</v>
      </c>
      <c r="Y401">
        <f t="shared" si="25"/>
        <v>0</v>
      </c>
      <c r="Z401">
        <f t="shared" si="26"/>
        <v>8</v>
      </c>
      <c r="AA401">
        <f t="shared" si="27"/>
        <v>0</v>
      </c>
    </row>
    <row r="402" spans="1:27" x14ac:dyDescent="0.25">
      <c r="A402" s="11" t="s">
        <v>1265</v>
      </c>
      <c r="B402" t="s">
        <v>1266</v>
      </c>
      <c r="C402" t="s">
        <v>22</v>
      </c>
      <c r="D402">
        <v>1</v>
      </c>
      <c r="E402">
        <v>114.95601730531131</v>
      </c>
      <c r="F402" t="s">
        <v>1260</v>
      </c>
      <c r="G402" t="s">
        <v>1138</v>
      </c>
      <c r="H402" t="s">
        <v>1229</v>
      </c>
      <c r="I402" t="s">
        <v>1229</v>
      </c>
      <c r="J402" t="s">
        <v>72</v>
      </c>
      <c r="K402" t="s">
        <v>67</v>
      </c>
      <c r="L402" t="s">
        <v>68</v>
      </c>
      <c r="M402" t="s">
        <v>48</v>
      </c>
      <c r="N402" s="20">
        <v>3</v>
      </c>
      <c r="O402" s="18">
        <v>2</v>
      </c>
      <c r="P402" s="18">
        <v>3</v>
      </c>
      <c r="Q402" s="18">
        <v>3</v>
      </c>
      <c r="R402" s="18">
        <v>0</v>
      </c>
      <c r="S402" s="18">
        <v>3</v>
      </c>
      <c r="T402" s="18">
        <v>3</v>
      </c>
      <c r="U402" s="19">
        <v>3</v>
      </c>
      <c r="V402" s="18">
        <v>3</v>
      </c>
      <c r="W402" s="21">
        <v>1</v>
      </c>
      <c r="X402">
        <f t="shared" si="24"/>
        <v>1</v>
      </c>
      <c r="Y402">
        <f t="shared" si="25"/>
        <v>1</v>
      </c>
      <c r="Z402">
        <f t="shared" si="26"/>
        <v>7</v>
      </c>
      <c r="AA402">
        <f t="shared" si="27"/>
        <v>0</v>
      </c>
    </row>
    <row r="403" spans="1:27" x14ac:dyDescent="0.25">
      <c r="A403" s="11" t="s">
        <v>1267</v>
      </c>
      <c r="B403" t="s">
        <v>1268</v>
      </c>
      <c r="C403" t="s">
        <v>22</v>
      </c>
      <c r="D403">
        <v>1</v>
      </c>
      <c r="E403">
        <v>267.27704223384347</v>
      </c>
      <c r="F403" t="s">
        <v>1260</v>
      </c>
      <c r="G403" t="s">
        <v>1138</v>
      </c>
      <c r="H403" t="s">
        <v>80</v>
      </c>
      <c r="I403" t="s">
        <v>1269</v>
      </c>
      <c r="J403" t="s">
        <v>72</v>
      </c>
      <c r="K403" t="s">
        <v>67</v>
      </c>
      <c r="L403" t="s">
        <v>68</v>
      </c>
      <c r="M403" t="s">
        <v>48</v>
      </c>
      <c r="N403" s="20">
        <v>3</v>
      </c>
      <c r="O403" s="18">
        <v>2</v>
      </c>
      <c r="P403" s="18">
        <v>3</v>
      </c>
      <c r="Q403" s="18">
        <v>3</v>
      </c>
      <c r="R403" s="18">
        <v>0</v>
      </c>
      <c r="S403" s="18">
        <v>2</v>
      </c>
      <c r="T403" s="18">
        <v>3</v>
      </c>
      <c r="U403" s="19">
        <v>3</v>
      </c>
      <c r="V403" s="18">
        <v>3</v>
      </c>
      <c r="W403" s="21">
        <v>3</v>
      </c>
      <c r="X403">
        <f t="shared" si="24"/>
        <v>0</v>
      </c>
      <c r="Y403">
        <f t="shared" si="25"/>
        <v>2</v>
      </c>
      <c r="Z403">
        <f t="shared" si="26"/>
        <v>7</v>
      </c>
      <c r="AA403">
        <f t="shared" si="27"/>
        <v>0</v>
      </c>
    </row>
    <row r="404" spans="1:27" x14ac:dyDescent="0.25">
      <c r="A404" s="11" t="s">
        <v>1270</v>
      </c>
      <c r="B404" t="s">
        <v>1271</v>
      </c>
      <c r="C404" t="s">
        <v>22</v>
      </c>
      <c r="D404">
        <v>1</v>
      </c>
      <c r="E404">
        <v>299.14577142052212</v>
      </c>
      <c r="F404" t="s">
        <v>1260</v>
      </c>
      <c r="G404" t="s">
        <v>1272</v>
      </c>
      <c r="H404" t="s">
        <v>80</v>
      </c>
      <c r="I404" t="s">
        <v>80</v>
      </c>
      <c r="J404" t="s">
        <v>72</v>
      </c>
      <c r="K404" t="s">
        <v>67</v>
      </c>
      <c r="L404" t="s">
        <v>68</v>
      </c>
      <c r="M404" t="s">
        <v>48</v>
      </c>
      <c r="N404" s="20">
        <v>3</v>
      </c>
      <c r="O404" s="18">
        <v>3</v>
      </c>
      <c r="P404" s="18">
        <v>3</v>
      </c>
      <c r="Q404" s="18">
        <v>3</v>
      </c>
      <c r="R404" s="18">
        <v>0</v>
      </c>
      <c r="S404" s="18">
        <v>3</v>
      </c>
      <c r="T404" s="18">
        <v>3</v>
      </c>
      <c r="U404" s="19">
        <v>3</v>
      </c>
      <c r="V404" s="18">
        <v>3</v>
      </c>
      <c r="W404" s="21">
        <v>3</v>
      </c>
      <c r="X404">
        <f t="shared" si="24"/>
        <v>0</v>
      </c>
      <c r="Y404">
        <f t="shared" si="25"/>
        <v>0</v>
      </c>
      <c r="Z404">
        <f t="shared" si="26"/>
        <v>9</v>
      </c>
      <c r="AA404">
        <f t="shared" si="27"/>
        <v>0</v>
      </c>
    </row>
    <row r="405" spans="1:27" x14ac:dyDescent="0.25">
      <c r="A405" s="11" t="s">
        <v>1273</v>
      </c>
      <c r="B405" t="s">
        <v>1274</v>
      </c>
      <c r="C405" t="s">
        <v>22</v>
      </c>
      <c r="D405">
        <v>1</v>
      </c>
      <c r="E405">
        <v>132.7382713793084</v>
      </c>
      <c r="F405" t="s">
        <v>1275</v>
      </c>
      <c r="G405" t="s">
        <v>577</v>
      </c>
      <c r="H405" t="s">
        <v>1229</v>
      </c>
      <c r="I405" t="s">
        <v>1229</v>
      </c>
      <c r="J405" t="s">
        <v>72</v>
      </c>
      <c r="K405" t="s">
        <v>67</v>
      </c>
      <c r="L405" t="s">
        <v>68</v>
      </c>
      <c r="M405" t="s">
        <v>48</v>
      </c>
      <c r="N405" s="20">
        <v>3</v>
      </c>
      <c r="O405" s="18">
        <v>3</v>
      </c>
      <c r="P405" s="18">
        <v>3</v>
      </c>
      <c r="Q405" s="18">
        <v>2</v>
      </c>
      <c r="R405" s="18">
        <v>0</v>
      </c>
      <c r="S405" s="18">
        <v>3</v>
      </c>
      <c r="T405" s="18">
        <v>3</v>
      </c>
      <c r="U405" s="19">
        <v>3</v>
      </c>
      <c r="V405" s="18">
        <v>3</v>
      </c>
      <c r="W405" s="21">
        <v>3</v>
      </c>
      <c r="X405">
        <f t="shared" si="24"/>
        <v>0</v>
      </c>
      <c r="Y405">
        <f t="shared" si="25"/>
        <v>1</v>
      </c>
      <c r="Z405">
        <f t="shared" si="26"/>
        <v>8</v>
      </c>
      <c r="AA405">
        <f t="shared" si="27"/>
        <v>0</v>
      </c>
    </row>
    <row r="406" spans="1:27" x14ac:dyDescent="0.25">
      <c r="A406" s="11" t="s">
        <v>1276</v>
      </c>
      <c r="B406" t="s">
        <v>1277</v>
      </c>
      <c r="C406" t="s">
        <v>22</v>
      </c>
      <c r="D406">
        <v>1</v>
      </c>
      <c r="E406">
        <v>211.5162685921417</v>
      </c>
      <c r="F406" t="s">
        <v>1278</v>
      </c>
      <c r="G406" t="s">
        <v>577</v>
      </c>
      <c r="H406" t="s">
        <v>1229</v>
      </c>
      <c r="I406" t="s">
        <v>1229</v>
      </c>
      <c r="J406" t="s">
        <v>72</v>
      </c>
      <c r="K406" t="s">
        <v>67</v>
      </c>
      <c r="L406" t="s">
        <v>68</v>
      </c>
      <c r="M406" t="s">
        <v>48</v>
      </c>
      <c r="N406" s="20">
        <v>3</v>
      </c>
      <c r="O406" s="18">
        <v>3</v>
      </c>
      <c r="P406" s="18">
        <v>3</v>
      </c>
      <c r="Q406" s="18">
        <v>3</v>
      </c>
      <c r="R406" s="18">
        <v>0</v>
      </c>
      <c r="S406" s="18">
        <v>3</v>
      </c>
      <c r="T406" s="18">
        <v>3</v>
      </c>
      <c r="U406" s="19">
        <v>3</v>
      </c>
      <c r="V406" s="18">
        <v>3</v>
      </c>
      <c r="W406" s="21">
        <v>3</v>
      </c>
      <c r="X406">
        <f t="shared" si="24"/>
        <v>0</v>
      </c>
      <c r="Y406">
        <f t="shared" si="25"/>
        <v>0</v>
      </c>
      <c r="Z406">
        <f t="shared" si="26"/>
        <v>9</v>
      </c>
      <c r="AA406">
        <f t="shared" si="27"/>
        <v>0</v>
      </c>
    </row>
    <row r="407" spans="1:27" x14ac:dyDescent="0.25">
      <c r="A407" s="11" t="s">
        <v>1279</v>
      </c>
      <c r="B407" t="s">
        <v>1280</v>
      </c>
      <c r="C407" t="s">
        <v>22</v>
      </c>
      <c r="D407">
        <v>1</v>
      </c>
      <c r="E407">
        <v>192.36060098181031</v>
      </c>
      <c r="F407" t="s">
        <v>1281</v>
      </c>
      <c r="G407" t="s">
        <v>1138</v>
      </c>
      <c r="H407" t="s">
        <v>80</v>
      </c>
      <c r="I407" t="s">
        <v>80</v>
      </c>
      <c r="J407" t="s">
        <v>72</v>
      </c>
      <c r="K407" t="s">
        <v>67</v>
      </c>
      <c r="L407" t="s">
        <v>68</v>
      </c>
      <c r="M407" t="s">
        <v>48</v>
      </c>
      <c r="N407" s="20">
        <v>3</v>
      </c>
      <c r="O407" s="18">
        <v>3</v>
      </c>
      <c r="P407" s="18">
        <v>3</v>
      </c>
      <c r="Q407" s="18">
        <v>3</v>
      </c>
      <c r="R407" s="18">
        <v>0</v>
      </c>
      <c r="S407" s="18">
        <v>3</v>
      </c>
      <c r="T407" s="18">
        <v>3</v>
      </c>
      <c r="U407" s="19">
        <v>3</v>
      </c>
      <c r="V407" s="18">
        <v>3</v>
      </c>
      <c r="W407" s="21">
        <v>3</v>
      </c>
      <c r="X407">
        <f t="shared" si="24"/>
        <v>0</v>
      </c>
      <c r="Y407">
        <f t="shared" si="25"/>
        <v>0</v>
      </c>
      <c r="Z407">
        <f t="shared" si="26"/>
        <v>9</v>
      </c>
      <c r="AA407">
        <f t="shared" si="27"/>
        <v>0</v>
      </c>
    </row>
    <row r="408" spans="1:27" x14ac:dyDescent="0.25">
      <c r="A408" s="11" t="s">
        <v>1282</v>
      </c>
      <c r="B408" t="s">
        <v>1283</v>
      </c>
      <c r="C408" t="s">
        <v>22</v>
      </c>
      <c r="D408">
        <v>1</v>
      </c>
      <c r="E408">
        <v>122.63509778334701</v>
      </c>
      <c r="F408" t="s">
        <v>1284</v>
      </c>
      <c r="G408" t="s">
        <v>1048</v>
      </c>
      <c r="H408" t="s">
        <v>80</v>
      </c>
      <c r="I408" t="s">
        <v>80</v>
      </c>
      <c r="J408" t="s">
        <v>72</v>
      </c>
      <c r="K408" t="s">
        <v>67</v>
      </c>
      <c r="L408" t="s">
        <v>68</v>
      </c>
      <c r="M408" t="s">
        <v>48</v>
      </c>
      <c r="N408" s="20">
        <v>3</v>
      </c>
      <c r="O408" s="18">
        <v>3</v>
      </c>
      <c r="P408" s="18">
        <v>3</v>
      </c>
      <c r="Q408" s="18">
        <v>3</v>
      </c>
      <c r="R408" s="18">
        <v>0</v>
      </c>
      <c r="S408" s="18">
        <v>3</v>
      </c>
      <c r="T408" s="18">
        <v>3</v>
      </c>
      <c r="U408" s="19">
        <v>3</v>
      </c>
      <c r="V408" s="18">
        <v>3</v>
      </c>
      <c r="W408" s="21">
        <v>3</v>
      </c>
      <c r="X408">
        <f t="shared" si="24"/>
        <v>0</v>
      </c>
      <c r="Y408">
        <f t="shared" si="25"/>
        <v>0</v>
      </c>
      <c r="Z408">
        <f t="shared" si="26"/>
        <v>9</v>
      </c>
      <c r="AA408">
        <f t="shared" si="27"/>
        <v>0</v>
      </c>
    </row>
    <row r="409" spans="1:27" x14ac:dyDescent="0.25">
      <c r="A409" s="11" t="s">
        <v>1285</v>
      </c>
      <c r="B409" t="s">
        <v>1286</v>
      </c>
      <c r="C409" t="s">
        <v>22</v>
      </c>
      <c r="D409">
        <v>1</v>
      </c>
      <c r="E409">
        <v>125.10364966340769</v>
      </c>
      <c r="F409" t="s">
        <v>1287</v>
      </c>
      <c r="G409" t="s">
        <v>577</v>
      </c>
      <c r="H409" t="s">
        <v>1288</v>
      </c>
      <c r="I409" t="s">
        <v>1289</v>
      </c>
      <c r="J409" t="s">
        <v>1146</v>
      </c>
      <c r="K409" t="s">
        <v>1290</v>
      </c>
      <c r="L409" t="s">
        <v>1147</v>
      </c>
      <c r="M409" t="s">
        <v>1291</v>
      </c>
      <c r="N409" s="20">
        <v>3</v>
      </c>
      <c r="O409" s="18">
        <v>3</v>
      </c>
      <c r="P409" s="18">
        <v>3</v>
      </c>
      <c r="Q409" s="18">
        <v>3</v>
      </c>
      <c r="R409" s="18">
        <v>0</v>
      </c>
      <c r="S409" s="18">
        <v>3</v>
      </c>
      <c r="T409" s="18">
        <v>3</v>
      </c>
      <c r="U409" s="19">
        <v>3</v>
      </c>
      <c r="V409" s="18">
        <v>3</v>
      </c>
      <c r="W409" s="21">
        <v>3</v>
      </c>
      <c r="X409">
        <f t="shared" si="24"/>
        <v>0</v>
      </c>
      <c r="Y409">
        <f t="shared" si="25"/>
        <v>0</v>
      </c>
      <c r="Z409">
        <f t="shared" si="26"/>
        <v>9</v>
      </c>
      <c r="AA409">
        <f t="shared" si="27"/>
        <v>0</v>
      </c>
    </row>
    <row r="410" spans="1:27" x14ac:dyDescent="0.25">
      <c r="A410" s="11" t="s">
        <v>1292</v>
      </c>
      <c r="B410" t="s">
        <v>1293</v>
      </c>
      <c r="C410" t="s">
        <v>22</v>
      </c>
      <c r="D410">
        <v>1</v>
      </c>
      <c r="E410">
        <v>50.988805360064973</v>
      </c>
      <c r="F410" t="s">
        <v>1287</v>
      </c>
      <c r="G410" t="s">
        <v>717</v>
      </c>
      <c r="H410" t="s">
        <v>1288</v>
      </c>
      <c r="I410" t="s">
        <v>1288</v>
      </c>
      <c r="J410" t="s">
        <v>1146</v>
      </c>
      <c r="K410" t="s">
        <v>1290</v>
      </c>
      <c r="L410" t="s">
        <v>1147</v>
      </c>
      <c r="M410" t="s">
        <v>1291</v>
      </c>
      <c r="N410" s="20">
        <v>3</v>
      </c>
      <c r="O410" s="18">
        <v>3</v>
      </c>
      <c r="P410" s="18">
        <v>3</v>
      </c>
      <c r="Q410" s="18">
        <v>3</v>
      </c>
      <c r="R410" s="18">
        <v>0</v>
      </c>
      <c r="S410" s="18">
        <v>3</v>
      </c>
      <c r="T410" s="18">
        <v>3</v>
      </c>
      <c r="U410" s="19">
        <v>3</v>
      </c>
      <c r="V410" s="18">
        <v>3</v>
      </c>
      <c r="W410" s="21">
        <v>3</v>
      </c>
      <c r="X410">
        <f t="shared" si="24"/>
        <v>0</v>
      </c>
      <c r="Y410">
        <f t="shared" si="25"/>
        <v>0</v>
      </c>
      <c r="Z410">
        <f t="shared" si="26"/>
        <v>9</v>
      </c>
      <c r="AA410">
        <f t="shared" si="27"/>
        <v>0</v>
      </c>
    </row>
    <row r="411" spans="1:27" x14ac:dyDescent="0.25">
      <c r="A411" s="11" t="s">
        <v>1294</v>
      </c>
      <c r="B411" t="s">
        <v>1295</v>
      </c>
      <c r="C411" t="s">
        <v>22</v>
      </c>
      <c r="D411">
        <v>1</v>
      </c>
      <c r="E411">
        <v>82.708539446012082</v>
      </c>
      <c r="F411" t="s">
        <v>1287</v>
      </c>
      <c r="G411" t="s">
        <v>717</v>
      </c>
      <c r="H411" t="s">
        <v>1288</v>
      </c>
      <c r="I411" t="s">
        <v>1288</v>
      </c>
      <c r="J411" t="s">
        <v>1146</v>
      </c>
      <c r="K411" t="s">
        <v>1290</v>
      </c>
      <c r="L411" t="s">
        <v>1147</v>
      </c>
      <c r="M411" t="s">
        <v>1291</v>
      </c>
      <c r="N411" s="20">
        <v>3</v>
      </c>
      <c r="O411" s="18">
        <v>3</v>
      </c>
      <c r="P411" s="18">
        <v>3</v>
      </c>
      <c r="Q411" s="18">
        <v>2</v>
      </c>
      <c r="R411" s="18">
        <v>0</v>
      </c>
      <c r="S411" s="18">
        <v>3</v>
      </c>
      <c r="T411" s="18">
        <v>3</v>
      </c>
      <c r="U411" s="19">
        <v>3</v>
      </c>
      <c r="V411" s="18">
        <v>3</v>
      </c>
      <c r="W411" s="21">
        <v>3</v>
      </c>
      <c r="X411">
        <f t="shared" si="24"/>
        <v>0</v>
      </c>
      <c r="Y411">
        <f t="shared" si="25"/>
        <v>1</v>
      </c>
      <c r="Z411">
        <f t="shared" si="26"/>
        <v>8</v>
      </c>
      <c r="AA411">
        <f t="shared" si="27"/>
        <v>0</v>
      </c>
    </row>
    <row r="412" spans="1:27" x14ac:dyDescent="0.25">
      <c r="A412" s="11" t="s">
        <v>1296</v>
      </c>
      <c r="B412" t="s">
        <v>1297</v>
      </c>
      <c r="C412" t="s">
        <v>22</v>
      </c>
      <c r="D412">
        <v>1</v>
      </c>
      <c r="E412">
        <v>232.5195595426145</v>
      </c>
      <c r="F412" t="s">
        <v>1287</v>
      </c>
      <c r="G412" t="s">
        <v>582</v>
      </c>
      <c r="H412" t="s">
        <v>1298</v>
      </c>
      <c r="I412" t="s">
        <v>1299</v>
      </c>
      <c r="J412" t="s">
        <v>1146</v>
      </c>
      <c r="K412" t="s">
        <v>1290</v>
      </c>
      <c r="L412" t="s">
        <v>1147</v>
      </c>
      <c r="M412" t="s">
        <v>1291</v>
      </c>
      <c r="N412" s="20">
        <v>3</v>
      </c>
      <c r="O412" s="18">
        <v>3</v>
      </c>
      <c r="P412" s="18">
        <v>3</v>
      </c>
      <c r="Q412" s="18">
        <v>3</v>
      </c>
      <c r="R412" s="18">
        <v>0</v>
      </c>
      <c r="S412" s="18">
        <v>3</v>
      </c>
      <c r="T412" s="18">
        <v>3</v>
      </c>
      <c r="U412" s="19">
        <v>3</v>
      </c>
      <c r="V412" s="18">
        <v>2</v>
      </c>
      <c r="W412" s="21">
        <v>3</v>
      </c>
      <c r="X412">
        <f t="shared" si="24"/>
        <v>0</v>
      </c>
      <c r="Y412">
        <f t="shared" si="25"/>
        <v>1</v>
      </c>
      <c r="Z412">
        <f t="shared" si="26"/>
        <v>8</v>
      </c>
      <c r="AA412">
        <f t="shared" si="27"/>
        <v>0</v>
      </c>
    </row>
    <row r="413" spans="1:27" x14ac:dyDescent="0.25">
      <c r="A413" s="11" t="s">
        <v>1300</v>
      </c>
      <c r="B413" t="s">
        <v>1301</v>
      </c>
      <c r="C413" t="s">
        <v>22</v>
      </c>
      <c r="D413">
        <v>1</v>
      </c>
      <c r="E413">
        <v>21.03933862466652</v>
      </c>
      <c r="F413" t="s">
        <v>1287</v>
      </c>
      <c r="G413" t="s">
        <v>582</v>
      </c>
      <c r="H413" t="s">
        <v>1288</v>
      </c>
      <c r="I413" t="s">
        <v>1288</v>
      </c>
      <c r="J413" t="s">
        <v>1146</v>
      </c>
      <c r="K413" t="s">
        <v>1290</v>
      </c>
      <c r="L413" t="s">
        <v>1147</v>
      </c>
      <c r="M413" t="s">
        <v>1291</v>
      </c>
      <c r="N413" s="20">
        <v>3</v>
      </c>
      <c r="O413" s="18">
        <v>3</v>
      </c>
      <c r="P413" s="18">
        <v>3</v>
      </c>
      <c r="Q413" s="18">
        <v>3</v>
      </c>
      <c r="R413" s="18">
        <v>0</v>
      </c>
      <c r="S413" s="18">
        <v>3</v>
      </c>
      <c r="T413" s="18">
        <v>3</v>
      </c>
      <c r="U413" s="19">
        <v>3</v>
      </c>
      <c r="V413" s="18">
        <v>3</v>
      </c>
      <c r="W413" s="21">
        <v>3</v>
      </c>
      <c r="X413">
        <f t="shared" si="24"/>
        <v>0</v>
      </c>
      <c r="Y413">
        <f t="shared" si="25"/>
        <v>0</v>
      </c>
      <c r="Z413">
        <f t="shared" si="26"/>
        <v>9</v>
      </c>
      <c r="AA413">
        <f t="shared" si="27"/>
        <v>0</v>
      </c>
    </row>
    <row r="414" spans="1:27" x14ac:dyDescent="0.25">
      <c r="A414" s="11" t="s">
        <v>1302</v>
      </c>
      <c r="B414" t="s">
        <v>1303</v>
      </c>
      <c r="C414" t="s">
        <v>22</v>
      </c>
      <c r="D414">
        <v>1</v>
      </c>
      <c r="E414">
        <v>151.21613599668851</v>
      </c>
      <c r="F414" t="s">
        <v>1287</v>
      </c>
      <c r="G414" t="s">
        <v>582</v>
      </c>
      <c r="H414" t="s">
        <v>1288</v>
      </c>
      <c r="I414" t="s">
        <v>1288</v>
      </c>
      <c r="J414" t="s">
        <v>1146</v>
      </c>
      <c r="K414" t="s">
        <v>1290</v>
      </c>
      <c r="L414" t="s">
        <v>1147</v>
      </c>
      <c r="M414" t="s">
        <v>1291</v>
      </c>
      <c r="N414" s="20">
        <v>3</v>
      </c>
      <c r="O414" s="18">
        <v>3</v>
      </c>
      <c r="P414" s="18">
        <v>3</v>
      </c>
      <c r="Q414" s="18">
        <v>3</v>
      </c>
      <c r="R414" s="18">
        <v>0</v>
      </c>
      <c r="S414" s="18">
        <v>3</v>
      </c>
      <c r="T414" s="18">
        <v>3</v>
      </c>
      <c r="U414" s="19">
        <v>3</v>
      </c>
      <c r="V414" s="18">
        <v>1</v>
      </c>
      <c r="W414" s="21">
        <v>3</v>
      </c>
      <c r="X414">
        <f t="shared" si="24"/>
        <v>1</v>
      </c>
      <c r="Y414">
        <f t="shared" si="25"/>
        <v>0</v>
      </c>
      <c r="Z414">
        <f t="shared" si="26"/>
        <v>8</v>
      </c>
      <c r="AA414">
        <f t="shared" si="27"/>
        <v>0</v>
      </c>
    </row>
    <row r="415" spans="1:27" x14ac:dyDescent="0.25">
      <c r="A415" s="11" t="s">
        <v>1304</v>
      </c>
      <c r="B415" t="s">
        <v>1305</v>
      </c>
      <c r="C415" t="s">
        <v>22</v>
      </c>
      <c r="D415">
        <v>1</v>
      </c>
      <c r="E415">
        <v>47.78460226206662</v>
      </c>
      <c r="F415" t="s">
        <v>1287</v>
      </c>
      <c r="G415" t="s">
        <v>582</v>
      </c>
      <c r="H415" t="s">
        <v>1288</v>
      </c>
      <c r="I415" t="s">
        <v>1306</v>
      </c>
      <c r="J415" t="s">
        <v>1146</v>
      </c>
      <c r="K415" t="s">
        <v>1290</v>
      </c>
      <c r="L415" t="s">
        <v>1147</v>
      </c>
      <c r="M415" t="s">
        <v>1291</v>
      </c>
      <c r="N415" s="20">
        <v>3</v>
      </c>
      <c r="O415" s="18">
        <v>3</v>
      </c>
      <c r="P415" s="18">
        <v>3</v>
      </c>
      <c r="Q415" s="18">
        <v>3</v>
      </c>
      <c r="R415" s="18">
        <v>0</v>
      </c>
      <c r="S415" s="18">
        <v>3</v>
      </c>
      <c r="T415" s="18">
        <v>3</v>
      </c>
      <c r="U415" s="19">
        <v>3</v>
      </c>
      <c r="V415" s="18">
        <v>3</v>
      </c>
      <c r="W415" s="21">
        <v>3</v>
      </c>
      <c r="X415">
        <f t="shared" si="24"/>
        <v>0</v>
      </c>
      <c r="Y415">
        <f t="shared" si="25"/>
        <v>0</v>
      </c>
      <c r="Z415">
        <f t="shared" si="26"/>
        <v>9</v>
      </c>
      <c r="AA415">
        <f t="shared" si="27"/>
        <v>0</v>
      </c>
    </row>
    <row r="416" spans="1:27" x14ac:dyDescent="0.25">
      <c r="A416" s="11" t="s">
        <v>1307</v>
      </c>
      <c r="B416" t="s">
        <v>1308</v>
      </c>
      <c r="C416" t="s">
        <v>22</v>
      </c>
      <c r="D416">
        <v>1</v>
      </c>
      <c r="E416">
        <v>486.44438098463797</v>
      </c>
      <c r="F416" t="s">
        <v>1287</v>
      </c>
      <c r="G416" t="s">
        <v>815</v>
      </c>
      <c r="H416" t="s">
        <v>1309</v>
      </c>
      <c r="I416" t="s">
        <v>1309</v>
      </c>
      <c r="J416" t="s">
        <v>1146</v>
      </c>
      <c r="K416" t="s">
        <v>1290</v>
      </c>
      <c r="L416" t="s">
        <v>1147</v>
      </c>
      <c r="M416" t="s">
        <v>1291</v>
      </c>
      <c r="N416" s="20">
        <v>3</v>
      </c>
      <c r="O416" s="18">
        <v>3</v>
      </c>
      <c r="P416" s="18">
        <v>3</v>
      </c>
      <c r="Q416" s="18">
        <v>3</v>
      </c>
      <c r="R416" s="18">
        <v>0</v>
      </c>
      <c r="S416" s="18">
        <v>3</v>
      </c>
      <c r="T416" s="18">
        <v>3</v>
      </c>
      <c r="U416" s="19">
        <v>3</v>
      </c>
      <c r="V416" s="18">
        <v>1</v>
      </c>
      <c r="W416" s="21">
        <v>3</v>
      </c>
      <c r="X416">
        <f t="shared" si="24"/>
        <v>1</v>
      </c>
      <c r="Y416">
        <f t="shared" si="25"/>
        <v>0</v>
      </c>
      <c r="Z416">
        <f t="shared" si="26"/>
        <v>8</v>
      </c>
      <c r="AA416">
        <f t="shared" si="27"/>
        <v>0</v>
      </c>
    </row>
    <row r="417" spans="1:27" x14ac:dyDescent="0.25">
      <c r="A417" s="11" t="s">
        <v>1310</v>
      </c>
      <c r="B417" t="s">
        <v>1311</v>
      </c>
      <c r="C417" t="s">
        <v>22</v>
      </c>
      <c r="D417">
        <v>1</v>
      </c>
      <c r="E417">
        <v>297.66735306067352</v>
      </c>
      <c r="F417" t="s">
        <v>1287</v>
      </c>
      <c r="G417" t="s">
        <v>588</v>
      </c>
      <c r="H417" t="s">
        <v>80</v>
      </c>
      <c r="I417" t="s">
        <v>1312</v>
      </c>
      <c r="J417" t="s">
        <v>72</v>
      </c>
      <c r="K417" t="s">
        <v>1290</v>
      </c>
      <c r="L417" t="s">
        <v>68</v>
      </c>
      <c r="M417" t="s">
        <v>1313</v>
      </c>
      <c r="N417" s="20">
        <v>3</v>
      </c>
      <c r="O417" s="18">
        <v>2</v>
      </c>
      <c r="P417" s="18">
        <v>3</v>
      </c>
      <c r="Q417" s="18">
        <v>3</v>
      </c>
      <c r="R417" s="18">
        <v>0</v>
      </c>
      <c r="S417" s="18">
        <v>2</v>
      </c>
      <c r="T417" s="18">
        <v>3</v>
      </c>
      <c r="U417" s="19">
        <v>3</v>
      </c>
      <c r="V417" s="18">
        <v>3</v>
      </c>
      <c r="W417" s="21">
        <v>3</v>
      </c>
      <c r="X417">
        <f t="shared" si="24"/>
        <v>0</v>
      </c>
      <c r="Y417">
        <f t="shared" si="25"/>
        <v>2</v>
      </c>
      <c r="Z417">
        <f t="shared" si="26"/>
        <v>7</v>
      </c>
      <c r="AA417">
        <f t="shared" si="27"/>
        <v>0</v>
      </c>
    </row>
    <row r="418" spans="1:27" x14ac:dyDescent="0.25">
      <c r="A418" s="11" t="s">
        <v>1314</v>
      </c>
      <c r="B418" t="s">
        <v>1315</v>
      </c>
      <c r="C418" t="s">
        <v>22</v>
      </c>
      <c r="D418">
        <v>1</v>
      </c>
      <c r="E418">
        <v>152.19234148736581</v>
      </c>
      <c r="F418" t="s">
        <v>1287</v>
      </c>
      <c r="G418" t="s">
        <v>1272</v>
      </c>
      <c r="H418" t="s">
        <v>1309</v>
      </c>
      <c r="I418" t="s">
        <v>1312</v>
      </c>
      <c r="J418" t="s">
        <v>1146</v>
      </c>
      <c r="K418" t="s">
        <v>1290</v>
      </c>
      <c r="L418" t="s">
        <v>1147</v>
      </c>
      <c r="M418" t="s">
        <v>1291</v>
      </c>
      <c r="N418" s="20">
        <v>3</v>
      </c>
      <c r="O418" s="18">
        <v>3</v>
      </c>
      <c r="P418" s="18">
        <v>3</v>
      </c>
      <c r="Q418" s="18">
        <v>3</v>
      </c>
      <c r="R418" s="18">
        <v>0</v>
      </c>
      <c r="S418" s="18">
        <v>3</v>
      </c>
      <c r="T418" s="18">
        <v>3</v>
      </c>
      <c r="U418" s="19">
        <v>3</v>
      </c>
      <c r="V418" s="18">
        <v>1</v>
      </c>
      <c r="W418" s="21">
        <v>3</v>
      </c>
      <c r="X418">
        <f t="shared" si="24"/>
        <v>1</v>
      </c>
      <c r="Y418">
        <f t="shared" si="25"/>
        <v>0</v>
      </c>
      <c r="Z418">
        <f t="shared" si="26"/>
        <v>8</v>
      </c>
      <c r="AA418">
        <f t="shared" si="27"/>
        <v>0</v>
      </c>
    </row>
    <row r="419" spans="1:27" x14ac:dyDescent="0.25">
      <c r="A419" s="11" t="s">
        <v>1316</v>
      </c>
      <c r="B419" t="s">
        <v>1317</v>
      </c>
      <c r="C419" t="s">
        <v>22</v>
      </c>
      <c r="D419">
        <v>1</v>
      </c>
      <c r="E419">
        <v>197.76496590034529</v>
      </c>
      <c r="F419" t="s">
        <v>1318</v>
      </c>
      <c r="G419" t="s">
        <v>577</v>
      </c>
      <c r="H419" t="s">
        <v>1145</v>
      </c>
      <c r="I419" t="s">
        <v>1145</v>
      </c>
      <c r="J419" t="s">
        <v>1146</v>
      </c>
      <c r="K419" t="s">
        <v>1290</v>
      </c>
      <c r="L419" t="s">
        <v>1147</v>
      </c>
      <c r="M419" t="s">
        <v>1319</v>
      </c>
      <c r="N419" s="20">
        <v>3</v>
      </c>
      <c r="O419" s="18">
        <v>3</v>
      </c>
      <c r="P419" s="18">
        <v>1</v>
      </c>
      <c r="Q419" s="18">
        <v>3</v>
      </c>
      <c r="R419" s="18">
        <v>0</v>
      </c>
      <c r="S419" s="18">
        <v>2</v>
      </c>
      <c r="T419" s="18">
        <v>3</v>
      </c>
      <c r="U419" s="19">
        <v>3</v>
      </c>
      <c r="V419" s="18">
        <v>3</v>
      </c>
      <c r="W419" s="21">
        <v>3</v>
      </c>
      <c r="X419">
        <f t="shared" si="24"/>
        <v>1</v>
      </c>
      <c r="Y419">
        <f t="shared" si="25"/>
        <v>1</v>
      </c>
      <c r="Z419">
        <f t="shared" si="26"/>
        <v>7</v>
      </c>
      <c r="AA419">
        <f t="shared" si="27"/>
        <v>0</v>
      </c>
    </row>
    <row r="420" spans="1:27" x14ac:dyDescent="0.25">
      <c r="A420" s="11" t="s">
        <v>1320</v>
      </c>
      <c r="B420" t="s">
        <v>1321</v>
      </c>
      <c r="C420" t="s">
        <v>22</v>
      </c>
      <c r="D420">
        <v>1</v>
      </c>
      <c r="E420">
        <v>194.0189442602163</v>
      </c>
      <c r="F420" t="s">
        <v>1318</v>
      </c>
      <c r="G420" t="s">
        <v>717</v>
      </c>
      <c r="H420" t="s">
        <v>1145</v>
      </c>
      <c r="I420" t="s">
        <v>1145</v>
      </c>
      <c r="J420" t="s">
        <v>1146</v>
      </c>
      <c r="K420" t="s">
        <v>1290</v>
      </c>
      <c r="L420" t="s">
        <v>1147</v>
      </c>
      <c r="M420" t="s">
        <v>1319</v>
      </c>
      <c r="N420" s="20">
        <v>3</v>
      </c>
      <c r="O420" s="18">
        <v>3</v>
      </c>
      <c r="P420" s="18">
        <v>3</v>
      </c>
      <c r="Q420" s="18">
        <v>3</v>
      </c>
      <c r="R420" s="18">
        <v>0</v>
      </c>
      <c r="S420" s="18">
        <v>3</v>
      </c>
      <c r="T420" s="18">
        <v>3</v>
      </c>
      <c r="U420" s="19">
        <v>3</v>
      </c>
      <c r="V420" s="18">
        <v>3</v>
      </c>
      <c r="W420" s="21">
        <v>3</v>
      </c>
      <c r="X420">
        <f t="shared" si="24"/>
        <v>0</v>
      </c>
      <c r="Y420">
        <f t="shared" si="25"/>
        <v>0</v>
      </c>
      <c r="Z420">
        <f t="shared" si="26"/>
        <v>9</v>
      </c>
      <c r="AA420">
        <f t="shared" si="27"/>
        <v>0</v>
      </c>
    </row>
    <row r="421" spans="1:27" x14ac:dyDescent="0.25">
      <c r="A421" s="11" t="s">
        <v>1322</v>
      </c>
      <c r="B421" t="s">
        <v>1323</v>
      </c>
      <c r="C421" t="s">
        <v>22</v>
      </c>
      <c r="D421">
        <v>1</v>
      </c>
      <c r="E421">
        <v>31.80204062712124</v>
      </c>
      <c r="F421" t="s">
        <v>1318</v>
      </c>
      <c r="G421" t="s">
        <v>717</v>
      </c>
      <c r="H421" t="s">
        <v>1145</v>
      </c>
      <c r="I421" t="s">
        <v>1145</v>
      </c>
      <c r="J421" t="s">
        <v>1146</v>
      </c>
      <c r="K421" t="s">
        <v>1290</v>
      </c>
      <c r="L421" t="s">
        <v>1147</v>
      </c>
      <c r="M421" t="s">
        <v>1319</v>
      </c>
      <c r="N421" s="20">
        <v>3</v>
      </c>
      <c r="O421" s="18">
        <v>2</v>
      </c>
      <c r="P421" s="18">
        <v>3</v>
      </c>
      <c r="Q421" s="18">
        <v>3</v>
      </c>
      <c r="R421" s="18">
        <v>0</v>
      </c>
      <c r="S421" s="18">
        <v>3</v>
      </c>
      <c r="T421" s="18">
        <v>3</v>
      </c>
      <c r="U421" s="19">
        <v>3</v>
      </c>
      <c r="V421" s="18">
        <v>1</v>
      </c>
      <c r="W421" s="21">
        <v>3</v>
      </c>
      <c r="X421">
        <f t="shared" si="24"/>
        <v>1</v>
      </c>
      <c r="Y421">
        <f t="shared" si="25"/>
        <v>1</v>
      </c>
      <c r="Z421">
        <f t="shared" si="26"/>
        <v>7</v>
      </c>
      <c r="AA421">
        <f t="shared" si="27"/>
        <v>0</v>
      </c>
    </row>
    <row r="422" spans="1:27" x14ac:dyDescent="0.25">
      <c r="A422" s="11" t="s">
        <v>1324</v>
      </c>
      <c r="B422" t="s">
        <v>1325</v>
      </c>
      <c r="C422" t="s">
        <v>22</v>
      </c>
      <c r="D422">
        <v>1</v>
      </c>
      <c r="E422">
        <v>117.0302163490128</v>
      </c>
      <c r="F422" t="s">
        <v>1318</v>
      </c>
      <c r="G422" t="s">
        <v>717</v>
      </c>
      <c r="H422" t="s">
        <v>1145</v>
      </c>
      <c r="I422" t="s">
        <v>1145</v>
      </c>
      <c r="J422" t="s">
        <v>1146</v>
      </c>
      <c r="K422" t="s">
        <v>1290</v>
      </c>
      <c r="L422" t="s">
        <v>1147</v>
      </c>
      <c r="M422" t="s">
        <v>1319</v>
      </c>
      <c r="N422" s="20">
        <v>3</v>
      </c>
      <c r="O422" s="18">
        <v>3</v>
      </c>
      <c r="P422" s="18">
        <v>1</v>
      </c>
      <c r="Q422" s="18">
        <v>3</v>
      </c>
      <c r="R422" s="18">
        <v>0</v>
      </c>
      <c r="S422" s="18">
        <v>3</v>
      </c>
      <c r="T422" s="18">
        <v>3</v>
      </c>
      <c r="U422" s="19">
        <v>3</v>
      </c>
      <c r="V422" s="18">
        <v>3</v>
      </c>
      <c r="W422" s="21">
        <v>3</v>
      </c>
      <c r="X422">
        <f t="shared" si="24"/>
        <v>1</v>
      </c>
      <c r="Y422">
        <f t="shared" si="25"/>
        <v>0</v>
      </c>
      <c r="Z422">
        <f t="shared" si="26"/>
        <v>8</v>
      </c>
      <c r="AA422">
        <f t="shared" si="27"/>
        <v>0</v>
      </c>
    </row>
    <row r="423" spans="1:27" x14ac:dyDescent="0.25">
      <c r="A423" s="11" t="s">
        <v>1326</v>
      </c>
      <c r="B423" t="s">
        <v>1327</v>
      </c>
      <c r="C423" t="s">
        <v>22</v>
      </c>
      <c r="D423">
        <v>1</v>
      </c>
      <c r="E423">
        <v>448.0545792079605</v>
      </c>
      <c r="F423" t="s">
        <v>1318</v>
      </c>
      <c r="G423" t="s">
        <v>815</v>
      </c>
      <c r="H423" t="s">
        <v>1229</v>
      </c>
      <c r="I423" t="s">
        <v>1269</v>
      </c>
      <c r="J423" t="s">
        <v>72</v>
      </c>
      <c r="K423" t="s">
        <v>1290</v>
      </c>
      <c r="L423" t="s">
        <v>68</v>
      </c>
      <c r="M423" t="s">
        <v>1319</v>
      </c>
      <c r="N423" s="20">
        <v>3</v>
      </c>
      <c r="O423" s="18">
        <v>3</v>
      </c>
      <c r="P423" s="18">
        <v>3</v>
      </c>
      <c r="Q423" s="18">
        <v>3</v>
      </c>
      <c r="R423" s="18">
        <v>0</v>
      </c>
      <c r="S423" s="18">
        <v>3</v>
      </c>
      <c r="T423" s="18">
        <v>3</v>
      </c>
      <c r="U423" s="19">
        <v>3</v>
      </c>
      <c r="V423" s="18">
        <v>3</v>
      </c>
      <c r="W423" s="21">
        <v>3</v>
      </c>
      <c r="X423">
        <f t="shared" si="24"/>
        <v>0</v>
      </c>
      <c r="Y423">
        <f t="shared" si="25"/>
        <v>0</v>
      </c>
      <c r="Z423">
        <f t="shared" si="26"/>
        <v>9</v>
      </c>
      <c r="AA423">
        <f t="shared" si="27"/>
        <v>0</v>
      </c>
    </row>
    <row r="424" spans="1:27" x14ac:dyDescent="0.25">
      <c r="A424" s="11" t="s">
        <v>1328</v>
      </c>
      <c r="B424" t="s">
        <v>1329</v>
      </c>
      <c r="C424" t="s">
        <v>22</v>
      </c>
      <c r="D424">
        <v>1</v>
      </c>
      <c r="E424">
        <v>126.45692647867349</v>
      </c>
      <c r="F424" t="s">
        <v>1318</v>
      </c>
      <c r="G424" t="s">
        <v>588</v>
      </c>
      <c r="H424" t="s">
        <v>1309</v>
      </c>
      <c r="I424" t="s">
        <v>1312</v>
      </c>
      <c r="J424" t="s">
        <v>1146</v>
      </c>
      <c r="K424" t="s">
        <v>1290</v>
      </c>
      <c r="L424" t="s">
        <v>1147</v>
      </c>
      <c r="M424" t="s">
        <v>1319</v>
      </c>
      <c r="N424" s="20">
        <v>3</v>
      </c>
      <c r="O424" s="18">
        <v>3</v>
      </c>
      <c r="P424" s="18">
        <v>3</v>
      </c>
      <c r="Q424" s="18">
        <v>2</v>
      </c>
      <c r="R424" s="18">
        <v>0</v>
      </c>
      <c r="S424" s="18">
        <v>3</v>
      </c>
      <c r="T424" s="18">
        <v>3</v>
      </c>
      <c r="U424" s="19">
        <v>3</v>
      </c>
      <c r="V424" s="18">
        <v>3</v>
      </c>
      <c r="W424" s="21">
        <v>3</v>
      </c>
      <c r="X424">
        <f t="shared" si="24"/>
        <v>0</v>
      </c>
      <c r="Y424">
        <f t="shared" si="25"/>
        <v>1</v>
      </c>
      <c r="Z424">
        <f t="shared" si="26"/>
        <v>8</v>
      </c>
      <c r="AA424">
        <f t="shared" si="27"/>
        <v>0</v>
      </c>
    </row>
    <row r="425" spans="1:27" x14ac:dyDescent="0.25">
      <c r="A425" s="11" t="s">
        <v>1330</v>
      </c>
      <c r="B425" t="s">
        <v>1331</v>
      </c>
      <c r="C425" t="s">
        <v>22</v>
      </c>
      <c r="D425">
        <v>1</v>
      </c>
      <c r="E425">
        <v>57.282209940083924</v>
      </c>
      <c r="F425" t="s">
        <v>1318</v>
      </c>
      <c r="G425" t="s">
        <v>588</v>
      </c>
      <c r="H425" t="s">
        <v>80</v>
      </c>
      <c r="I425" t="s">
        <v>1312</v>
      </c>
      <c r="J425" t="s">
        <v>72</v>
      </c>
      <c r="K425" t="s">
        <v>1290</v>
      </c>
      <c r="L425" t="s">
        <v>68</v>
      </c>
      <c r="M425" t="s">
        <v>1319</v>
      </c>
      <c r="N425" s="20">
        <v>3</v>
      </c>
      <c r="O425" s="18">
        <v>2</v>
      </c>
      <c r="P425" s="18">
        <v>3</v>
      </c>
      <c r="Q425" s="18">
        <v>3</v>
      </c>
      <c r="R425" s="18">
        <v>0</v>
      </c>
      <c r="S425" s="18">
        <v>3</v>
      </c>
      <c r="T425" s="18">
        <v>3</v>
      </c>
      <c r="U425" s="19">
        <v>3</v>
      </c>
      <c r="V425" s="18">
        <v>3</v>
      </c>
      <c r="W425" s="21">
        <v>3</v>
      </c>
      <c r="X425">
        <f t="shared" si="24"/>
        <v>0</v>
      </c>
      <c r="Y425">
        <f t="shared" si="25"/>
        <v>1</v>
      </c>
      <c r="Z425">
        <f t="shared" si="26"/>
        <v>8</v>
      </c>
      <c r="AA425">
        <f t="shared" si="27"/>
        <v>0</v>
      </c>
    </row>
    <row r="426" spans="1:27" x14ac:dyDescent="0.25">
      <c r="A426" s="11" t="s">
        <v>1332</v>
      </c>
      <c r="B426" t="s">
        <v>1333</v>
      </c>
      <c r="C426" t="s">
        <v>22</v>
      </c>
      <c r="D426">
        <v>1</v>
      </c>
      <c r="E426">
        <v>22.349762219288522</v>
      </c>
      <c r="F426" t="s">
        <v>1334</v>
      </c>
      <c r="G426" t="s">
        <v>577</v>
      </c>
      <c r="H426" t="s">
        <v>1145</v>
      </c>
      <c r="I426" t="s">
        <v>1145</v>
      </c>
      <c r="J426" t="s">
        <v>1146</v>
      </c>
      <c r="K426" t="s">
        <v>1290</v>
      </c>
      <c r="L426" t="s">
        <v>1147</v>
      </c>
      <c r="M426" t="s">
        <v>1291</v>
      </c>
      <c r="N426" s="20">
        <v>3</v>
      </c>
      <c r="O426" s="18">
        <v>3</v>
      </c>
      <c r="P426" s="18">
        <v>3</v>
      </c>
      <c r="Q426" s="18">
        <v>2</v>
      </c>
      <c r="R426" s="18">
        <v>0</v>
      </c>
      <c r="S426" s="18">
        <v>3</v>
      </c>
      <c r="T426" s="18">
        <v>3</v>
      </c>
      <c r="U426" s="19">
        <v>3</v>
      </c>
      <c r="V426" s="18">
        <v>3</v>
      </c>
      <c r="W426" s="21">
        <v>3</v>
      </c>
      <c r="X426">
        <f t="shared" si="24"/>
        <v>0</v>
      </c>
      <c r="Y426">
        <f t="shared" si="25"/>
        <v>1</v>
      </c>
      <c r="Z426">
        <f t="shared" si="26"/>
        <v>8</v>
      </c>
      <c r="AA426">
        <f t="shared" si="27"/>
        <v>0</v>
      </c>
    </row>
    <row r="427" spans="1:27" x14ac:dyDescent="0.25">
      <c r="A427" s="11" t="s">
        <v>1335</v>
      </c>
      <c r="B427" t="s">
        <v>1336</v>
      </c>
      <c r="C427" t="s">
        <v>22</v>
      </c>
      <c r="D427">
        <v>1</v>
      </c>
      <c r="E427">
        <v>31.330389621347159</v>
      </c>
      <c r="F427" t="s">
        <v>1334</v>
      </c>
      <c r="G427" t="s">
        <v>717</v>
      </c>
      <c r="H427" t="s">
        <v>1145</v>
      </c>
      <c r="I427" t="s">
        <v>1145</v>
      </c>
      <c r="J427" t="s">
        <v>1146</v>
      </c>
      <c r="K427" t="s">
        <v>1290</v>
      </c>
      <c r="L427" t="s">
        <v>1147</v>
      </c>
      <c r="M427" t="s">
        <v>1291</v>
      </c>
      <c r="N427" s="20">
        <v>3</v>
      </c>
      <c r="O427" s="18">
        <v>3</v>
      </c>
      <c r="P427" s="18">
        <v>3</v>
      </c>
      <c r="Q427" s="18">
        <v>3</v>
      </c>
      <c r="R427" s="18">
        <v>0</v>
      </c>
      <c r="S427" s="18">
        <v>3</v>
      </c>
      <c r="T427" s="18">
        <v>3</v>
      </c>
      <c r="U427" s="19">
        <v>3</v>
      </c>
      <c r="V427" s="18">
        <v>3</v>
      </c>
      <c r="W427" s="21">
        <v>3</v>
      </c>
      <c r="X427">
        <f t="shared" si="24"/>
        <v>0</v>
      </c>
      <c r="Y427">
        <f t="shared" si="25"/>
        <v>0</v>
      </c>
      <c r="Z427">
        <f t="shared" si="26"/>
        <v>9</v>
      </c>
      <c r="AA427">
        <f t="shared" si="27"/>
        <v>0</v>
      </c>
    </row>
    <row r="428" spans="1:27" x14ac:dyDescent="0.25">
      <c r="A428" s="11" t="s">
        <v>1337</v>
      </c>
      <c r="B428" t="s">
        <v>1338</v>
      </c>
      <c r="C428" t="s">
        <v>35</v>
      </c>
      <c r="D428">
        <v>2</v>
      </c>
      <c r="E428">
        <v>25.71290223084522</v>
      </c>
      <c r="F428" t="s">
        <v>1334</v>
      </c>
      <c r="G428" t="s">
        <v>717</v>
      </c>
      <c r="H428" t="s">
        <v>1145</v>
      </c>
      <c r="I428" t="s">
        <v>1339</v>
      </c>
      <c r="J428" t="s">
        <v>1146</v>
      </c>
      <c r="K428" t="s">
        <v>1290</v>
      </c>
      <c r="L428" t="s">
        <v>1147</v>
      </c>
      <c r="M428" t="s">
        <v>1291</v>
      </c>
      <c r="N428" s="20">
        <v>3</v>
      </c>
      <c r="O428" s="18">
        <v>3</v>
      </c>
      <c r="P428" s="18">
        <v>3</v>
      </c>
      <c r="Q428" s="18">
        <v>3</v>
      </c>
      <c r="R428" s="18">
        <v>0</v>
      </c>
      <c r="S428" s="18">
        <v>2</v>
      </c>
      <c r="T428" s="18">
        <v>3</v>
      </c>
      <c r="U428" s="19">
        <v>3</v>
      </c>
      <c r="V428" s="18">
        <v>3</v>
      </c>
      <c r="W428" s="21">
        <v>3</v>
      </c>
      <c r="X428">
        <f t="shared" si="24"/>
        <v>0</v>
      </c>
      <c r="Y428">
        <f t="shared" si="25"/>
        <v>1</v>
      </c>
      <c r="Z428">
        <f t="shared" si="26"/>
        <v>8</v>
      </c>
      <c r="AA428">
        <f t="shared" si="27"/>
        <v>0</v>
      </c>
    </row>
    <row r="429" spans="1:27" x14ac:dyDescent="0.25">
      <c r="A429" s="11" t="s">
        <v>1340</v>
      </c>
      <c r="B429" t="s">
        <v>1341</v>
      </c>
      <c r="C429" t="s">
        <v>22</v>
      </c>
      <c r="D429">
        <v>1</v>
      </c>
      <c r="E429">
        <v>89.11476333321896</v>
      </c>
      <c r="F429" t="s">
        <v>1334</v>
      </c>
      <c r="G429" t="s">
        <v>717</v>
      </c>
      <c r="H429" t="s">
        <v>1145</v>
      </c>
      <c r="I429" t="s">
        <v>1145</v>
      </c>
      <c r="J429" t="s">
        <v>1146</v>
      </c>
      <c r="K429" t="s">
        <v>1290</v>
      </c>
      <c r="L429" t="s">
        <v>1147</v>
      </c>
      <c r="M429" t="s">
        <v>1291</v>
      </c>
      <c r="N429" s="20">
        <v>3</v>
      </c>
      <c r="O429" s="18">
        <v>3</v>
      </c>
      <c r="P429" s="18">
        <v>3</v>
      </c>
      <c r="Q429" s="18">
        <v>3</v>
      </c>
      <c r="R429" s="18">
        <v>0</v>
      </c>
      <c r="S429" s="18">
        <v>2</v>
      </c>
      <c r="T429" s="18">
        <v>3</v>
      </c>
      <c r="U429" s="19">
        <v>3</v>
      </c>
      <c r="V429" s="18">
        <v>3</v>
      </c>
      <c r="W429" s="21">
        <v>3</v>
      </c>
      <c r="X429">
        <f t="shared" si="24"/>
        <v>0</v>
      </c>
      <c r="Y429">
        <f t="shared" si="25"/>
        <v>1</v>
      </c>
      <c r="Z429">
        <f t="shared" si="26"/>
        <v>8</v>
      </c>
      <c r="AA429">
        <f t="shared" si="27"/>
        <v>0</v>
      </c>
    </row>
    <row r="430" spans="1:27" x14ac:dyDescent="0.25">
      <c r="A430" s="11" t="s">
        <v>1342</v>
      </c>
      <c r="B430" t="s">
        <v>1343</v>
      </c>
      <c r="C430" t="s">
        <v>22</v>
      </c>
      <c r="D430">
        <v>1</v>
      </c>
      <c r="E430">
        <v>190.51442177047619</v>
      </c>
      <c r="F430" t="s">
        <v>1344</v>
      </c>
      <c r="G430" t="s">
        <v>577</v>
      </c>
      <c r="H430" t="s">
        <v>1288</v>
      </c>
      <c r="I430" t="s">
        <v>1345</v>
      </c>
      <c r="J430" t="s">
        <v>1146</v>
      </c>
      <c r="K430" t="s">
        <v>1290</v>
      </c>
      <c r="L430" t="s">
        <v>1147</v>
      </c>
      <c r="M430" t="s">
        <v>1291</v>
      </c>
      <c r="N430" s="20">
        <v>3</v>
      </c>
      <c r="O430" s="18">
        <v>3</v>
      </c>
      <c r="P430" s="18">
        <v>3</v>
      </c>
      <c r="Q430" s="18">
        <v>3</v>
      </c>
      <c r="R430" s="18">
        <v>0</v>
      </c>
      <c r="S430" s="18">
        <v>2</v>
      </c>
      <c r="T430" s="18">
        <v>3</v>
      </c>
      <c r="U430" s="19">
        <v>3</v>
      </c>
      <c r="V430" s="18">
        <v>3</v>
      </c>
      <c r="W430" s="21">
        <v>3</v>
      </c>
      <c r="X430">
        <f t="shared" si="24"/>
        <v>0</v>
      </c>
      <c r="Y430">
        <f t="shared" si="25"/>
        <v>1</v>
      </c>
      <c r="Z430">
        <f t="shared" si="26"/>
        <v>8</v>
      </c>
      <c r="AA430">
        <f t="shared" si="27"/>
        <v>0</v>
      </c>
    </row>
    <row r="431" spans="1:27" x14ac:dyDescent="0.25">
      <c r="A431" s="11" t="s">
        <v>1346</v>
      </c>
      <c r="B431" t="s">
        <v>1347</v>
      </c>
      <c r="C431" t="s">
        <v>22</v>
      </c>
      <c r="D431">
        <v>1</v>
      </c>
      <c r="E431">
        <v>49.114345950167767</v>
      </c>
      <c r="F431" t="s">
        <v>1348</v>
      </c>
      <c r="G431" t="s">
        <v>577</v>
      </c>
      <c r="H431" t="s">
        <v>1288</v>
      </c>
      <c r="I431" t="s">
        <v>1339</v>
      </c>
      <c r="J431" t="s">
        <v>1146</v>
      </c>
      <c r="K431" t="s">
        <v>1290</v>
      </c>
      <c r="L431" t="s">
        <v>1147</v>
      </c>
      <c r="M431" t="s">
        <v>1291</v>
      </c>
      <c r="N431" s="20">
        <v>3</v>
      </c>
      <c r="O431" s="18">
        <v>3</v>
      </c>
      <c r="P431" s="18">
        <v>3</v>
      </c>
      <c r="Q431" s="18">
        <v>3</v>
      </c>
      <c r="R431" s="18">
        <v>0</v>
      </c>
      <c r="S431" s="18">
        <v>3</v>
      </c>
      <c r="T431" s="18">
        <v>3</v>
      </c>
      <c r="U431" s="19">
        <v>3</v>
      </c>
      <c r="V431" s="18">
        <v>3</v>
      </c>
      <c r="W431" s="21">
        <v>3</v>
      </c>
      <c r="X431">
        <f t="shared" si="24"/>
        <v>0</v>
      </c>
      <c r="Y431">
        <f t="shared" si="25"/>
        <v>0</v>
      </c>
      <c r="Z431">
        <f t="shared" si="26"/>
        <v>9</v>
      </c>
      <c r="AA431">
        <f t="shared" si="27"/>
        <v>0</v>
      </c>
    </row>
    <row r="432" spans="1:27" x14ac:dyDescent="0.25">
      <c r="A432" s="11" t="s">
        <v>1349</v>
      </c>
      <c r="B432" t="s">
        <v>1350</v>
      </c>
      <c r="C432" t="s">
        <v>35</v>
      </c>
      <c r="D432">
        <v>2</v>
      </c>
      <c r="E432">
        <v>76.506284155527339</v>
      </c>
      <c r="F432" t="s">
        <v>1351</v>
      </c>
      <c r="G432" t="s">
        <v>577</v>
      </c>
      <c r="H432" t="s">
        <v>1288</v>
      </c>
      <c r="I432" t="s">
        <v>1339</v>
      </c>
      <c r="J432" t="s">
        <v>1146</v>
      </c>
      <c r="K432" t="s">
        <v>1290</v>
      </c>
      <c r="L432" t="s">
        <v>1147</v>
      </c>
      <c r="M432" t="s">
        <v>1291</v>
      </c>
      <c r="N432" s="20">
        <v>3</v>
      </c>
      <c r="O432" s="18">
        <v>3</v>
      </c>
      <c r="P432" s="18">
        <v>3</v>
      </c>
      <c r="Q432" s="18">
        <v>3</v>
      </c>
      <c r="R432" s="18">
        <v>0</v>
      </c>
      <c r="S432" s="18">
        <v>3</v>
      </c>
      <c r="T432" s="18">
        <v>3</v>
      </c>
      <c r="U432" s="19">
        <v>3</v>
      </c>
      <c r="V432" s="18">
        <v>2</v>
      </c>
      <c r="W432" s="21">
        <v>3</v>
      </c>
      <c r="X432">
        <f t="shared" si="24"/>
        <v>0</v>
      </c>
      <c r="Y432">
        <f t="shared" si="25"/>
        <v>1</v>
      </c>
      <c r="Z432">
        <f t="shared" si="26"/>
        <v>8</v>
      </c>
      <c r="AA432">
        <f t="shared" si="27"/>
        <v>0</v>
      </c>
    </row>
    <row r="433" spans="1:27" x14ac:dyDescent="0.25">
      <c r="A433" s="11" t="s">
        <v>1352</v>
      </c>
      <c r="B433" t="s">
        <v>1353</v>
      </c>
      <c r="C433" t="s">
        <v>22</v>
      </c>
      <c r="D433">
        <v>1</v>
      </c>
      <c r="E433">
        <v>105.4832254516548</v>
      </c>
      <c r="F433" t="s">
        <v>1354</v>
      </c>
      <c r="G433" t="s">
        <v>577</v>
      </c>
      <c r="H433" t="s">
        <v>1145</v>
      </c>
      <c r="I433" t="s">
        <v>1145</v>
      </c>
      <c r="J433" t="s">
        <v>1146</v>
      </c>
      <c r="K433" t="s">
        <v>1290</v>
      </c>
      <c r="L433" t="s">
        <v>1147</v>
      </c>
      <c r="M433" t="s">
        <v>1291</v>
      </c>
      <c r="N433" s="20">
        <v>3</v>
      </c>
      <c r="O433" s="18">
        <v>3</v>
      </c>
      <c r="P433" s="18">
        <v>3</v>
      </c>
      <c r="Q433" s="18">
        <v>3</v>
      </c>
      <c r="R433" s="18">
        <v>0</v>
      </c>
      <c r="S433" s="18">
        <v>3</v>
      </c>
      <c r="T433" s="18">
        <v>3</v>
      </c>
      <c r="U433" s="19">
        <v>3</v>
      </c>
      <c r="V433" s="18">
        <v>3</v>
      </c>
      <c r="W433" s="21">
        <v>3</v>
      </c>
      <c r="X433">
        <f t="shared" si="24"/>
        <v>0</v>
      </c>
      <c r="Y433">
        <f t="shared" si="25"/>
        <v>0</v>
      </c>
      <c r="Z433">
        <f t="shared" si="26"/>
        <v>9</v>
      </c>
      <c r="AA433">
        <f t="shared" si="27"/>
        <v>0</v>
      </c>
    </row>
    <row r="434" spans="1:27" x14ac:dyDescent="0.25">
      <c r="A434" s="11" t="s">
        <v>1355</v>
      </c>
      <c r="B434" t="s">
        <v>1356</v>
      </c>
      <c r="C434" t="s">
        <v>22</v>
      </c>
      <c r="D434">
        <v>1</v>
      </c>
      <c r="E434">
        <v>132.33378946274951</v>
      </c>
      <c r="F434" t="s">
        <v>1357</v>
      </c>
      <c r="G434" t="s">
        <v>577</v>
      </c>
      <c r="H434" t="s">
        <v>1145</v>
      </c>
      <c r="I434" t="s">
        <v>1339</v>
      </c>
      <c r="J434" t="s">
        <v>1146</v>
      </c>
      <c r="K434" t="s">
        <v>1290</v>
      </c>
      <c r="L434" t="s">
        <v>1147</v>
      </c>
      <c r="M434" t="s">
        <v>1291</v>
      </c>
      <c r="N434" s="20">
        <v>3</v>
      </c>
      <c r="O434" s="18">
        <v>3</v>
      </c>
      <c r="P434" s="18">
        <v>3</v>
      </c>
      <c r="Q434" s="18">
        <v>3</v>
      </c>
      <c r="R434" s="18">
        <v>0</v>
      </c>
      <c r="S434" s="18">
        <v>2</v>
      </c>
      <c r="T434" s="18">
        <v>3</v>
      </c>
      <c r="U434" s="19">
        <v>3</v>
      </c>
      <c r="V434" s="18">
        <v>3</v>
      </c>
      <c r="W434" s="21">
        <v>3</v>
      </c>
      <c r="X434">
        <f t="shared" si="24"/>
        <v>0</v>
      </c>
      <c r="Y434">
        <f t="shared" si="25"/>
        <v>1</v>
      </c>
      <c r="Z434">
        <f t="shared" si="26"/>
        <v>8</v>
      </c>
      <c r="AA434">
        <f t="shared" si="27"/>
        <v>0</v>
      </c>
    </row>
    <row r="435" spans="1:27" x14ac:dyDescent="0.25">
      <c r="A435" s="11" t="s">
        <v>1358</v>
      </c>
      <c r="B435" t="s">
        <v>1359</v>
      </c>
      <c r="C435" t="s">
        <v>22</v>
      </c>
      <c r="D435">
        <v>1</v>
      </c>
      <c r="E435">
        <v>74.82590396463894</v>
      </c>
      <c r="F435" t="s">
        <v>1360</v>
      </c>
      <c r="G435" t="s">
        <v>577</v>
      </c>
      <c r="H435" t="s">
        <v>1288</v>
      </c>
      <c r="I435" t="s">
        <v>1288</v>
      </c>
      <c r="J435" t="s">
        <v>1146</v>
      </c>
      <c r="K435" t="s">
        <v>1290</v>
      </c>
      <c r="L435" t="s">
        <v>1147</v>
      </c>
      <c r="M435" t="s">
        <v>1291</v>
      </c>
      <c r="N435" s="20">
        <v>3</v>
      </c>
      <c r="O435" s="18">
        <v>3</v>
      </c>
      <c r="P435" s="18">
        <v>3</v>
      </c>
      <c r="Q435" s="18">
        <v>3</v>
      </c>
      <c r="R435" s="18">
        <v>0</v>
      </c>
      <c r="S435" s="18">
        <v>3</v>
      </c>
      <c r="T435" s="18">
        <v>3</v>
      </c>
      <c r="U435" s="19">
        <v>3</v>
      </c>
      <c r="V435" s="18">
        <v>3</v>
      </c>
      <c r="W435" s="21">
        <v>3</v>
      </c>
      <c r="X435">
        <f t="shared" si="24"/>
        <v>0</v>
      </c>
      <c r="Y435">
        <f t="shared" si="25"/>
        <v>0</v>
      </c>
      <c r="Z435">
        <f t="shared" si="26"/>
        <v>9</v>
      </c>
      <c r="AA435">
        <f t="shared" si="27"/>
        <v>0</v>
      </c>
    </row>
    <row r="436" spans="1:27" x14ac:dyDescent="0.25">
      <c r="A436" s="11" t="s">
        <v>1361</v>
      </c>
      <c r="B436" t="s">
        <v>1362</v>
      </c>
      <c r="C436" t="s">
        <v>22</v>
      </c>
      <c r="D436">
        <v>1</v>
      </c>
      <c r="E436">
        <v>250.75264421047581</v>
      </c>
      <c r="F436" t="s">
        <v>1363</v>
      </c>
      <c r="G436" t="s">
        <v>577</v>
      </c>
      <c r="H436" t="s">
        <v>1288</v>
      </c>
      <c r="I436" t="s">
        <v>1288</v>
      </c>
      <c r="J436" t="s">
        <v>1146</v>
      </c>
      <c r="K436" t="s">
        <v>1290</v>
      </c>
      <c r="L436" t="s">
        <v>1147</v>
      </c>
      <c r="M436" t="s">
        <v>1291</v>
      </c>
      <c r="N436" s="20">
        <v>3</v>
      </c>
      <c r="O436" s="18">
        <v>3</v>
      </c>
      <c r="P436" s="18">
        <v>1</v>
      </c>
      <c r="Q436" s="18">
        <v>2</v>
      </c>
      <c r="R436" s="18">
        <v>0</v>
      </c>
      <c r="S436" s="18">
        <v>3</v>
      </c>
      <c r="T436" s="18">
        <v>3</v>
      </c>
      <c r="U436" s="19">
        <v>3</v>
      </c>
      <c r="V436" s="18">
        <v>3</v>
      </c>
      <c r="W436" s="21">
        <v>3</v>
      </c>
      <c r="X436">
        <f t="shared" si="24"/>
        <v>1</v>
      </c>
      <c r="Y436">
        <f t="shared" si="25"/>
        <v>1</v>
      </c>
      <c r="Z436">
        <f t="shared" si="26"/>
        <v>7</v>
      </c>
      <c r="AA436">
        <f t="shared" si="27"/>
        <v>0</v>
      </c>
    </row>
    <row r="437" spans="1:27" x14ac:dyDescent="0.25">
      <c r="A437" s="11" t="s">
        <v>1364</v>
      </c>
      <c r="B437" t="s">
        <v>1365</v>
      </c>
      <c r="C437" t="s">
        <v>22</v>
      </c>
      <c r="D437">
        <v>1</v>
      </c>
      <c r="E437">
        <v>53.531147903473233</v>
      </c>
      <c r="F437" t="s">
        <v>1363</v>
      </c>
      <c r="G437" t="s">
        <v>717</v>
      </c>
      <c r="H437" t="s">
        <v>1288</v>
      </c>
      <c r="I437" t="s">
        <v>1288</v>
      </c>
      <c r="J437" t="s">
        <v>1146</v>
      </c>
      <c r="K437" t="s">
        <v>1290</v>
      </c>
      <c r="L437" t="s">
        <v>1147</v>
      </c>
      <c r="M437" t="s">
        <v>1291</v>
      </c>
      <c r="N437" s="20">
        <v>3</v>
      </c>
      <c r="O437" s="18">
        <v>3</v>
      </c>
      <c r="P437" s="18">
        <v>3</v>
      </c>
      <c r="Q437" s="18">
        <v>3</v>
      </c>
      <c r="R437" s="18">
        <v>0</v>
      </c>
      <c r="S437" s="18">
        <v>3</v>
      </c>
      <c r="T437" s="18">
        <v>3</v>
      </c>
      <c r="U437" s="19">
        <v>3</v>
      </c>
      <c r="V437" s="18">
        <v>1</v>
      </c>
      <c r="W437" s="21">
        <v>3</v>
      </c>
      <c r="X437">
        <f t="shared" si="24"/>
        <v>1</v>
      </c>
      <c r="Y437">
        <f t="shared" si="25"/>
        <v>0</v>
      </c>
      <c r="Z437">
        <f t="shared" si="26"/>
        <v>8</v>
      </c>
      <c r="AA437">
        <f t="shared" si="27"/>
        <v>0</v>
      </c>
    </row>
    <row r="438" spans="1:27" x14ac:dyDescent="0.25">
      <c r="A438" s="11" t="s">
        <v>1366</v>
      </c>
      <c r="B438" t="s">
        <v>1367</v>
      </c>
      <c r="C438" t="s">
        <v>22</v>
      </c>
      <c r="D438">
        <v>1</v>
      </c>
      <c r="E438">
        <v>131.63308806249231</v>
      </c>
      <c r="F438" t="s">
        <v>1368</v>
      </c>
      <c r="G438" t="s">
        <v>577</v>
      </c>
      <c r="H438" t="s">
        <v>1288</v>
      </c>
      <c r="I438" t="s">
        <v>1288</v>
      </c>
      <c r="J438" t="s">
        <v>1146</v>
      </c>
      <c r="K438" t="s">
        <v>1290</v>
      </c>
      <c r="L438" t="s">
        <v>1147</v>
      </c>
      <c r="M438" t="s">
        <v>1291</v>
      </c>
      <c r="N438" s="20">
        <v>3</v>
      </c>
      <c r="O438" s="18">
        <v>3</v>
      </c>
      <c r="P438" s="18">
        <v>3</v>
      </c>
      <c r="Q438" s="18">
        <v>3</v>
      </c>
      <c r="R438" s="18">
        <v>0</v>
      </c>
      <c r="S438" s="18">
        <v>2</v>
      </c>
      <c r="T438" s="18">
        <v>3</v>
      </c>
      <c r="U438" s="19">
        <v>3</v>
      </c>
      <c r="V438" s="18">
        <v>3</v>
      </c>
      <c r="W438" s="21">
        <v>3</v>
      </c>
      <c r="X438">
        <f t="shared" si="24"/>
        <v>0</v>
      </c>
      <c r="Y438">
        <f t="shared" si="25"/>
        <v>1</v>
      </c>
      <c r="Z438">
        <f t="shared" si="26"/>
        <v>8</v>
      </c>
      <c r="AA438">
        <f t="shared" si="27"/>
        <v>0</v>
      </c>
    </row>
    <row r="439" spans="1:27" x14ac:dyDescent="0.25">
      <c r="A439" s="11" t="s">
        <v>1369</v>
      </c>
      <c r="B439" t="s">
        <v>1370</v>
      </c>
      <c r="C439" t="s">
        <v>22</v>
      </c>
      <c r="D439">
        <v>1</v>
      </c>
      <c r="E439">
        <v>69.099134665406609</v>
      </c>
      <c r="F439" t="s">
        <v>1371</v>
      </c>
      <c r="G439" t="s">
        <v>577</v>
      </c>
      <c r="H439" t="s">
        <v>1288</v>
      </c>
      <c r="I439" t="s">
        <v>1288</v>
      </c>
      <c r="J439" t="s">
        <v>1146</v>
      </c>
      <c r="K439" t="s">
        <v>1290</v>
      </c>
      <c r="L439" t="s">
        <v>1147</v>
      </c>
      <c r="M439" t="s">
        <v>1291</v>
      </c>
      <c r="N439" s="20">
        <v>3</v>
      </c>
      <c r="O439" s="18">
        <v>3</v>
      </c>
      <c r="P439" s="18">
        <v>3</v>
      </c>
      <c r="Q439" s="18">
        <v>3</v>
      </c>
      <c r="R439" s="18">
        <v>0</v>
      </c>
      <c r="S439" s="18">
        <v>3</v>
      </c>
      <c r="T439" s="18">
        <v>3</v>
      </c>
      <c r="U439" s="19">
        <v>3</v>
      </c>
      <c r="V439" s="18">
        <v>3</v>
      </c>
      <c r="W439" s="21">
        <v>3</v>
      </c>
      <c r="X439">
        <f t="shared" si="24"/>
        <v>0</v>
      </c>
      <c r="Y439">
        <f t="shared" si="25"/>
        <v>0</v>
      </c>
      <c r="Z439">
        <f t="shared" si="26"/>
        <v>9</v>
      </c>
      <c r="AA439">
        <f t="shared" si="27"/>
        <v>0</v>
      </c>
    </row>
    <row r="440" spans="1:27" x14ac:dyDescent="0.25">
      <c r="A440" s="11" t="s">
        <v>1372</v>
      </c>
      <c r="B440" t="s">
        <v>1373</v>
      </c>
      <c r="C440" t="s">
        <v>22</v>
      </c>
      <c r="D440">
        <v>1</v>
      </c>
      <c r="E440">
        <v>113.629522334174</v>
      </c>
      <c r="F440" t="s">
        <v>1374</v>
      </c>
      <c r="G440" t="s">
        <v>577</v>
      </c>
      <c r="H440" t="s">
        <v>1288</v>
      </c>
      <c r="I440" t="s">
        <v>1288</v>
      </c>
      <c r="J440" t="s">
        <v>1146</v>
      </c>
      <c r="K440" t="s">
        <v>1290</v>
      </c>
      <c r="L440" t="s">
        <v>1147</v>
      </c>
      <c r="M440" t="s">
        <v>1291</v>
      </c>
      <c r="N440" s="20">
        <v>3</v>
      </c>
      <c r="O440" s="18">
        <v>3</v>
      </c>
      <c r="P440" s="18">
        <v>1</v>
      </c>
      <c r="Q440" s="18">
        <v>3</v>
      </c>
      <c r="R440" s="18">
        <v>0</v>
      </c>
      <c r="S440" s="18">
        <v>3</v>
      </c>
      <c r="T440" s="18">
        <v>3</v>
      </c>
      <c r="U440" s="19">
        <v>3</v>
      </c>
      <c r="V440" s="18">
        <v>3</v>
      </c>
      <c r="W440" s="21">
        <v>3</v>
      </c>
      <c r="X440">
        <f t="shared" si="24"/>
        <v>1</v>
      </c>
      <c r="Y440">
        <f t="shared" si="25"/>
        <v>0</v>
      </c>
      <c r="Z440">
        <f t="shared" si="26"/>
        <v>8</v>
      </c>
      <c r="AA440">
        <f t="shared" si="27"/>
        <v>0</v>
      </c>
    </row>
    <row r="441" spans="1:27" x14ac:dyDescent="0.25">
      <c r="A441" s="11" t="s">
        <v>1375</v>
      </c>
      <c r="B441" t="s">
        <v>1376</v>
      </c>
      <c r="C441" t="s">
        <v>22</v>
      </c>
      <c r="D441">
        <v>1</v>
      </c>
      <c r="E441">
        <v>94.413461164661143</v>
      </c>
      <c r="F441" t="s">
        <v>1377</v>
      </c>
      <c r="G441" t="s">
        <v>577</v>
      </c>
      <c r="H441" t="s">
        <v>1288</v>
      </c>
      <c r="I441" t="s">
        <v>1288</v>
      </c>
      <c r="J441" t="s">
        <v>1146</v>
      </c>
      <c r="K441" t="s">
        <v>1290</v>
      </c>
      <c r="L441" t="s">
        <v>1147</v>
      </c>
      <c r="M441" t="s">
        <v>1291</v>
      </c>
      <c r="N441" s="20">
        <v>3</v>
      </c>
      <c r="O441" s="18">
        <v>2</v>
      </c>
      <c r="P441" s="18">
        <v>3</v>
      </c>
      <c r="Q441" s="18">
        <v>3</v>
      </c>
      <c r="R441" s="18">
        <v>0</v>
      </c>
      <c r="S441" s="18">
        <v>3</v>
      </c>
      <c r="T441" s="18">
        <v>3</v>
      </c>
      <c r="U441" s="19">
        <v>3</v>
      </c>
      <c r="V441" s="18">
        <v>2</v>
      </c>
      <c r="W441" s="21">
        <v>3</v>
      </c>
      <c r="X441">
        <f t="shared" si="24"/>
        <v>0</v>
      </c>
      <c r="Y441">
        <f t="shared" si="25"/>
        <v>2</v>
      </c>
      <c r="Z441">
        <f t="shared" si="26"/>
        <v>7</v>
      </c>
      <c r="AA441">
        <f t="shared" si="27"/>
        <v>0</v>
      </c>
    </row>
    <row r="442" spans="1:27" x14ac:dyDescent="0.25">
      <c r="A442" s="11" t="s">
        <v>1378</v>
      </c>
      <c r="B442" t="s">
        <v>1379</v>
      </c>
      <c r="C442" t="s">
        <v>22</v>
      </c>
      <c r="D442">
        <v>1</v>
      </c>
      <c r="E442">
        <v>162.68997949142059</v>
      </c>
      <c r="F442" t="s">
        <v>1380</v>
      </c>
      <c r="G442" t="s">
        <v>577</v>
      </c>
      <c r="H442" t="s">
        <v>1288</v>
      </c>
      <c r="I442" t="s">
        <v>1288</v>
      </c>
      <c r="J442" t="s">
        <v>1146</v>
      </c>
      <c r="K442" t="s">
        <v>1290</v>
      </c>
      <c r="L442" t="s">
        <v>1147</v>
      </c>
      <c r="M442" t="s">
        <v>1291</v>
      </c>
      <c r="N442" s="20">
        <v>3</v>
      </c>
      <c r="O442" s="18">
        <v>2</v>
      </c>
      <c r="P442" s="18">
        <v>1</v>
      </c>
      <c r="Q442" s="18">
        <v>3</v>
      </c>
      <c r="R442" s="18">
        <v>0</v>
      </c>
      <c r="S442" s="18">
        <v>3</v>
      </c>
      <c r="T442" s="18">
        <v>3</v>
      </c>
      <c r="U442" s="19">
        <v>3</v>
      </c>
      <c r="V442" s="18">
        <v>3</v>
      </c>
      <c r="W442" s="21">
        <v>3</v>
      </c>
      <c r="X442">
        <f t="shared" si="24"/>
        <v>1</v>
      </c>
      <c r="Y442">
        <f t="shared" si="25"/>
        <v>1</v>
      </c>
      <c r="Z442">
        <f t="shared" si="26"/>
        <v>7</v>
      </c>
      <c r="AA442">
        <f t="shared" si="27"/>
        <v>0</v>
      </c>
    </row>
    <row r="443" spans="1:27" x14ac:dyDescent="0.25">
      <c r="A443" s="11" t="s">
        <v>1381</v>
      </c>
      <c r="B443" t="s">
        <v>1382</v>
      </c>
      <c r="C443" t="s">
        <v>22</v>
      </c>
      <c r="D443">
        <v>1</v>
      </c>
      <c r="E443">
        <v>311.8789781546497</v>
      </c>
      <c r="F443" t="s">
        <v>1383</v>
      </c>
      <c r="G443" t="s">
        <v>577</v>
      </c>
      <c r="H443" t="s">
        <v>1288</v>
      </c>
      <c r="I443" t="s">
        <v>1306</v>
      </c>
      <c r="J443" t="s">
        <v>1146</v>
      </c>
      <c r="K443" t="s">
        <v>1290</v>
      </c>
      <c r="L443" t="s">
        <v>1147</v>
      </c>
      <c r="M443" t="s">
        <v>1291</v>
      </c>
      <c r="N443" s="20">
        <v>3</v>
      </c>
      <c r="O443" s="18">
        <v>3</v>
      </c>
      <c r="P443" s="18">
        <v>3</v>
      </c>
      <c r="Q443" s="18">
        <v>2</v>
      </c>
      <c r="R443" s="18">
        <v>2</v>
      </c>
      <c r="S443" s="18">
        <v>3</v>
      </c>
      <c r="T443" s="18">
        <v>3</v>
      </c>
      <c r="U443" s="19">
        <v>3</v>
      </c>
      <c r="V443" s="18">
        <v>3</v>
      </c>
      <c r="W443" s="21">
        <v>3</v>
      </c>
      <c r="X443">
        <f t="shared" si="24"/>
        <v>0</v>
      </c>
      <c r="Y443">
        <f t="shared" si="25"/>
        <v>1</v>
      </c>
      <c r="Z443">
        <f t="shared" si="26"/>
        <v>8</v>
      </c>
      <c r="AA443">
        <f t="shared" si="27"/>
        <v>2</v>
      </c>
    </row>
    <row r="444" spans="1:27" x14ac:dyDescent="0.25">
      <c r="A444" s="11" t="s">
        <v>1384</v>
      </c>
      <c r="B444" t="s">
        <v>1385</v>
      </c>
      <c r="C444" t="s">
        <v>22</v>
      </c>
      <c r="D444">
        <v>1</v>
      </c>
      <c r="E444">
        <v>207.287262200708</v>
      </c>
      <c r="F444" t="s">
        <v>1386</v>
      </c>
      <c r="G444" t="s">
        <v>577</v>
      </c>
      <c r="H444" t="s">
        <v>1288</v>
      </c>
      <c r="I444" t="s">
        <v>1306</v>
      </c>
      <c r="J444" t="s">
        <v>1146</v>
      </c>
      <c r="K444" t="s">
        <v>1290</v>
      </c>
      <c r="L444" t="s">
        <v>1147</v>
      </c>
      <c r="M444" t="s">
        <v>1291</v>
      </c>
      <c r="N444" s="20">
        <v>3</v>
      </c>
      <c r="O444" s="18">
        <v>2</v>
      </c>
      <c r="P444" s="18">
        <v>3</v>
      </c>
      <c r="Q444" s="18">
        <v>3</v>
      </c>
      <c r="R444" s="18">
        <v>0</v>
      </c>
      <c r="S444" s="18">
        <v>3</v>
      </c>
      <c r="T444" s="18">
        <v>3</v>
      </c>
      <c r="U444" s="19">
        <v>3</v>
      </c>
      <c r="V444" s="18">
        <v>3</v>
      </c>
      <c r="W444" s="21">
        <v>3</v>
      </c>
      <c r="X444">
        <f t="shared" si="24"/>
        <v>0</v>
      </c>
      <c r="Y444">
        <f t="shared" si="25"/>
        <v>1</v>
      </c>
      <c r="Z444">
        <f t="shared" si="26"/>
        <v>8</v>
      </c>
      <c r="AA444">
        <f t="shared" si="27"/>
        <v>0</v>
      </c>
    </row>
    <row r="445" spans="1:27" x14ac:dyDescent="0.25">
      <c r="A445" s="11" t="s">
        <v>1387</v>
      </c>
      <c r="B445" t="s">
        <v>1388</v>
      </c>
      <c r="C445" t="s">
        <v>22</v>
      </c>
      <c r="D445">
        <v>1</v>
      </c>
      <c r="E445">
        <v>138.62465142210189</v>
      </c>
      <c r="F445" t="s">
        <v>1389</v>
      </c>
      <c r="G445" t="s">
        <v>577</v>
      </c>
      <c r="H445" t="s">
        <v>1288</v>
      </c>
      <c r="I445" t="s">
        <v>1306</v>
      </c>
      <c r="J445" t="s">
        <v>1146</v>
      </c>
      <c r="K445" t="s">
        <v>1290</v>
      </c>
      <c r="L445" t="s">
        <v>1147</v>
      </c>
      <c r="M445" t="s">
        <v>1291</v>
      </c>
      <c r="N445" s="20">
        <v>3</v>
      </c>
      <c r="O445" s="18">
        <v>3</v>
      </c>
      <c r="P445" s="18">
        <v>3</v>
      </c>
      <c r="Q445" s="18">
        <v>3</v>
      </c>
      <c r="R445" s="18">
        <v>0</v>
      </c>
      <c r="S445" s="18">
        <v>3</v>
      </c>
      <c r="T445" s="18">
        <v>3</v>
      </c>
      <c r="U445" s="19">
        <v>3</v>
      </c>
      <c r="V445" s="18">
        <v>3</v>
      </c>
      <c r="W445" s="21">
        <v>3</v>
      </c>
      <c r="X445">
        <f t="shared" si="24"/>
        <v>0</v>
      </c>
      <c r="Y445">
        <f t="shared" si="25"/>
        <v>0</v>
      </c>
      <c r="Z445">
        <f t="shared" si="26"/>
        <v>9</v>
      </c>
      <c r="AA445">
        <f t="shared" si="27"/>
        <v>0</v>
      </c>
    </row>
    <row r="446" spans="1:27" x14ac:dyDescent="0.25">
      <c r="A446" s="11" t="s">
        <v>1390</v>
      </c>
      <c r="B446" t="s">
        <v>1391</v>
      </c>
      <c r="C446" t="s">
        <v>22</v>
      </c>
      <c r="D446">
        <v>1</v>
      </c>
      <c r="E446">
        <v>159.34582414619371</v>
      </c>
      <c r="F446" t="s">
        <v>1392</v>
      </c>
      <c r="G446" t="s">
        <v>577</v>
      </c>
      <c r="H446" t="s">
        <v>1298</v>
      </c>
      <c r="I446" t="s">
        <v>1306</v>
      </c>
      <c r="J446" t="s">
        <v>1146</v>
      </c>
      <c r="K446" t="s">
        <v>1290</v>
      </c>
      <c r="L446" t="s">
        <v>1147</v>
      </c>
      <c r="M446" t="s">
        <v>1291</v>
      </c>
      <c r="N446" s="20">
        <v>3</v>
      </c>
      <c r="O446" s="18">
        <v>3</v>
      </c>
      <c r="P446" s="18">
        <v>3</v>
      </c>
      <c r="Q446" s="18">
        <v>3</v>
      </c>
      <c r="R446" s="18">
        <v>0</v>
      </c>
      <c r="S446" s="18">
        <v>3</v>
      </c>
      <c r="T446" s="18">
        <v>3</v>
      </c>
      <c r="U446" s="19">
        <v>3</v>
      </c>
      <c r="V446" s="18">
        <v>3</v>
      </c>
      <c r="W446" s="21">
        <v>3</v>
      </c>
      <c r="X446">
        <f t="shared" si="24"/>
        <v>0</v>
      </c>
      <c r="Y446">
        <f t="shared" si="25"/>
        <v>0</v>
      </c>
      <c r="Z446">
        <f t="shared" si="26"/>
        <v>9</v>
      </c>
      <c r="AA446">
        <f t="shared" si="27"/>
        <v>0</v>
      </c>
    </row>
    <row r="447" spans="1:27" x14ac:dyDescent="0.25">
      <c r="A447" s="11" t="s">
        <v>1393</v>
      </c>
      <c r="B447" t="s">
        <v>1394</v>
      </c>
      <c r="C447" t="s">
        <v>22</v>
      </c>
      <c r="D447">
        <v>1</v>
      </c>
      <c r="E447">
        <v>172.8650296926271</v>
      </c>
      <c r="F447" t="s">
        <v>1395</v>
      </c>
      <c r="G447" t="s">
        <v>577</v>
      </c>
      <c r="H447" t="s">
        <v>1288</v>
      </c>
      <c r="I447" t="s">
        <v>1306</v>
      </c>
      <c r="J447" t="s">
        <v>1146</v>
      </c>
      <c r="K447" t="s">
        <v>1290</v>
      </c>
      <c r="L447" t="s">
        <v>1147</v>
      </c>
      <c r="M447" t="s">
        <v>1291</v>
      </c>
      <c r="N447" s="20">
        <v>3</v>
      </c>
      <c r="O447" s="18">
        <v>3</v>
      </c>
      <c r="P447" s="18">
        <v>3</v>
      </c>
      <c r="Q447" s="18">
        <v>2</v>
      </c>
      <c r="R447" s="18">
        <v>2</v>
      </c>
      <c r="S447" s="18">
        <v>3</v>
      </c>
      <c r="T447" s="18">
        <v>3</v>
      </c>
      <c r="U447" s="19">
        <v>3</v>
      </c>
      <c r="V447" s="18">
        <v>3</v>
      </c>
      <c r="W447" s="21">
        <v>3</v>
      </c>
      <c r="X447">
        <f t="shared" si="24"/>
        <v>0</v>
      </c>
      <c r="Y447">
        <f t="shared" si="25"/>
        <v>1</v>
      </c>
      <c r="Z447">
        <f t="shared" si="26"/>
        <v>8</v>
      </c>
      <c r="AA447">
        <f t="shared" si="27"/>
        <v>2</v>
      </c>
    </row>
    <row r="448" spans="1:27" x14ac:dyDescent="0.25">
      <c r="A448" s="11" t="s">
        <v>1396</v>
      </c>
      <c r="B448" t="s">
        <v>1397</v>
      </c>
      <c r="C448" t="s">
        <v>35</v>
      </c>
      <c r="D448">
        <v>2</v>
      </c>
      <c r="E448">
        <v>32.200347303241557</v>
      </c>
      <c r="F448" t="s">
        <v>1395</v>
      </c>
      <c r="G448" t="s">
        <v>717</v>
      </c>
      <c r="H448" t="s">
        <v>1298</v>
      </c>
      <c r="I448" t="s">
        <v>1298</v>
      </c>
      <c r="J448" t="s">
        <v>1146</v>
      </c>
      <c r="K448" t="s">
        <v>1290</v>
      </c>
      <c r="L448" t="s">
        <v>1147</v>
      </c>
      <c r="M448" t="s">
        <v>1291</v>
      </c>
      <c r="N448" s="20">
        <v>3</v>
      </c>
      <c r="O448" s="18">
        <v>3</v>
      </c>
      <c r="P448" s="18">
        <v>1</v>
      </c>
      <c r="Q448" s="18">
        <v>2</v>
      </c>
      <c r="R448" s="18">
        <v>0</v>
      </c>
      <c r="S448" s="18">
        <v>3</v>
      </c>
      <c r="T448" s="18">
        <v>3</v>
      </c>
      <c r="U448" s="19">
        <v>3</v>
      </c>
      <c r="V448" s="18">
        <v>3</v>
      </c>
      <c r="W448" s="21">
        <v>3</v>
      </c>
      <c r="X448">
        <f t="shared" si="24"/>
        <v>1</v>
      </c>
      <c r="Y448">
        <f t="shared" si="25"/>
        <v>1</v>
      </c>
      <c r="Z448">
        <f t="shared" si="26"/>
        <v>7</v>
      </c>
      <c r="AA448">
        <f t="shared" si="27"/>
        <v>0</v>
      </c>
    </row>
    <row r="449" spans="1:27" x14ac:dyDescent="0.25">
      <c r="A449" s="11" t="s">
        <v>1398</v>
      </c>
      <c r="B449" t="s">
        <v>1399</v>
      </c>
      <c r="C449" t="s">
        <v>22</v>
      </c>
      <c r="D449">
        <v>1</v>
      </c>
      <c r="E449">
        <v>53.552356216232909</v>
      </c>
      <c r="F449" t="s">
        <v>1400</v>
      </c>
      <c r="G449" t="s">
        <v>577</v>
      </c>
      <c r="H449" t="s">
        <v>1298</v>
      </c>
      <c r="I449" t="s">
        <v>1306</v>
      </c>
      <c r="J449" t="s">
        <v>1146</v>
      </c>
      <c r="K449" t="s">
        <v>1290</v>
      </c>
      <c r="L449" t="s">
        <v>1147</v>
      </c>
      <c r="M449" t="s">
        <v>1291</v>
      </c>
      <c r="N449" s="20">
        <v>3</v>
      </c>
      <c r="O449" s="18">
        <v>3</v>
      </c>
      <c r="P449" s="18">
        <v>3</v>
      </c>
      <c r="Q449" s="18">
        <v>2</v>
      </c>
      <c r="R449" s="18">
        <v>0</v>
      </c>
      <c r="S449" s="18">
        <v>2</v>
      </c>
      <c r="T449" s="18">
        <v>3</v>
      </c>
      <c r="U449" s="19">
        <v>3</v>
      </c>
      <c r="V449" s="18">
        <v>3</v>
      </c>
      <c r="W449" s="21">
        <v>3</v>
      </c>
      <c r="X449">
        <f t="shared" si="24"/>
        <v>0</v>
      </c>
      <c r="Y449">
        <f t="shared" si="25"/>
        <v>2</v>
      </c>
      <c r="Z449">
        <f t="shared" si="26"/>
        <v>7</v>
      </c>
      <c r="AA449">
        <f t="shared" si="27"/>
        <v>0</v>
      </c>
    </row>
    <row r="450" spans="1:27" x14ac:dyDescent="0.25">
      <c r="A450" s="11" t="s">
        <v>1401</v>
      </c>
      <c r="B450" t="s">
        <v>1402</v>
      </c>
      <c r="C450" t="s">
        <v>22</v>
      </c>
      <c r="D450">
        <v>1</v>
      </c>
      <c r="E450">
        <v>300.92924055484281</v>
      </c>
      <c r="F450" t="s">
        <v>1403</v>
      </c>
      <c r="G450" t="s">
        <v>1044</v>
      </c>
      <c r="H450" t="s">
        <v>1309</v>
      </c>
      <c r="I450" t="s">
        <v>1404</v>
      </c>
      <c r="J450" t="s">
        <v>1146</v>
      </c>
      <c r="K450" t="s">
        <v>1290</v>
      </c>
      <c r="L450" t="s">
        <v>1147</v>
      </c>
      <c r="M450" t="s">
        <v>1291</v>
      </c>
      <c r="N450" s="20">
        <v>3</v>
      </c>
      <c r="O450" s="18">
        <v>3</v>
      </c>
      <c r="P450" s="18">
        <v>3</v>
      </c>
      <c r="Q450" s="18">
        <v>3</v>
      </c>
      <c r="R450" s="18">
        <v>0</v>
      </c>
      <c r="S450" s="18">
        <v>3</v>
      </c>
      <c r="T450" s="18">
        <v>3</v>
      </c>
      <c r="U450" s="19">
        <v>3</v>
      </c>
      <c r="V450" s="18">
        <v>3</v>
      </c>
      <c r="W450" s="21">
        <v>1</v>
      </c>
      <c r="X450">
        <f t="shared" si="24"/>
        <v>1</v>
      </c>
      <c r="Y450">
        <f t="shared" si="25"/>
        <v>0</v>
      </c>
      <c r="Z450">
        <f t="shared" si="26"/>
        <v>8</v>
      </c>
      <c r="AA450">
        <f t="shared" si="27"/>
        <v>0</v>
      </c>
    </row>
    <row r="451" spans="1:27" x14ac:dyDescent="0.25">
      <c r="A451" s="11" t="s">
        <v>1405</v>
      </c>
      <c r="B451" t="s">
        <v>1406</v>
      </c>
      <c r="C451" t="s">
        <v>22</v>
      </c>
      <c r="D451">
        <v>1</v>
      </c>
      <c r="E451">
        <v>102.75248255364851</v>
      </c>
      <c r="F451" t="s">
        <v>1407</v>
      </c>
      <c r="G451" t="s">
        <v>577</v>
      </c>
      <c r="H451" t="s">
        <v>1309</v>
      </c>
      <c r="I451" t="s">
        <v>1408</v>
      </c>
      <c r="J451" t="s">
        <v>1146</v>
      </c>
      <c r="K451" t="s">
        <v>1290</v>
      </c>
      <c r="L451" t="s">
        <v>1147</v>
      </c>
      <c r="M451" t="s">
        <v>1291</v>
      </c>
      <c r="N451" s="20">
        <v>3</v>
      </c>
      <c r="O451" s="18">
        <v>2</v>
      </c>
      <c r="P451" s="18">
        <v>3</v>
      </c>
      <c r="Q451" s="18">
        <v>2</v>
      </c>
      <c r="R451" s="18">
        <v>0</v>
      </c>
      <c r="S451" s="18">
        <v>3</v>
      </c>
      <c r="T451" s="18">
        <v>2</v>
      </c>
      <c r="U451" s="19">
        <v>3</v>
      </c>
      <c r="V451" s="18">
        <v>3</v>
      </c>
      <c r="W451" s="21">
        <v>1</v>
      </c>
      <c r="X451">
        <f t="shared" ref="X451:X514" si="28">COUNTIF($N451:$W451,1)</f>
        <v>1</v>
      </c>
      <c r="Y451">
        <f t="shared" ref="Y451:Y514" si="29">COUNTIF((N451:Q451),2)+COUNTIF((S451:W451),2)</f>
        <v>3</v>
      </c>
      <c r="Z451">
        <f t="shared" ref="Z451:Z514" si="30">COUNTIF($N451:$W451,3)</f>
        <v>5</v>
      </c>
      <c r="AA451">
        <f t="shared" ref="AA451:AA514" si="31">MIN(N451:W451)</f>
        <v>0</v>
      </c>
    </row>
    <row r="452" spans="1:27" x14ac:dyDescent="0.25">
      <c r="A452" s="11" t="s">
        <v>1409</v>
      </c>
      <c r="B452" t="s">
        <v>1410</v>
      </c>
      <c r="C452" t="s">
        <v>22</v>
      </c>
      <c r="D452">
        <v>1</v>
      </c>
      <c r="E452">
        <v>232.7263833712702</v>
      </c>
      <c r="F452" t="s">
        <v>1411</v>
      </c>
      <c r="G452" t="s">
        <v>1044</v>
      </c>
      <c r="H452" t="s">
        <v>1309</v>
      </c>
      <c r="I452" t="s">
        <v>1299</v>
      </c>
      <c r="J452" t="s">
        <v>1146</v>
      </c>
      <c r="K452" t="s">
        <v>1290</v>
      </c>
      <c r="L452" t="s">
        <v>1147</v>
      </c>
      <c r="M452" t="s">
        <v>1412</v>
      </c>
      <c r="N452" s="20">
        <v>3</v>
      </c>
      <c r="O452" s="18">
        <v>3</v>
      </c>
      <c r="P452" s="18">
        <v>3</v>
      </c>
      <c r="Q452" s="18">
        <v>3</v>
      </c>
      <c r="R452" s="18">
        <v>0</v>
      </c>
      <c r="S452" s="18">
        <v>3</v>
      </c>
      <c r="T452" s="18">
        <v>3</v>
      </c>
      <c r="U452" s="19">
        <v>3</v>
      </c>
      <c r="V452" s="18">
        <v>3</v>
      </c>
      <c r="W452" s="21">
        <v>3</v>
      </c>
      <c r="X452">
        <f t="shared" si="28"/>
        <v>0</v>
      </c>
      <c r="Y452">
        <f t="shared" si="29"/>
        <v>0</v>
      </c>
      <c r="Z452">
        <f t="shared" si="30"/>
        <v>9</v>
      </c>
      <c r="AA452">
        <f t="shared" si="31"/>
        <v>0</v>
      </c>
    </row>
    <row r="453" spans="1:27" x14ac:dyDescent="0.25">
      <c r="A453" s="11" t="s">
        <v>1413</v>
      </c>
      <c r="B453" t="s">
        <v>1414</v>
      </c>
      <c r="C453" t="s">
        <v>22</v>
      </c>
      <c r="D453">
        <v>1</v>
      </c>
      <c r="E453">
        <v>189.56949720511571</v>
      </c>
      <c r="F453" t="s">
        <v>1411</v>
      </c>
      <c r="G453" t="s">
        <v>1138</v>
      </c>
      <c r="H453" t="s">
        <v>1309</v>
      </c>
      <c r="I453" t="s">
        <v>1309</v>
      </c>
      <c r="J453" t="s">
        <v>1146</v>
      </c>
      <c r="K453" t="s">
        <v>1290</v>
      </c>
      <c r="L453" t="s">
        <v>1147</v>
      </c>
      <c r="M453" t="s">
        <v>1412</v>
      </c>
      <c r="N453" s="20">
        <v>3</v>
      </c>
      <c r="O453" s="18">
        <v>3</v>
      </c>
      <c r="P453" s="18">
        <v>3</v>
      </c>
      <c r="Q453" s="18">
        <v>2</v>
      </c>
      <c r="R453" s="18">
        <v>0</v>
      </c>
      <c r="S453" s="18">
        <v>3</v>
      </c>
      <c r="T453" s="18">
        <v>3</v>
      </c>
      <c r="U453" s="19">
        <v>3</v>
      </c>
      <c r="V453" s="18">
        <v>3</v>
      </c>
      <c r="W453" s="21">
        <v>3</v>
      </c>
      <c r="X453">
        <f t="shared" si="28"/>
        <v>0</v>
      </c>
      <c r="Y453">
        <f t="shared" si="29"/>
        <v>1</v>
      </c>
      <c r="Z453">
        <f t="shared" si="30"/>
        <v>8</v>
      </c>
      <c r="AA453">
        <f t="shared" si="31"/>
        <v>0</v>
      </c>
    </row>
    <row r="454" spans="1:27" x14ac:dyDescent="0.25">
      <c r="A454" s="11" t="s">
        <v>1415</v>
      </c>
      <c r="B454" t="s">
        <v>1416</v>
      </c>
      <c r="C454" t="s">
        <v>22</v>
      </c>
      <c r="D454">
        <v>1</v>
      </c>
      <c r="E454">
        <v>358.48066560541503</v>
      </c>
      <c r="F454" t="s">
        <v>1411</v>
      </c>
      <c r="G454" t="s">
        <v>1138</v>
      </c>
      <c r="H454" t="s">
        <v>1309</v>
      </c>
      <c r="I454" t="s">
        <v>1309</v>
      </c>
      <c r="J454" t="s">
        <v>1146</v>
      </c>
      <c r="K454" t="s">
        <v>1290</v>
      </c>
      <c r="L454" t="s">
        <v>1147</v>
      </c>
      <c r="M454" t="s">
        <v>1412</v>
      </c>
      <c r="N454" s="20">
        <v>3</v>
      </c>
      <c r="O454" s="18">
        <v>3</v>
      </c>
      <c r="P454" s="18">
        <v>3</v>
      </c>
      <c r="Q454" s="18">
        <v>2</v>
      </c>
      <c r="R454" s="18">
        <v>0</v>
      </c>
      <c r="S454" s="18">
        <v>3</v>
      </c>
      <c r="T454" s="18">
        <v>3</v>
      </c>
      <c r="U454" s="19">
        <v>3</v>
      </c>
      <c r="V454" s="18">
        <v>1</v>
      </c>
      <c r="W454" s="21">
        <v>3</v>
      </c>
      <c r="X454">
        <f t="shared" si="28"/>
        <v>1</v>
      </c>
      <c r="Y454">
        <f t="shared" si="29"/>
        <v>1</v>
      </c>
      <c r="Z454">
        <f t="shared" si="30"/>
        <v>7</v>
      </c>
      <c r="AA454">
        <f t="shared" si="31"/>
        <v>0</v>
      </c>
    </row>
    <row r="455" spans="1:27" x14ac:dyDescent="0.25">
      <c r="A455" s="11" t="s">
        <v>1417</v>
      </c>
      <c r="B455" t="s">
        <v>1418</v>
      </c>
      <c r="C455" t="s">
        <v>22</v>
      </c>
      <c r="D455">
        <v>1</v>
      </c>
      <c r="E455">
        <v>253.62439915421501</v>
      </c>
      <c r="F455" t="s">
        <v>1419</v>
      </c>
      <c r="G455" t="s">
        <v>1048</v>
      </c>
      <c r="H455" t="s">
        <v>1420</v>
      </c>
      <c r="I455" t="s">
        <v>1421</v>
      </c>
      <c r="J455" t="s">
        <v>1146</v>
      </c>
      <c r="K455" t="s">
        <v>1290</v>
      </c>
      <c r="L455" t="s">
        <v>1147</v>
      </c>
      <c r="M455" t="s">
        <v>1422</v>
      </c>
      <c r="N455" s="20">
        <v>3</v>
      </c>
      <c r="O455" s="18">
        <v>3</v>
      </c>
      <c r="P455" s="18">
        <v>3</v>
      </c>
      <c r="Q455" s="18">
        <v>3</v>
      </c>
      <c r="R455" s="18">
        <v>0</v>
      </c>
      <c r="S455" s="18">
        <v>3</v>
      </c>
      <c r="T455" s="18">
        <v>3</v>
      </c>
      <c r="U455" s="19">
        <v>3</v>
      </c>
      <c r="V455" s="18">
        <v>3</v>
      </c>
      <c r="W455" s="21">
        <v>3</v>
      </c>
      <c r="X455">
        <f t="shared" si="28"/>
        <v>0</v>
      </c>
      <c r="Y455">
        <f t="shared" si="29"/>
        <v>0</v>
      </c>
      <c r="Z455">
        <f t="shared" si="30"/>
        <v>9</v>
      </c>
      <c r="AA455">
        <f t="shared" si="31"/>
        <v>0</v>
      </c>
    </row>
    <row r="456" spans="1:27" x14ac:dyDescent="0.25">
      <c r="A456" s="11" t="s">
        <v>1423</v>
      </c>
      <c r="B456" t="s">
        <v>1424</v>
      </c>
      <c r="C456" t="s">
        <v>22</v>
      </c>
      <c r="D456">
        <v>1</v>
      </c>
      <c r="E456">
        <v>240.88527063720139</v>
      </c>
      <c r="F456" t="s">
        <v>1419</v>
      </c>
      <c r="G456" t="s">
        <v>1048</v>
      </c>
      <c r="H456" t="s">
        <v>1309</v>
      </c>
      <c r="I456" t="s">
        <v>1421</v>
      </c>
      <c r="J456" t="s">
        <v>1146</v>
      </c>
      <c r="K456" t="s">
        <v>1290</v>
      </c>
      <c r="L456" t="s">
        <v>1147</v>
      </c>
      <c r="M456" t="s">
        <v>1412</v>
      </c>
      <c r="N456" s="20">
        <v>3</v>
      </c>
      <c r="O456" s="18">
        <v>3</v>
      </c>
      <c r="P456" s="18">
        <v>3</v>
      </c>
      <c r="Q456" s="18">
        <v>3</v>
      </c>
      <c r="R456" s="18">
        <v>0</v>
      </c>
      <c r="S456" s="18">
        <v>3</v>
      </c>
      <c r="T456" s="18">
        <v>3</v>
      </c>
      <c r="U456" s="19">
        <v>3</v>
      </c>
      <c r="V456" s="18">
        <v>3</v>
      </c>
      <c r="W456" s="21">
        <v>3</v>
      </c>
      <c r="X456">
        <f t="shared" si="28"/>
        <v>0</v>
      </c>
      <c r="Y456">
        <f t="shared" si="29"/>
        <v>0</v>
      </c>
      <c r="Z456">
        <f t="shared" si="30"/>
        <v>9</v>
      </c>
      <c r="AA456">
        <f t="shared" si="31"/>
        <v>0</v>
      </c>
    </row>
    <row r="457" spans="1:27" x14ac:dyDescent="0.25">
      <c r="A457" s="11" t="s">
        <v>1425</v>
      </c>
      <c r="B457" t="s">
        <v>1426</v>
      </c>
      <c r="C457" t="s">
        <v>22</v>
      </c>
      <c r="D457">
        <v>1</v>
      </c>
      <c r="E457">
        <v>312.9915262844674</v>
      </c>
      <c r="F457" t="s">
        <v>1427</v>
      </c>
      <c r="G457" t="s">
        <v>1048</v>
      </c>
      <c r="H457" t="s">
        <v>1420</v>
      </c>
      <c r="I457" t="s">
        <v>1421</v>
      </c>
      <c r="J457" t="s">
        <v>1146</v>
      </c>
      <c r="K457" t="s">
        <v>1290</v>
      </c>
      <c r="L457" t="s">
        <v>1147</v>
      </c>
      <c r="M457" t="s">
        <v>1412</v>
      </c>
      <c r="N457" s="20">
        <v>3</v>
      </c>
      <c r="O457" s="18">
        <v>3</v>
      </c>
      <c r="P457" s="18">
        <v>3</v>
      </c>
      <c r="Q457" s="18">
        <v>2</v>
      </c>
      <c r="R457" s="18">
        <v>2</v>
      </c>
      <c r="S457" s="18">
        <v>3</v>
      </c>
      <c r="T457" s="18">
        <v>3</v>
      </c>
      <c r="U457" s="19">
        <v>3</v>
      </c>
      <c r="V457" s="18">
        <v>2</v>
      </c>
      <c r="W457" s="21">
        <v>3</v>
      </c>
      <c r="X457">
        <f t="shared" si="28"/>
        <v>0</v>
      </c>
      <c r="Y457">
        <f t="shared" si="29"/>
        <v>2</v>
      </c>
      <c r="Z457">
        <f t="shared" si="30"/>
        <v>7</v>
      </c>
      <c r="AA457">
        <f t="shared" si="31"/>
        <v>2</v>
      </c>
    </row>
    <row r="458" spans="1:27" x14ac:dyDescent="0.25">
      <c r="A458" s="11" t="s">
        <v>1428</v>
      </c>
      <c r="B458" t="s">
        <v>1429</v>
      </c>
      <c r="C458" t="s">
        <v>22</v>
      </c>
      <c r="D458">
        <v>1</v>
      </c>
      <c r="E458">
        <v>385.24918179203928</v>
      </c>
      <c r="F458" t="s">
        <v>1430</v>
      </c>
      <c r="G458" t="s">
        <v>1038</v>
      </c>
      <c r="H458" t="s">
        <v>1309</v>
      </c>
      <c r="I458" t="s">
        <v>1299</v>
      </c>
      <c r="J458" t="s">
        <v>1146</v>
      </c>
      <c r="K458" t="s">
        <v>1290</v>
      </c>
      <c r="L458" t="s">
        <v>1147</v>
      </c>
      <c r="M458" t="s">
        <v>1412</v>
      </c>
      <c r="N458" s="20">
        <v>3</v>
      </c>
      <c r="O458" s="18">
        <v>3</v>
      </c>
      <c r="P458" s="18">
        <v>3</v>
      </c>
      <c r="Q458" s="18">
        <v>3</v>
      </c>
      <c r="R458" s="18">
        <v>0</v>
      </c>
      <c r="S458" s="18">
        <v>3</v>
      </c>
      <c r="T458" s="18">
        <v>3</v>
      </c>
      <c r="U458" s="19">
        <v>3</v>
      </c>
      <c r="V458" s="18">
        <v>3</v>
      </c>
      <c r="W458" s="21">
        <v>3</v>
      </c>
      <c r="X458">
        <f t="shared" si="28"/>
        <v>0</v>
      </c>
      <c r="Y458">
        <f t="shared" si="29"/>
        <v>0</v>
      </c>
      <c r="Z458">
        <f t="shared" si="30"/>
        <v>9</v>
      </c>
      <c r="AA458">
        <f t="shared" si="31"/>
        <v>0</v>
      </c>
    </row>
    <row r="459" spans="1:27" x14ac:dyDescent="0.25">
      <c r="A459" s="11" t="s">
        <v>1431</v>
      </c>
      <c r="B459" t="s">
        <v>1432</v>
      </c>
      <c r="C459" t="s">
        <v>22</v>
      </c>
      <c r="D459">
        <v>1</v>
      </c>
      <c r="E459">
        <v>326.97147073328438</v>
      </c>
      <c r="F459" t="s">
        <v>1433</v>
      </c>
      <c r="G459" t="s">
        <v>1048</v>
      </c>
      <c r="H459" t="s">
        <v>1309</v>
      </c>
      <c r="I459" t="s">
        <v>1421</v>
      </c>
      <c r="J459" t="s">
        <v>1146</v>
      </c>
      <c r="K459" t="s">
        <v>1290</v>
      </c>
      <c r="L459" t="s">
        <v>1147</v>
      </c>
      <c r="M459" t="s">
        <v>1412</v>
      </c>
      <c r="N459" s="20">
        <v>3</v>
      </c>
      <c r="O459" s="18">
        <v>2</v>
      </c>
      <c r="P459" s="18">
        <v>3</v>
      </c>
      <c r="Q459" s="18">
        <v>3</v>
      </c>
      <c r="R459" s="18">
        <v>0</v>
      </c>
      <c r="S459" s="18">
        <v>3</v>
      </c>
      <c r="T459" s="18">
        <v>3</v>
      </c>
      <c r="U459" s="19">
        <v>3</v>
      </c>
      <c r="V459" s="18">
        <v>2</v>
      </c>
      <c r="W459" s="21">
        <v>3</v>
      </c>
      <c r="X459">
        <f t="shared" si="28"/>
        <v>0</v>
      </c>
      <c r="Y459">
        <f t="shared" si="29"/>
        <v>2</v>
      </c>
      <c r="Z459">
        <f t="shared" si="30"/>
        <v>7</v>
      </c>
      <c r="AA459">
        <f t="shared" si="31"/>
        <v>0</v>
      </c>
    </row>
    <row r="460" spans="1:27" x14ac:dyDescent="0.25">
      <c r="A460" s="11" t="s">
        <v>1434</v>
      </c>
      <c r="B460" t="s">
        <v>1435</v>
      </c>
      <c r="C460" t="s">
        <v>22</v>
      </c>
      <c r="D460">
        <v>1</v>
      </c>
      <c r="E460">
        <v>203.65211152502621</v>
      </c>
      <c r="F460" t="s">
        <v>1436</v>
      </c>
      <c r="G460" t="s">
        <v>1048</v>
      </c>
      <c r="H460" t="s">
        <v>1309</v>
      </c>
      <c r="I460" t="s">
        <v>1421</v>
      </c>
      <c r="J460" t="s">
        <v>1146</v>
      </c>
      <c r="K460" t="s">
        <v>1290</v>
      </c>
      <c r="L460" t="s">
        <v>1147</v>
      </c>
      <c r="M460" t="s">
        <v>1412</v>
      </c>
      <c r="N460" s="20">
        <v>3</v>
      </c>
      <c r="O460" s="18">
        <v>2</v>
      </c>
      <c r="P460" s="18">
        <v>3</v>
      </c>
      <c r="Q460" s="18">
        <v>2</v>
      </c>
      <c r="R460" s="18">
        <v>0</v>
      </c>
      <c r="S460" s="18">
        <v>2</v>
      </c>
      <c r="T460" s="18">
        <v>2</v>
      </c>
      <c r="U460" s="19">
        <v>3</v>
      </c>
      <c r="V460" s="18">
        <v>3</v>
      </c>
      <c r="W460" s="21">
        <v>1</v>
      </c>
      <c r="X460">
        <f t="shared" si="28"/>
        <v>1</v>
      </c>
      <c r="Y460">
        <f t="shared" si="29"/>
        <v>4</v>
      </c>
      <c r="Z460">
        <f t="shared" si="30"/>
        <v>4</v>
      </c>
      <c r="AA460">
        <f t="shared" si="31"/>
        <v>0</v>
      </c>
    </row>
    <row r="461" spans="1:27" x14ac:dyDescent="0.25">
      <c r="A461" s="11" t="s">
        <v>1437</v>
      </c>
      <c r="B461" t="s">
        <v>1438</v>
      </c>
      <c r="C461" t="s">
        <v>22</v>
      </c>
      <c r="D461">
        <v>1</v>
      </c>
      <c r="E461">
        <v>227.23802471516979</v>
      </c>
      <c r="F461" t="s">
        <v>1439</v>
      </c>
      <c r="G461" t="s">
        <v>1048</v>
      </c>
      <c r="H461" t="s">
        <v>1309</v>
      </c>
      <c r="I461" t="s">
        <v>1309</v>
      </c>
      <c r="J461" t="s">
        <v>1146</v>
      </c>
      <c r="K461" t="s">
        <v>1290</v>
      </c>
      <c r="L461" t="s">
        <v>1147</v>
      </c>
      <c r="M461" t="s">
        <v>1412</v>
      </c>
      <c r="N461" s="20">
        <v>3</v>
      </c>
      <c r="O461" s="18">
        <v>3</v>
      </c>
      <c r="P461" s="18">
        <v>3</v>
      </c>
      <c r="Q461" s="18">
        <v>3</v>
      </c>
      <c r="R461" s="18">
        <v>0</v>
      </c>
      <c r="S461" s="18">
        <v>3</v>
      </c>
      <c r="T461" s="18">
        <v>3</v>
      </c>
      <c r="U461" s="19">
        <v>3</v>
      </c>
      <c r="V461" s="18">
        <v>3</v>
      </c>
      <c r="W461" s="21">
        <v>3</v>
      </c>
      <c r="X461">
        <f t="shared" si="28"/>
        <v>0</v>
      </c>
      <c r="Y461">
        <f t="shared" si="29"/>
        <v>0</v>
      </c>
      <c r="Z461">
        <f t="shared" si="30"/>
        <v>9</v>
      </c>
      <c r="AA461">
        <f t="shared" si="31"/>
        <v>0</v>
      </c>
    </row>
    <row r="462" spans="1:27" x14ac:dyDescent="0.25">
      <c r="A462" s="11" t="s">
        <v>1440</v>
      </c>
      <c r="B462" t="s">
        <v>1441</v>
      </c>
      <c r="C462" t="s">
        <v>22</v>
      </c>
      <c r="D462">
        <v>1</v>
      </c>
      <c r="E462">
        <v>232.258465873033</v>
      </c>
      <c r="F462" t="s">
        <v>1442</v>
      </c>
      <c r="G462" t="s">
        <v>1048</v>
      </c>
      <c r="H462" t="s">
        <v>1309</v>
      </c>
      <c r="I462" t="s">
        <v>1309</v>
      </c>
      <c r="J462" t="s">
        <v>1146</v>
      </c>
      <c r="K462" t="s">
        <v>1290</v>
      </c>
      <c r="L462" t="s">
        <v>1147</v>
      </c>
      <c r="M462" t="s">
        <v>1291</v>
      </c>
      <c r="N462" s="20">
        <v>3</v>
      </c>
      <c r="O462" s="18">
        <v>3</v>
      </c>
      <c r="P462" s="18">
        <v>3</v>
      </c>
      <c r="Q462" s="18">
        <v>2</v>
      </c>
      <c r="R462" s="18">
        <v>0</v>
      </c>
      <c r="S462" s="18">
        <v>2</v>
      </c>
      <c r="T462" s="18">
        <v>2</v>
      </c>
      <c r="U462" s="19">
        <v>3</v>
      </c>
      <c r="V462" s="18">
        <v>3</v>
      </c>
      <c r="W462" s="21">
        <v>3</v>
      </c>
      <c r="X462">
        <f t="shared" si="28"/>
        <v>0</v>
      </c>
      <c r="Y462">
        <f t="shared" si="29"/>
        <v>3</v>
      </c>
      <c r="Z462">
        <f t="shared" si="30"/>
        <v>6</v>
      </c>
      <c r="AA462">
        <f t="shared" si="31"/>
        <v>0</v>
      </c>
    </row>
    <row r="463" spans="1:27" x14ac:dyDescent="0.25">
      <c r="A463" s="11" t="s">
        <v>1443</v>
      </c>
      <c r="B463" t="s">
        <v>1444</v>
      </c>
      <c r="C463" t="s">
        <v>22</v>
      </c>
      <c r="D463">
        <v>1</v>
      </c>
      <c r="E463">
        <v>254.20761946416101</v>
      </c>
      <c r="F463" t="s">
        <v>1445</v>
      </c>
      <c r="G463" t="s">
        <v>1048</v>
      </c>
      <c r="H463" t="s">
        <v>1309</v>
      </c>
      <c r="I463" t="s">
        <v>1309</v>
      </c>
      <c r="J463" t="s">
        <v>1146</v>
      </c>
      <c r="K463" t="s">
        <v>1290</v>
      </c>
      <c r="L463" t="s">
        <v>1147</v>
      </c>
      <c r="M463" t="s">
        <v>1291</v>
      </c>
      <c r="N463" s="20">
        <v>3</v>
      </c>
      <c r="O463" s="18">
        <v>3</v>
      </c>
      <c r="P463" s="18">
        <v>3</v>
      </c>
      <c r="Q463" s="18">
        <v>1</v>
      </c>
      <c r="R463" s="18">
        <v>0</v>
      </c>
      <c r="S463" s="18">
        <v>3</v>
      </c>
      <c r="T463" s="18">
        <v>3</v>
      </c>
      <c r="U463" s="19">
        <v>1</v>
      </c>
      <c r="V463" s="18">
        <v>1</v>
      </c>
      <c r="W463" s="21">
        <v>3</v>
      </c>
      <c r="X463">
        <f t="shared" si="28"/>
        <v>3</v>
      </c>
      <c r="Y463">
        <f t="shared" si="29"/>
        <v>0</v>
      </c>
      <c r="Z463">
        <f t="shared" si="30"/>
        <v>6</v>
      </c>
      <c r="AA463">
        <f t="shared" si="31"/>
        <v>0</v>
      </c>
    </row>
    <row r="464" spans="1:27" x14ac:dyDescent="0.25">
      <c r="A464" s="11" t="s">
        <v>1446</v>
      </c>
      <c r="B464" t="s">
        <v>1447</v>
      </c>
      <c r="C464" t="s">
        <v>22</v>
      </c>
      <c r="D464">
        <v>1</v>
      </c>
      <c r="E464">
        <v>227.27247640926001</v>
      </c>
      <c r="F464" t="s">
        <v>1448</v>
      </c>
      <c r="G464" t="s">
        <v>577</v>
      </c>
      <c r="H464" t="s">
        <v>1145</v>
      </c>
      <c r="I464" t="s">
        <v>1449</v>
      </c>
      <c r="J464" t="s">
        <v>1146</v>
      </c>
      <c r="K464" t="s">
        <v>1290</v>
      </c>
      <c r="L464" t="s">
        <v>1147</v>
      </c>
      <c r="M464" t="s">
        <v>1319</v>
      </c>
      <c r="N464" s="20">
        <v>3</v>
      </c>
      <c r="O464" s="18">
        <v>2</v>
      </c>
      <c r="P464" s="18">
        <v>1</v>
      </c>
      <c r="Q464" s="18">
        <v>3</v>
      </c>
      <c r="R464" s="18">
        <v>0</v>
      </c>
      <c r="S464" s="18">
        <v>3</v>
      </c>
      <c r="T464" s="18">
        <v>3</v>
      </c>
      <c r="U464" s="19">
        <v>3</v>
      </c>
      <c r="V464" s="18">
        <v>3</v>
      </c>
      <c r="W464" s="21">
        <v>3</v>
      </c>
      <c r="X464">
        <f t="shared" si="28"/>
        <v>1</v>
      </c>
      <c r="Y464">
        <f t="shared" si="29"/>
        <v>1</v>
      </c>
      <c r="Z464">
        <f t="shared" si="30"/>
        <v>7</v>
      </c>
      <c r="AA464">
        <f t="shared" si="31"/>
        <v>0</v>
      </c>
    </row>
    <row r="465" spans="1:27" x14ac:dyDescent="0.25">
      <c r="A465" s="11" t="s">
        <v>1450</v>
      </c>
      <c r="B465" t="s">
        <v>1451</v>
      </c>
      <c r="C465" t="s">
        <v>22</v>
      </c>
      <c r="D465">
        <v>1</v>
      </c>
      <c r="E465">
        <v>152.82162288343989</v>
      </c>
      <c r="F465" t="s">
        <v>1448</v>
      </c>
      <c r="G465" t="s">
        <v>717</v>
      </c>
      <c r="H465" t="s">
        <v>1145</v>
      </c>
      <c r="I465" t="s">
        <v>1452</v>
      </c>
      <c r="J465" t="s">
        <v>1146</v>
      </c>
      <c r="K465" t="s">
        <v>1290</v>
      </c>
      <c r="L465" t="s">
        <v>1147</v>
      </c>
      <c r="M465" t="s">
        <v>1319</v>
      </c>
      <c r="N465" s="20">
        <v>3</v>
      </c>
      <c r="O465" s="18">
        <v>3</v>
      </c>
      <c r="P465" s="18">
        <v>3</v>
      </c>
      <c r="Q465" s="18">
        <v>3</v>
      </c>
      <c r="R465" s="18">
        <v>0</v>
      </c>
      <c r="S465" s="18">
        <v>2</v>
      </c>
      <c r="T465" s="18">
        <v>3</v>
      </c>
      <c r="U465" s="19">
        <v>3</v>
      </c>
      <c r="V465" s="18">
        <v>3</v>
      </c>
      <c r="W465" s="21">
        <v>3</v>
      </c>
      <c r="X465">
        <f t="shared" si="28"/>
        <v>0</v>
      </c>
      <c r="Y465">
        <f t="shared" si="29"/>
        <v>1</v>
      </c>
      <c r="Z465">
        <f t="shared" si="30"/>
        <v>8</v>
      </c>
      <c r="AA465">
        <f t="shared" si="31"/>
        <v>0</v>
      </c>
    </row>
    <row r="466" spans="1:27" x14ac:dyDescent="0.25">
      <c r="A466" s="11" t="s">
        <v>1453</v>
      </c>
      <c r="B466" t="s">
        <v>1454</v>
      </c>
      <c r="C466" t="s">
        <v>22</v>
      </c>
      <c r="D466">
        <v>1</v>
      </c>
      <c r="E466">
        <v>188.99247346256081</v>
      </c>
      <c r="F466" t="s">
        <v>1455</v>
      </c>
      <c r="G466" t="s">
        <v>577</v>
      </c>
      <c r="H466" t="s">
        <v>1145</v>
      </c>
      <c r="I466" t="s">
        <v>1145</v>
      </c>
      <c r="J466" t="s">
        <v>1146</v>
      </c>
      <c r="K466" t="s">
        <v>1290</v>
      </c>
      <c r="L466" t="s">
        <v>1147</v>
      </c>
      <c r="M466" t="s">
        <v>1319</v>
      </c>
      <c r="N466" s="20">
        <v>3</v>
      </c>
      <c r="O466" s="18">
        <v>3</v>
      </c>
      <c r="P466" s="18">
        <v>3</v>
      </c>
      <c r="Q466" s="18">
        <v>3</v>
      </c>
      <c r="R466" s="18">
        <v>0</v>
      </c>
      <c r="S466" s="18">
        <v>3</v>
      </c>
      <c r="T466" s="18">
        <v>3</v>
      </c>
      <c r="U466" s="19">
        <v>3</v>
      </c>
      <c r="V466" s="18">
        <v>3</v>
      </c>
      <c r="W466" s="21">
        <v>3</v>
      </c>
      <c r="X466">
        <f t="shared" si="28"/>
        <v>0</v>
      </c>
      <c r="Y466">
        <f t="shared" si="29"/>
        <v>0</v>
      </c>
      <c r="Z466">
        <f t="shared" si="30"/>
        <v>9</v>
      </c>
      <c r="AA466">
        <f t="shared" si="31"/>
        <v>0</v>
      </c>
    </row>
    <row r="467" spans="1:27" x14ac:dyDescent="0.25">
      <c r="A467" s="11" t="s">
        <v>1456</v>
      </c>
      <c r="B467" t="s">
        <v>1457</v>
      </c>
      <c r="C467" t="s">
        <v>22</v>
      </c>
      <c r="D467">
        <v>1</v>
      </c>
      <c r="E467">
        <v>192.41649872376411</v>
      </c>
      <c r="F467" t="s">
        <v>1458</v>
      </c>
      <c r="G467" t="s">
        <v>577</v>
      </c>
      <c r="H467" t="s">
        <v>1145</v>
      </c>
      <c r="I467" t="s">
        <v>1145</v>
      </c>
      <c r="J467" t="s">
        <v>1146</v>
      </c>
      <c r="K467" t="s">
        <v>1290</v>
      </c>
      <c r="L467" t="s">
        <v>1147</v>
      </c>
      <c r="M467" t="s">
        <v>1319</v>
      </c>
      <c r="N467" s="20">
        <v>3</v>
      </c>
      <c r="O467" s="18">
        <v>3</v>
      </c>
      <c r="P467" s="18">
        <v>1</v>
      </c>
      <c r="Q467" s="18">
        <v>3</v>
      </c>
      <c r="R467" s="18">
        <v>0</v>
      </c>
      <c r="S467" s="18">
        <v>3</v>
      </c>
      <c r="T467" s="18">
        <v>3</v>
      </c>
      <c r="U467" s="19">
        <v>3</v>
      </c>
      <c r="V467" s="18">
        <v>3</v>
      </c>
      <c r="W467" s="21">
        <v>3</v>
      </c>
      <c r="X467">
        <f t="shared" si="28"/>
        <v>1</v>
      </c>
      <c r="Y467">
        <f t="shared" si="29"/>
        <v>0</v>
      </c>
      <c r="Z467">
        <f t="shared" si="30"/>
        <v>8</v>
      </c>
      <c r="AA467">
        <f t="shared" si="31"/>
        <v>0</v>
      </c>
    </row>
    <row r="468" spans="1:27" x14ac:dyDescent="0.25">
      <c r="A468" s="11" t="s">
        <v>1459</v>
      </c>
      <c r="B468" t="s">
        <v>1460</v>
      </c>
      <c r="C468" t="s">
        <v>22</v>
      </c>
      <c r="D468">
        <v>1</v>
      </c>
      <c r="E468">
        <v>160.53441082643729</v>
      </c>
      <c r="F468" t="s">
        <v>1461</v>
      </c>
      <c r="G468" t="s">
        <v>577</v>
      </c>
      <c r="H468" t="s">
        <v>1145</v>
      </c>
      <c r="I468" t="s">
        <v>1145</v>
      </c>
      <c r="J468" t="s">
        <v>1146</v>
      </c>
      <c r="K468" t="s">
        <v>1290</v>
      </c>
      <c r="L468" t="s">
        <v>1147</v>
      </c>
      <c r="M468" t="s">
        <v>1319</v>
      </c>
      <c r="N468" s="20">
        <v>3</v>
      </c>
      <c r="O468" s="18">
        <v>3</v>
      </c>
      <c r="P468" s="18">
        <v>3</v>
      </c>
      <c r="Q468" s="18">
        <v>3</v>
      </c>
      <c r="R468" s="18">
        <v>0</v>
      </c>
      <c r="S468" s="18">
        <v>3</v>
      </c>
      <c r="T468" s="18">
        <v>3</v>
      </c>
      <c r="U468" s="19">
        <v>3</v>
      </c>
      <c r="V468" s="18">
        <v>2</v>
      </c>
      <c r="W468" s="21">
        <v>3</v>
      </c>
      <c r="X468">
        <f t="shared" si="28"/>
        <v>0</v>
      </c>
      <c r="Y468">
        <f t="shared" si="29"/>
        <v>1</v>
      </c>
      <c r="Z468">
        <f t="shared" si="30"/>
        <v>8</v>
      </c>
      <c r="AA468">
        <f t="shared" si="31"/>
        <v>0</v>
      </c>
    </row>
    <row r="469" spans="1:27" x14ac:dyDescent="0.25">
      <c r="A469" s="11" t="s">
        <v>1462</v>
      </c>
      <c r="B469" t="s">
        <v>1463</v>
      </c>
      <c r="C469" t="s">
        <v>22</v>
      </c>
      <c r="D469">
        <v>1</v>
      </c>
      <c r="E469">
        <v>83.754945947241225</v>
      </c>
      <c r="F469" t="s">
        <v>1464</v>
      </c>
      <c r="G469" t="s">
        <v>577</v>
      </c>
      <c r="H469" t="s">
        <v>1145</v>
      </c>
      <c r="I469" t="s">
        <v>1145</v>
      </c>
      <c r="J469" t="s">
        <v>1146</v>
      </c>
      <c r="K469" t="s">
        <v>1290</v>
      </c>
      <c r="L469" t="s">
        <v>1147</v>
      </c>
      <c r="M469" t="s">
        <v>1319</v>
      </c>
      <c r="N469" s="20">
        <v>3</v>
      </c>
      <c r="O469" s="18">
        <v>3</v>
      </c>
      <c r="P469" s="18">
        <v>3</v>
      </c>
      <c r="Q469" s="18">
        <v>2</v>
      </c>
      <c r="R469" s="18">
        <v>0</v>
      </c>
      <c r="S469" s="18">
        <v>3</v>
      </c>
      <c r="T469" s="18">
        <v>3</v>
      </c>
      <c r="U469" s="19">
        <v>3</v>
      </c>
      <c r="V469" s="18">
        <v>3</v>
      </c>
      <c r="W469" s="21">
        <v>3</v>
      </c>
      <c r="X469">
        <f t="shared" si="28"/>
        <v>0</v>
      </c>
      <c r="Y469">
        <f t="shared" si="29"/>
        <v>1</v>
      </c>
      <c r="Z469">
        <f t="shared" si="30"/>
        <v>8</v>
      </c>
      <c r="AA469">
        <f t="shared" si="31"/>
        <v>0</v>
      </c>
    </row>
    <row r="470" spans="1:27" x14ac:dyDescent="0.25">
      <c r="A470" s="11" t="s">
        <v>1465</v>
      </c>
      <c r="B470" t="s">
        <v>1466</v>
      </c>
      <c r="C470" t="s">
        <v>22</v>
      </c>
      <c r="D470">
        <v>1</v>
      </c>
      <c r="E470">
        <v>213.95778324761051</v>
      </c>
      <c r="F470" t="s">
        <v>1467</v>
      </c>
      <c r="G470" t="s">
        <v>1048</v>
      </c>
      <c r="H470" t="s">
        <v>1229</v>
      </c>
      <c r="I470" t="s">
        <v>1229</v>
      </c>
      <c r="J470" t="s">
        <v>72</v>
      </c>
      <c r="K470" t="s">
        <v>1290</v>
      </c>
      <c r="L470" t="s">
        <v>68</v>
      </c>
      <c r="M470" t="s">
        <v>1319</v>
      </c>
      <c r="N470" s="20">
        <v>3</v>
      </c>
      <c r="O470" s="18">
        <v>3</v>
      </c>
      <c r="P470" s="18">
        <v>3</v>
      </c>
      <c r="Q470" s="18">
        <v>3</v>
      </c>
      <c r="R470" s="18">
        <v>0</v>
      </c>
      <c r="S470" s="18">
        <v>2</v>
      </c>
      <c r="T470" s="18">
        <v>3</v>
      </c>
      <c r="U470" s="19">
        <v>3</v>
      </c>
      <c r="V470" s="18">
        <v>3</v>
      </c>
      <c r="W470" s="21">
        <v>3</v>
      </c>
      <c r="X470">
        <f t="shared" si="28"/>
        <v>0</v>
      </c>
      <c r="Y470">
        <f t="shared" si="29"/>
        <v>1</v>
      </c>
      <c r="Z470">
        <f t="shared" si="30"/>
        <v>8</v>
      </c>
      <c r="AA470">
        <f t="shared" si="31"/>
        <v>0</v>
      </c>
    </row>
    <row r="471" spans="1:27" x14ac:dyDescent="0.25">
      <c r="A471" s="11" t="s">
        <v>1468</v>
      </c>
      <c r="B471" t="s">
        <v>1469</v>
      </c>
      <c r="C471" t="s">
        <v>22</v>
      </c>
      <c r="D471">
        <v>1</v>
      </c>
      <c r="E471">
        <v>147.3174893343047</v>
      </c>
      <c r="F471" t="s">
        <v>1470</v>
      </c>
      <c r="G471" t="s">
        <v>1038</v>
      </c>
      <c r="H471" t="s">
        <v>1229</v>
      </c>
      <c r="I471" t="s">
        <v>1229</v>
      </c>
      <c r="J471" t="s">
        <v>72</v>
      </c>
      <c r="K471" t="s">
        <v>1290</v>
      </c>
      <c r="L471" t="s">
        <v>68</v>
      </c>
      <c r="M471" t="s">
        <v>1319</v>
      </c>
      <c r="N471" s="20">
        <v>3</v>
      </c>
      <c r="O471" s="18">
        <v>3</v>
      </c>
      <c r="P471" s="18">
        <v>3</v>
      </c>
      <c r="Q471" s="18">
        <v>3</v>
      </c>
      <c r="R471" s="18">
        <v>0</v>
      </c>
      <c r="S471" s="18">
        <v>3</v>
      </c>
      <c r="T471" s="18">
        <v>3</v>
      </c>
      <c r="U471" s="19">
        <v>3</v>
      </c>
      <c r="V471" s="18">
        <v>3</v>
      </c>
      <c r="W471" s="21">
        <v>3</v>
      </c>
      <c r="X471">
        <f t="shared" si="28"/>
        <v>0</v>
      </c>
      <c r="Y471">
        <f t="shared" si="29"/>
        <v>0</v>
      </c>
      <c r="Z471">
        <f t="shared" si="30"/>
        <v>9</v>
      </c>
      <c r="AA471">
        <f t="shared" si="31"/>
        <v>0</v>
      </c>
    </row>
    <row r="472" spans="1:27" x14ac:dyDescent="0.25">
      <c r="A472" s="11" t="s">
        <v>1471</v>
      </c>
      <c r="B472" t="s">
        <v>1472</v>
      </c>
      <c r="C472" t="s">
        <v>22</v>
      </c>
      <c r="D472">
        <v>1</v>
      </c>
      <c r="E472">
        <v>375.8166762117915</v>
      </c>
      <c r="F472" t="s">
        <v>1473</v>
      </c>
      <c r="G472" t="s">
        <v>577</v>
      </c>
      <c r="H472" t="s">
        <v>1145</v>
      </c>
      <c r="I472" t="s">
        <v>1339</v>
      </c>
      <c r="J472" t="s">
        <v>1146</v>
      </c>
      <c r="K472" t="s">
        <v>1290</v>
      </c>
      <c r="L472" t="s">
        <v>1147</v>
      </c>
      <c r="M472" t="s">
        <v>1319</v>
      </c>
      <c r="N472" s="20">
        <v>3</v>
      </c>
      <c r="O472" s="18">
        <v>3</v>
      </c>
      <c r="P472" s="18">
        <v>3</v>
      </c>
      <c r="Q472" s="18">
        <v>3</v>
      </c>
      <c r="R472" s="18">
        <v>0</v>
      </c>
      <c r="S472" s="18">
        <v>3</v>
      </c>
      <c r="T472" s="18">
        <v>3</v>
      </c>
      <c r="U472" s="19">
        <v>3</v>
      </c>
      <c r="V472" s="18">
        <v>3</v>
      </c>
      <c r="W472" s="21">
        <v>3</v>
      </c>
      <c r="X472">
        <f t="shared" si="28"/>
        <v>0</v>
      </c>
      <c r="Y472">
        <f t="shared" si="29"/>
        <v>0</v>
      </c>
      <c r="Z472">
        <f t="shared" si="30"/>
        <v>9</v>
      </c>
      <c r="AA472">
        <f t="shared" si="31"/>
        <v>0</v>
      </c>
    </row>
    <row r="473" spans="1:27" x14ac:dyDescent="0.25">
      <c r="A473" s="11" t="s">
        <v>1474</v>
      </c>
      <c r="B473" t="s">
        <v>1475</v>
      </c>
      <c r="C473" t="s">
        <v>22</v>
      </c>
      <c r="D473">
        <v>1</v>
      </c>
      <c r="E473">
        <v>151.96942386718499</v>
      </c>
      <c r="F473" t="s">
        <v>1473</v>
      </c>
      <c r="G473" t="s">
        <v>717</v>
      </c>
      <c r="H473" t="s">
        <v>1288</v>
      </c>
      <c r="I473" t="s">
        <v>1288</v>
      </c>
      <c r="J473" t="s">
        <v>1146</v>
      </c>
      <c r="K473" t="s">
        <v>1290</v>
      </c>
      <c r="L473" t="s">
        <v>1147</v>
      </c>
      <c r="M473" t="s">
        <v>1319</v>
      </c>
      <c r="N473" s="20">
        <v>3</v>
      </c>
      <c r="O473" s="18">
        <v>3</v>
      </c>
      <c r="P473" s="18">
        <v>3</v>
      </c>
      <c r="Q473" s="18">
        <v>3</v>
      </c>
      <c r="R473" s="18">
        <v>0</v>
      </c>
      <c r="S473" s="18">
        <v>3</v>
      </c>
      <c r="T473" s="18">
        <v>3</v>
      </c>
      <c r="U473" s="19">
        <v>3</v>
      </c>
      <c r="V473" s="18">
        <v>1</v>
      </c>
      <c r="W473" s="21">
        <v>3</v>
      </c>
      <c r="X473">
        <f t="shared" si="28"/>
        <v>1</v>
      </c>
      <c r="Y473">
        <f t="shared" si="29"/>
        <v>0</v>
      </c>
      <c r="Z473">
        <f t="shared" si="30"/>
        <v>8</v>
      </c>
      <c r="AA473">
        <f t="shared" si="31"/>
        <v>0</v>
      </c>
    </row>
    <row r="474" spans="1:27" x14ac:dyDescent="0.25">
      <c r="A474" s="11" t="s">
        <v>1476</v>
      </c>
      <c r="B474" t="s">
        <v>1477</v>
      </c>
      <c r="C474" t="s">
        <v>22</v>
      </c>
      <c r="D474">
        <v>1</v>
      </c>
      <c r="E474">
        <v>65.144148872043772</v>
      </c>
      <c r="F474" t="s">
        <v>1473</v>
      </c>
      <c r="G474" t="s">
        <v>717</v>
      </c>
      <c r="H474" t="s">
        <v>1288</v>
      </c>
      <c r="I474" t="s">
        <v>1288</v>
      </c>
      <c r="J474" t="s">
        <v>1146</v>
      </c>
      <c r="K474" t="s">
        <v>1290</v>
      </c>
      <c r="L474" t="s">
        <v>1147</v>
      </c>
      <c r="M474" t="s">
        <v>1319</v>
      </c>
      <c r="N474" s="20">
        <v>3</v>
      </c>
      <c r="O474" s="18">
        <v>3</v>
      </c>
      <c r="P474" s="18">
        <v>3</v>
      </c>
      <c r="Q474" s="18">
        <v>3</v>
      </c>
      <c r="R474" s="18">
        <v>0</v>
      </c>
      <c r="S474" s="18">
        <v>3</v>
      </c>
      <c r="T474" s="18">
        <v>3</v>
      </c>
      <c r="U474" s="19">
        <v>3</v>
      </c>
      <c r="V474" s="18">
        <v>3</v>
      </c>
      <c r="W474" s="21">
        <v>3</v>
      </c>
      <c r="X474">
        <f t="shared" si="28"/>
        <v>0</v>
      </c>
      <c r="Y474">
        <f t="shared" si="29"/>
        <v>0</v>
      </c>
      <c r="Z474">
        <f t="shared" si="30"/>
        <v>9</v>
      </c>
      <c r="AA474">
        <f t="shared" si="31"/>
        <v>0</v>
      </c>
    </row>
    <row r="475" spans="1:27" x14ac:dyDescent="0.25">
      <c r="A475" s="11" t="s">
        <v>1478</v>
      </c>
      <c r="B475" t="s">
        <v>1479</v>
      </c>
      <c r="C475" t="s">
        <v>22</v>
      </c>
      <c r="D475">
        <v>1</v>
      </c>
      <c r="E475">
        <v>82.426526929211846</v>
      </c>
      <c r="F475" t="s">
        <v>1473</v>
      </c>
      <c r="G475" t="s">
        <v>1181</v>
      </c>
      <c r="H475" t="s">
        <v>1309</v>
      </c>
      <c r="I475" t="s">
        <v>1408</v>
      </c>
      <c r="J475" t="s">
        <v>1146</v>
      </c>
      <c r="K475" t="s">
        <v>1290</v>
      </c>
      <c r="L475" t="s">
        <v>1147</v>
      </c>
      <c r="M475" t="s">
        <v>1319</v>
      </c>
      <c r="N475" s="20">
        <v>3</v>
      </c>
      <c r="O475" s="18">
        <v>2</v>
      </c>
      <c r="P475" s="18">
        <v>3</v>
      </c>
      <c r="Q475" s="18">
        <v>2</v>
      </c>
      <c r="R475" s="18">
        <v>0</v>
      </c>
      <c r="S475" s="18">
        <v>2</v>
      </c>
      <c r="T475" s="18">
        <v>3</v>
      </c>
      <c r="U475" s="19">
        <v>3</v>
      </c>
      <c r="V475" s="18">
        <v>3</v>
      </c>
      <c r="W475" s="21">
        <v>3</v>
      </c>
      <c r="X475">
        <f t="shared" si="28"/>
        <v>0</v>
      </c>
      <c r="Y475">
        <f t="shared" si="29"/>
        <v>3</v>
      </c>
      <c r="Z475">
        <f t="shared" si="30"/>
        <v>6</v>
      </c>
      <c r="AA475">
        <f t="shared" si="31"/>
        <v>0</v>
      </c>
    </row>
    <row r="476" spans="1:27" x14ac:dyDescent="0.25">
      <c r="A476" s="11" t="s">
        <v>1480</v>
      </c>
      <c r="B476" t="s">
        <v>1481</v>
      </c>
      <c r="C476" t="s">
        <v>22</v>
      </c>
      <c r="D476">
        <v>1</v>
      </c>
      <c r="E476">
        <v>313.60913119579391</v>
      </c>
      <c r="F476" t="s">
        <v>1473</v>
      </c>
      <c r="G476" t="s">
        <v>815</v>
      </c>
      <c r="H476" t="s">
        <v>1309</v>
      </c>
      <c r="I476" t="s">
        <v>1482</v>
      </c>
      <c r="J476" t="s">
        <v>1146</v>
      </c>
      <c r="K476" t="s">
        <v>1290</v>
      </c>
      <c r="L476" t="s">
        <v>1147</v>
      </c>
      <c r="M476" t="s">
        <v>1319</v>
      </c>
      <c r="N476" s="20">
        <v>3</v>
      </c>
      <c r="O476" s="18">
        <v>3</v>
      </c>
      <c r="P476" s="18">
        <v>3</v>
      </c>
      <c r="Q476" s="18">
        <v>3</v>
      </c>
      <c r="R476" s="18">
        <v>0</v>
      </c>
      <c r="S476" s="18">
        <v>3</v>
      </c>
      <c r="T476" s="18">
        <v>3</v>
      </c>
      <c r="U476" s="19">
        <v>3</v>
      </c>
      <c r="V476" s="18">
        <v>2</v>
      </c>
      <c r="W476" s="21">
        <v>3</v>
      </c>
      <c r="X476">
        <f t="shared" si="28"/>
        <v>0</v>
      </c>
      <c r="Y476">
        <f t="shared" si="29"/>
        <v>1</v>
      </c>
      <c r="Z476">
        <f t="shared" si="30"/>
        <v>8</v>
      </c>
      <c r="AA476">
        <f t="shared" si="31"/>
        <v>0</v>
      </c>
    </row>
    <row r="477" spans="1:27" x14ac:dyDescent="0.25">
      <c r="A477" s="11" t="s">
        <v>1483</v>
      </c>
      <c r="B477" t="s">
        <v>1484</v>
      </c>
      <c r="C477" t="s">
        <v>22</v>
      </c>
      <c r="D477">
        <v>1</v>
      </c>
      <c r="E477">
        <v>149.37249966698391</v>
      </c>
      <c r="F477" t="s">
        <v>1485</v>
      </c>
      <c r="G477" t="s">
        <v>815</v>
      </c>
      <c r="H477" t="s">
        <v>1229</v>
      </c>
      <c r="I477" t="s">
        <v>1486</v>
      </c>
      <c r="J477" t="s">
        <v>72</v>
      </c>
      <c r="K477" t="s">
        <v>1290</v>
      </c>
      <c r="L477" t="s">
        <v>68</v>
      </c>
      <c r="M477" t="s">
        <v>1319</v>
      </c>
      <c r="N477" s="20">
        <v>3</v>
      </c>
      <c r="O477" s="18">
        <v>2</v>
      </c>
      <c r="P477" s="18">
        <v>3</v>
      </c>
      <c r="Q477" s="18">
        <v>3</v>
      </c>
      <c r="R477" s="18">
        <v>0</v>
      </c>
      <c r="S477" s="18">
        <v>2</v>
      </c>
      <c r="T477" s="18">
        <v>3</v>
      </c>
      <c r="U477" s="19">
        <v>3</v>
      </c>
      <c r="V477" s="18">
        <v>3</v>
      </c>
      <c r="W477" s="21">
        <v>3</v>
      </c>
      <c r="X477">
        <f t="shared" si="28"/>
        <v>0</v>
      </c>
      <c r="Y477">
        <f t="shared" si="29"/>
        <v>2</v>
      </c>
      <c r="Z477">
        <f t="shared" si="30"/>
        <v>7</v>
      </c>
      <c r="AA477">
        <f t="shared" si="31"/>
        <v>0</v>
      </c>
    </row>
    <row r="478" spans="1:27" x14ac:dyDescent="0.25">
      <c r="A478" s="11" t="s">
        <v>1487</v>
      </c>
      <c r="B478" t="s">
        <v>1488</v>
      </c>
      <c r="C478" t="s">
        <v>22</v>
      </c>
      <c r="D478">
        <v>1</v>
      </c>
      <c r="E478">
        <v>224.556866223909</v>
      </c>
      <c r="F478" t="s">
        <v>1485</v>
      </c>
      <c r="G478" t="s">
        <v>577</v>
      </c>
      <c r="H478" t="s">
        <v>1229</v>
      </c>
      <c r="I478" t="s">
        <v>1489</v>
      </c>
      <c r="J478" t="s">
        <v>72</v>
      </c>
      <c r="K478" t="s">
        <v>1290</v>
      </c>
      <c r="L478" t="s">
        <v>68</v>
      </c>
      <c r="M478" t="s">
        <v>1319</v>
      </c>
      <c r="N478" s="20">
        <v>3</v>
      </c>
      <c r="O478" s="18">
        <v>3</v>
      </c>
      <c r="P478" s="18">
        <v>3</v>
      </c>
      <c r="Q478" s="18">
        <v>2</v>
      </c>
      <c r="R478" s="18">
        <v>2</v>
      </c>
      <c r="S478" s="18">
        <v>3</v>
      </c>
      <c r="T478" s="18">
        <v>3</v>
      </c>
      <c r="U478" s="19">
        <v>3</v>
      </c>
      <c r="V478" s="18">
        <v>3</v>
      </c>
      <c r="W478" s="21">
        <v>3</v>
      </c>
      <c r="X478">
        <f t="shared" si="28"/>
        <v>0</v>
      </c>
      <c r="Y478">
        <f t="shared" si="29"/>
        <v>1</v>
      </c>
      <c r="Z478">
        <f t="shared" si="30"/>
        <v>8</v>
      </c>
      <c r="AA478">
        <f t="shared" si="31"/>
        <v>2</v>
      </c>
    </row>
    <row r="479" spans="1:27" x14ac:dyDescent="0.25">
      <c r="A479" s="11" t="s">
        <v>1490</v>
      </c>
      <c r="B479" t="s">
        <v>1491</v>
      </c>
      <c r="C479" t="s">
        <v>22</v>
      </c>
      <c r="D479">
        <v>1</v>
      </c>
      <c r="E479">
        <v>55.227952331996867</v>
      </c>
      <c r="F479" t="s">
        <v>1485</v>
      </c>
      <c r="G479" t="s">
        <v>1181</v>
      </c>
      <c r="H479" t="s">
        <v>1229</v>
      </c>
      <c r="I479" t="s">
        <v>1229</v>
      </c>
      <c r="J479" t="s">
        <v>72</v>
      </c>
      <c r="K479" t="s">
        <v>1290</v>
      </c>
      <c r="L479" t="s">
        <v>68</v>
      </c>
      <c r="M479" t="s">
        <v>1319</v>
      </c>
      <c r="N479" s="20">
        <v>3</v>
      </c>
      <c r="O479" s="18">
        <v>2</v>
      </c>
      <c r="P479" s="18">
        <v>3</v>
      </c>
      <c r="Q479" s="18">
        <v>3</v>
      </c>
      <c r="R479" s="18">
        <v>0</v>
      </c>
      <c r="S479" s="18">
        <v>3</v>
      </c>
      <c r="T479" s="18">
        <v>3</v>
      </c>
      <c r="U479" s="19">
        <v>3</v>
      </c>
      <c r="V479" s="18">
        <v>3</v>
      </c>
      <c r="W479" s="21">
        <v>3</v>
      </c>
      <c r="X479">
        <f t="shared" si="28"/>
        <v>0</v>
      </c>
      <c r="Y479">
        <f t="shared" si="29"/>
        <v>1</v>
      </c>
      <c r="Z479">
        <f t="shared" si="30"/>
        <v>8</v>
      </c>
      <c r="AA479">
        <f t="shared" si="31"/>
        <v>0</v>
      </c>
    </row>
    <row r="480" spans="1:27" x14ac:dyDescent="0.25">
      <c r="A480" s="11" t="s">
        <v>1492</v>
      </c>
      <c r="B480" t="s">
        <v>1493</v>
      </c>
      <c r="C480" t="s">
        <v>22</v>
      </c>
      <c r="D480">
        <v>1</v>
      </c>
      <c r="E480">
        <v>142.47257139293319</v>
      </c>
      <c r="F480" t="s">
        <v>1494</v>
      </c>
      <c r="G480" t="s">
        <v>577</v>
      </c>
      <c r="H480" t="s">
        <v>1145</v>
      </c>
      <c r="I480" t="s">
        <v>1339</v>
      </c>
      <c r="J480" t="s">
        <v>1146</v>
      </c>
      <c r="K480" t="s">
        <v>1290</v>
      </c>
      <c r="L480" t="s">
        <v>1147</v>
      </c>
      <c r="M480" t="s">
        <v>1319</v>
      </c>
      <c r="N480" s="20">
        <v>3</v>
      </c>
      <c r="O480" s="18">
        <v>3</v>
      </c>
      <c r="P480" s="18">
        <v>3</v>
      </c>
      <c r="Q480" s="18">
        <v>3</v>
      </c>
      <c r="R480" s="18">
        <v>0</v>
      </c>
      <c r="S480" s="18">
        <v>2</v>
      </c>
      <c r="T480" s="18">
        <v>3</v>
      </c>
      <c r="U480" s="19">
        <v>3</v>
      </c>
      <c r="V480" s="18">
        <v>3</v>
      </c>
      <c r="W480" s="21">
        <v>3</v>
      </c>
      <c r="X480">
        <f t="shared" si="28"/>
        <v>0</v>
      </c>
      <c r="Y480">
        <f t="shared" si="29"/>
        <v>1</v>
      </c>
      <c r="Z480">
        <f t="shared" si="30"/>
        <v>8</v>
      </c>
      <c r="AA480">
        <f t="shared" si="31"/>
        <v>0</v>
      </c>
    </row>
    <row r="481" spans="1:27" x14ac:dyDescent="0.25">
      <c r="A481" s="11" t="s">
        <v>1495</v>
      </c>
      <c r="B481" t="s">
        <v>1496</v>
      </c>
      <c r="C481" t="s">
        <v>22</v>
      </c>
      <c r="D481">
        <v>1</v>
      </c>
      <c r="E481">
        <v>50.310904540669718</v>
      </c>
      <c r="F481" t="s">
        <v>1494</v>
      </c>
      <c r="G481" t="s">
        <v>577</v>
      </c>
      <c r="H481" t="s">
        <v>1288</v>
      </c>
      <c r="I481" t="s">
        <v>1339</v>
      </c>
      <c r="J481" t="s">
        <v>1146</v>
      </c>
      <c r="K481" t="s">
        <v>1290</v>
      </c>
      <c r="L481" t="s">
        <v>1147</v>
      </c>
      <c r="M481" t="s">
        <v>1319</v>
      </c>
      <c r="N481" s="20">
        <v>3</v>
      </c>
      <c r="O481" s="18">
        <v>3</v>
      </c>
      <c r="P481" s="18">
        <v>3</v>
      </c>
      <c r="Q481" s="18">
        <v>3</v>
      </c>
      <c r="R481" s="18">
        <v>0</v>
      </c>
      <c r="S481" s="18">
        <v>2</v>
      </c>
      <c r="T481" s="18">
        <v>3</v>
      </c>
      <c r="U481" s="19">
        <v>3</v>
      </c>
      <c r="V481" s="18">
        <v>3</v>
      </c>
      <c r="W481" s="21">
        <v>3</v>
      </c>
      <c r="X481">
        <f t="shared" si="28"/>
        <v>0</v>
      </c>
      <c r="Y481">
        <f t="shared" si="29"/>
        <v>1</v>
      </c>
      <c r="Z481">
        <f t="shared" si="30"/>
        <v>8</v>
      </c>
      <c r="AA481">
        <f t="shared" si="31"/>
        <v>0</v>
      </c>
    </row>
    <row r="482" spans="1:27" x14ac:dyDescent="0.25">
      <c r="A482" s="11" t="s">
        <v>1497</v>
      </c>
      <c r="B482" t="s">
        <v>1498</v>
      </c>
      <c r="C482" t="s">
        <v>22</v>
      </c>
      <c r="D482">
        <v>1</v>
      </c>
      <c r="E482">
        <v>46.173327683668937</v>
      </c>
      <c r="F482" t="s">
        <v>1499</v>
      </c>
      <c r="G482" t="s">
        <v>577</v>
      </c>
      <c r="H482" t="s">
        <v>1288</v>
      </c>
      <c r="I482" t="s">
        <v>1288</v>
      </c>
      <c r="J482" t="s">
        <v>1146</v>
      </c>
      <c r="K482" t="s">
        <v>1290</v>
      </c>
      <c r="L482" t="s">
        <v>1147</v>
      </c>
      <c r="M482" t="s">
        <v>1319</v>
      </c>
      <c r="N482" s="20">
        <v>3</v>
      </c>
      <c r="O482" s="18">
        <v>3</v>
      </c>
      <c r="P482" s="18">
        <v>3</v>
      </c>
      <c r="Q482" s="18">
        <v>3</v>
      </c>
      <c r="R482" s="18">
        <v>0</v>
      </c>
      <c r="S482" s="18">
        <v>3</v>
      </c>
      <c r="T482" s="18">
        <v>3</v>
      </c>
      <c r="U482" s="19">
        <v>3</v>
      </c>
      <c r="V482" s="18">
        <v>3</v>
      </c>
      <c r="W482" s="21">
        <v>3</v>
      </c>
      <c r="X482">
        <f t="shared" si="28"/>
        <v>0</v>
      </c>
      <c r="Y482">
        <f t="shared" si="29"/>
        <v>0</v>
      </c>
      <c r="Z482">
        <f t="shared" si="30"/>
        <v>9</v>
      </c>
      <c r="AA482">
        <f t="shared" si="31"/>
        <v>0</v>
      </c>
    </row>
    <row r="483" spans="1:27" x14ac:dyDescent="0.25">
      <c r="A483" s="11" t="s">
        <v>1500</v>
      </c>
      <c r="B483" t="s">
        <v>1501</v>
      </c>
      <c r="C483" t="s">
        <v>22</v>
      </c>
      <c r="D483">
        <v>1</v>
      </c>
      <c r="E483">
        <v>40.140908263690797</v>
      </c>
      <c r="F483" t="s">
        <v>1499</v>
      </c>
      <c r="G483" t="s">
        <v>577</v>
      </c>
      <c r="H483" t="s">
        <v>1288</v>
      </c>
      <c r="I483" t="s">
        <v>1288</v>
      </c>
      <c r="J483" t="s">
        <v>1146</v>
      </c>
      <c r="K483" t="s">
        <v>1290</v>
      </c>
      <c r="L483" t="s">
        <v>1147</v>
      </c>
      <c r="M483" t="s">
        <v>1319</v>
      </c>
      <c r="N483" s="20">
        <v>3</v>
      </c>
      <c r="O483" s="18">
        <v>3</v>
      </c>
      <c r="P483" s="18">
        <v>3</v>
      </c>
      <c r="Q483" s="18">
        <v>2</v>
      </c>
      <c r="R483" s="18">
        <v>0</v>
      </c>
      <c r="S483" s="18">
        <v>2</v>
      </c>
      <c r="T483" s="18">
        <v>2</v>
      </c>
      <c r="U483" s="19">
        <v>3</v>
      </c>
      <c r="V483" s="18">
        <v>3</v>
      </c>
      <c r="W483" s="21">
        <v>3</v>
      </c>
      <c r="X483">
        <f t="shared" si="28"/>
        <v>0</v>
      </c>
      <c r="Y483">
        <f t="shared" si="29"/>
        <v>3</v>
      </c>
      <c r="Z483">
        <f t="shared" si="30"/>
        <v>6</v>
      </c>
      <c r="AA483">
        <f t="shared" si="31"/>
        <v>0</v>
      </c>
    </row>
    <row r="484" spans="1:27" x14ac:dyDescent="0.25">
      <c r="A484" s="11" t="s">
        <v>1502</v>
      </c>
      <c r="B484" t="s">
        <v>1503</v>
      </c>
      <c r="C484" t="s">
        <v>22</v>
      </c>
      <c r="D484">
        <v>1</v>
      </c>
      <c r="E484">
        <v>184.59533316383161</v>
      </c>
      <c r="F484" t="s">
        <v>1504</v>
      </c>
      <c r="G484" t="s">
        <v>577</v>
      </c>
      <c r="H484" t="s">
        <v>1288</v>
      </c>
      <c r="I484" t="s">
        <v>1339</v>
      </c>
      <c r="J484" t="s">
        <v>1146</v>
      </c>
      <c r="K484" t="s">
        <v>1290</v>
      </c>
      <c r="L484" t="s">
        <v>1147</v>
      </c>
      <c r="M484" t="s">
        <v>1319</v>
      </c>
      <c r="N484" s="20">
        <v>3</v>
      </c>
      <c r="O484" s="18">
        <v>3</v>
      </c>
      <c r="P484" s="18">
        <v>3</v>
      </c>
      <c r="Q484" s="18">
        <v>3</v>
      </c>
      <c r="R484" s="18">
        <v>0</v>
      </c>
      <c r="S484" s="18">
        <v>3</v>
      </c>
      <c r="T484" s="18">
        <v>3</v>
      </c>
      <c r="U484" s="19">
        <v>3</v>
      </c>
      <c r="V484" s="18">
        <v>3</v>
      </c>
      <c r="W484" s="21">
        <v>1</v>
      </c>
      <c r="X484">
        <f t="shared" si="28"/>
        <v>1</v>
      </c>
      <c r="Y484">
        <f t="shared" si="29"/>
        <v>0</v>
      </c>
      <c r="Z484">
        <f t="shared" si="30"/>
        <v>8</v>
      </c>
      <c r="AA484">
        <f t="shared" si="31"/>
        <v>0</v>
      </c>
    </row>
    <row r="485" spans="1:27" x14ac:dyDescent="0.25">
      <c r="A485" s="11" t="s">
        <v>1505</v>
      </c>
      <c r="B485" t="s">
        <v>1506</v>
      </c>
      <c r="C485" t="s">
        <v>22</v>
      </c>
      <c r="D485">
        <v>1</v>
      </c>
      <c r="E485">
        <v>287.02754811792141</v>
      </c>
      <c r="F485" t="s">
        <v>1507</v>
      </c>
      <c r="G485" t="s">
        <v>577</v>
      </c>
      <c r="H485" t="s">
        <v>1288</v>
      </c>
      <c r="I485" t="s">
        <v>1288</v>
      </c>
      <c r="J485" t="s">
        <v>1146</v>
      </c>
      <c r="K485" t="s">
        <v>1290</v>
      </c>
      <c r="L485" t="s">
        <v>1147</v>
      </c>
      <c r="M485" t="s">
        <v>1319</v>
      </c>
      <c r="N485" s="20">
        <v>3</v>
      </c>
      <c r="O485" s="18">
        <v>3</v>
      </c>
      <c r="P485" s="18">
        <v>3</v>
      </c>
      <c r="Q485" s="18">
        <v>2</v>
      </c>
      <c r="R485" s="18">
        <v>0</v>
      </c>
      <c r="S485" s="18">
        <v>2</v>
      </c>
      <c r="T485" s="18">
        <v>3</v>
      </c>
      <c r="U485" s="19">
        <v>3</v>
      </c>
      <c r="V485" s="18">
        <v>3</v>
      </c>
      <c r="W485" s="21">
        <v>1</v>
      </c>
      <c r="X485">
        <f t="shared" si="28"/>
        <v>1</v>
      </c>
      <c r="Y485">
        <f t="shared" si="29"/>
        <v>2</v>
      </c>
      <c r="Z485">
        <f t="shared" si="30"/>
        <v>6</v>
      </c>
      <c r="AA485">
        <f t="shared" si="31"/>
        <v>0</v>
      </c>
    </row>
    <row r="486" spans="1:27" x14ac:dyDescent="0.25">
      <c r="A486" s="11" t="s">
        <v>1508</v>
      </c>
      <c r="B486" t="s">
        <v>1509</v>
      </c>
      <c r="C486" t="s">
        <v>22</v>
      </c>
      <c r="D486">
        <v>1</v>
      </c>
      <c r="E486">
        <v>272.90156605198558</v>
      </c>
      <c r="F486" t="s">
        <v>1510</v>
      </c>
      <c r="G486" t="s">
        <v>577</v>
      </c>
      <c r="H486" t="s">
        <v>1288</v>
      </c>
      <c r="I486" t="s">
        <v>1339</v>
      </c>
      <c r="J486" t="s">
        <v>1146</v>
      </c>
      <c r="K486" t="s">
        <v>1290</v>
      </c>
      <c r="L486" t="s">
        <v>1147</v>
      </c>
      <c r="M486" t="s">
        <v>1319</v>
      </c>
      <c r="N486" s="20">
        <v>3</v>
      </c>
      <c r="O486" s="18">
        <v>3</v>
      </c>
      <c r="P486" s="18">
        <v>3</v>
      </c>
      <c r="Q486" s="18">
        <v>3</v>
      </c>
      <c r="R486" s="18">
        <v>0</v>
      </c>
      <c r="S486" s="18">
        <v>2</v>
      </c>
      <c r="T486" s="18">
        <v>3</v>
      </c>
      <c r="U486" s="19">
        <v>3</v>
      </c>
      <c r="V486" s="18">
        <v>3</v>
      </c>
      <c r="W486" s="21">
        <v>3</v>
      </c>
      <c r="X486">
        <f t="shared" si="28"/>
        <v>0</v>
      </c>
      <c r="Y486">
        <f t="shared" si="29"/>
        <v>1</v>
      </c>
      <c r="Z486">
        <f t="shared" si="30"/>
        <v>8</v>
      </c>
      <c r="AA486">
        <f t="shared" si="31"/>
        <v>0</v>
      </c>
    </row>
    <row r="487" spans="1:27" x14ac:dyDescent="0.25">
      <c r="A487" s="11" t="s">
        <v>1511</v>
      </c>
      <c r="B487" t="s">
        <v>1512</v>
      </c>
      <c r="C487" t="s">
        <v>22</v>
      </c>
      <c r="D487">
        <v>1</v>
      </c>
      <c r="E487">
        <v>275.41575187018032</v>
      </c>
      <c r="F487" t="s">
        <v>1513</v>
      </c>
      <c r="G487" t="s">
        <v>577</v>
      </c>
      <c r="H487" t="s">
        <v>1229</v>
      </c>
      <c r="I487" t="s">
        <v>1452</v>
      </c>
      <c r="J487" t="s">
        <v>72</v>
      </c>
      <c r="K487" t="s">
        <v>1290</v>
      </c>
      <c r="L487" t="s">
        <v>68</v>
      </c>
      <c r="M487" t="s">
        <v>1319</v>
      </c>
      <c r="N487" s="20">
        <v>3</v>
      </c>
      <c r="O487" s="18">
        <v>3</v>
      </c>
      <c r="P487" s="18">
        <v>3</v>
      </c>
      <c r="Q487" s="18">
        <v>3</v>
      </c>
      <c r="R487" s="18">
        <v>0</v>
      </c>
      <c r="S487" s="18">
        <v>2</v>
      </c>
      <c r="T487" s="18">
        <v>3</v>
      </c>
      <c r="U487" s="19">
        <v>3</v>
      </c>
      <c r="V487" s="18">
        <v>3</v>
      </c>
      <c r="W487" s="21">
        <v>3</v>
      </c>
      <c r="X487">
        <f t="shared" si="28"/>
        <v>0</v>
      </c>
      <c r="Y487">
        <f t="shared" si="29"/>
        <v>1</v>
      </c>
      <c r="Z487">
        <f t="shared" si="30"/>
        <v>8</v>
      </c>
      <c r="AA487">
        <f t="shared" si="31"/>
        <v>0</v>
      </c>
    </row>
    <row r="488" spans="1:27" x14ac:dyDescent="0.25">
      <c r="A488" s="11" t="s">
        <v>1514</v>
      </c>
      <c r="B488" t="s">
        <v>1515</v>
      </c>
      <c r="C488" t="s">
        <v>22</v>
      </c>
      <c r="D488">
        <v>1</v>
      </c>
      <c r="E488">
        <v>53.314441957442192</v>
      </c>
      <c r="F488" t="s">
        <v>1516</v>
      </c>
      <c r="G488" t="s">
        <v>1044</v>
      </c>
      <c r="H488" t="s">
        <v>1309</v>
      </c>
      <c r="I488" t="s">
        <v>1486</v>
      </c>
      <c r="J488" t="s">
        <v>1146</v>
      </c>
      <c r="K488" t="s">
        <v>1290</v>
      </c>
      <c r="L488" t="s">
        <v>1147</v>
      </c>
      <c r="M488" t="s">
        <v>1319</v>
      </c>
      <c r="N488" s="20">
        <v>3</v>
      </c>
      <c r="O488" s="18">
        <v>3</v>
      </c>
      <c r="P488" s="18">
        <v>3</v>
      </c>
      <c r="Q488" s="18">
        <v>3</v>
      </c>
      <c r="R488" s="18">
        <v>0</v>
      </c>
      <c r="S488" s="18">
        <v>3</v>
      </c>
      <c r="T488" s="18">
        <v>3</v>
      </c>
      <c r="U488" s="19">
        <v>3</v>
      </c>
      <c r="V488" s="18">
        <v>3</v>
      </c>
      <c r="W488" s="21">
        <v>3</v>
      </c>
      <c r="X488">
        <f t="shared" si="28"/>
        <v>0</v>
      </c>
      <c r="Y488">
        <f t="shared" si="29"/>
        <v>0</v>
      </c>
      <c r="Z488">
        <f t="shared" si="30"/>
        <v>9</v>
      </c>
      <c r="AA488">
        <f t="shared" si="31"/>
        <v>0</v>
      </c>
    </row>
    <row r="489" spans="1:27" x14ac:dyDescent="0.25">
      <c r="A489" s="11" t="s">
        <v>1517</v>
      </c>
      <c r="B489" t="s">
        <v>1518</v>
      </c>
      <c r="C489" t="s">
        <v>22</v>
      </c>
      <c r="D489">
        <v>1</v>
      </c>
      <c r="E489">
        <v>271.66944523066292</v>
      </c>
      <c r="F489" t="s">
        <v>1516</v>
      </c>
      <c r="G489" t="s">
        <v>577</v>
      </c>
      <c r="H489" t="s">
        <v>1288</v>
      </c>
      <c r="I489" t="s">
        <v>1519</v>
      </c>
      <c r="J489" t="s">
        <v>1146</v>
      </c>
      <c r="K489" t="s">
        <v>1290</v>
      </c>
      <c r="L489" t="s">
        <v>1147</v>
      </c>
      <c r="M489" t="s">
        <v>1319</v>
      </c>
      <c r="N489" s="20">
        <v>3</v>
      </c>
      <c r="O489" s="18">
        <v>3</v>
      </c>
      <c r="P489" s="18">
        <v>3</v>
      </c>
      <c r="Q489" s="18">
        <v>2</v>
      </c>
      <c r="R489" s="18">
        <v>2</v>
      </c>
      <c r="S489" s="18">
        <v>3</v>
      </c>
      <c r="T489" s="18">
        <v>3</v>
      </c>
      <c r="U489" s="19">
        <v>3</v>
      </c>
      <c r="V489" s="18">
        <v>3</v>
      </c>
      <c r="W489" s="21">
        <v>3</v>
      </c>
      <c r="X489">
        <f t="shared" si="28"/>
        <v>0</v>
      </c>
      <c r="Y489">
        <f t="shared" si="29"/>
        <v>1</v>
      </c>
      <c r="Z489">
        <f t="shared" si="30"/>
        <v>8</v>
      </c>
      <c r="AA489">
        <f t="shared" si="31"/>
        <v>2</v>
      </c>
    </row>
    <row r="490" spans="1:27" x14ac:dyDescent="0.25">
      <c r="A490" s="11" t="s">
        <v>1520</v>
      </c>
      <c r="B490" t="s">
        <v>1521</v>
      </c>
      <c r="C490" t="s">
        <v>22</v>
      </c>
      <c r="D490">
        <v>1</v>
      </c>
      <c r="E490">
        <v>179.85281298410729</v>
      </c>
      <c r="F490" t="s">
        <v>1522</v>
      </c>
      <c r="G490" t="s">
        <v>577</v>
      </c>
      <c r="H490" t="s">
        <v>1288</v>
      </c>
      <c r="I490" t="s">
        <v>1408</v>
      </c>
      <c r="J490" t="s">
        <v>1146</v>
      </c>
      <c r="K490" t="s">
        <v>1290</v>
      </c>
      <c r="L490" t="s">
        <v>1147</v>
      </c>
      <c r="M490" t="s">
        <v>1319</v>
      </c>
      <c r="N490" s="20">
        <v>3</v>
      </c>
      <c r="O490" s="18">
        <v>3</v>
      </c>
      <c r="P490" s="18">
        <v>1</v>
      </c>
      <c r="Q490" s="18">
        <v>3</v>
      </c>
      <c r="R490" s="18">
        <v>0</v>
      </c>
      <c r="S490" s="18">
        <v>3</v>
      </c>
      <c r="T490" s="18">
        <v>3</v>
      </c>
      <c r="U490" s="19">
        <v>3</v>
      </c>
      <c r="V490" s="18">
        <v>3</v>
      </c>
      <c r="W490" s="21">
        <v>3</v>
      </c>
      <c r="X490">
        <f t="shared" si="28"/>
        <v>1</v>
      </c>
      <c r="Y490">
        <f t="shared" si="29"/>
        <v>0</v>
      </c>
      <c r="Z490">
        <f t="shared" si="30"/>
        <v>8</v>
      </c>
      <c r="AA490">
        <f t="shared" si="31"/>
        <v>0</v>
      </c>
    </row>
    <row r="491" spans="1:27" x14ac:dyDescent="0.25">
      <c r="A491" s="11" t="s">
        <v>1523</v>
      </c>
      <c r="B491" t="s">
        <v>1524</v>
      </c>
      <c r="C491" t="s">
        <v>22</v>
      </c>
      <c r="D491">
        <v>1</v>
      </c>
      <c r="E491">
        <v>219.70187717852929</v>
      </c>
      <c r="F491" t="s">
        <v>1525</v>
      </c>
      <c r="G491" t="s">
        <v>577</v>
      </c>
      <c r="H491" t="s">
        <v>1309</v>
      </c>
      <c r="I491" t="s">
        <v>1526</v>
      </c>
      <c r="J491" t="s">
        <v>1146</v>
      </c>
      <c r="K491" t="s">
        <v>1290</v>
      </c>
      <c r="L491" t="s">
        <v>1147</v>
      </c>
      <c r="M491" t="s">
        <v>1319</v>
      </c>
      <c r="N491" s="20">
        <v>3</v>
      </c>
      <c r="O491" s="18">
        <v>2</v>
      </c>
      <c r="P491" s="18">
        <v>3</v>
      </c>
      <c r="Q491" s="18">
        <v>3</v>
      </c>
      <c r="R491" s="18">
        <v>0</v>
      </c>
      <c r="S491" s="18">
        <v>3</v>
      </c>
      <c r="T491" s="18">
        <v>3</v>
      </c>
      <c r="U491" s="19">
        <v>3</v>
      </c>
      <c r="V491" s="18">
        <v>3</v>
      </c>
      <c r="W491" s="21">
        <v>3</v>
      </c>
      <c r="X491">
        <f t="shared" si="28"/>
        <v>0</v>
      </c>
      <c r="Y491">
        <f t="shared" si="29"/>
        <v>1</v>
      </c>
      <c r="Z491">
        <f t="shared" si="30"/>
        <v>8</v>
      </c>
      <c r="AA491">
        <f t="shared" si="31"/>
        <v>0</v>
      </c>
    </row>
    <row r="492" spans="1:27" x14ac:dyDescent="0.25">
      <c r="A492" s="11" t="s">
        <v>1527</v>
      </c>
      <c r="B492" t="s">
        <v>1528</v>
      </c>
      <c r="C492" t="s">
        <v>22</v>
      </c>
      <c r="D492">
        <v>1</v>
      </c>
      <c r="E492">
        <v>508.47793838239932</v>
      </c>
      <c r="F492" t="s">
        <v>1529</v>
      </c>
      <c r="G492" t="s">
        <v>1048</v>
      </c>
      <c r="H492" t="s">
        <v>1229</v>
      </c>
      <c r="I492" t="s">
        <v>1229</v>
      </c>
      <c r="J492" t="s">
        <v>72</v>
      </c>
      <c r="K492" t="s">
        <v>1290</v>
      </c>
      <c r="L492" t="s">
        <v>68</v>
      </c>
      <c r="M492" t="s">
        <v>1319</v>
      </c>
      <c r="N492" s="20">
        <v>3</v>
      </c>
      <c r="O492" s="18">
        <v>3</v>
      </c>
      <c r="P492" s="18">
        <v>3</v>
      </c>
      <c r="Q492" s="18">
        <v>3</v>
      </c>
      <c r="R492" s="18">
        <v>0</v>
      </c>
      <c r="S492" s="18">
        <v>3</v>
      </c>
      <c r="T492" s="18">
        <v>3</v>
      </c>
      <c r="U492" s="19">
        <v>3</v>
      </c>
      <c r="V492" s="18">
        <v>3</v>
      </c>
      <c r="W492" s="21">
        <v>3</v>
      </c>
      <c r="X492">
        <f t="shared" si="28"/>
        <v>0</v>
      </c>
      <c r="Y492">
        <f t="shared" si="29"/>
        <v>0</v>
      </c>
      <c r="Z492">
        <f t="shared" si="30"/>
        <v>9</v>
      </c>
      <c r="AA492">
        <f t="shared" si="31"/>
        <v>0</v>
      </c>
    </row>
    <row r="493" spans="1:27" x14ac:dyDescent="0.25">
      <c r="A493" s="11" t="s">
        <v>1530</v>
      </c>
      <c r="B493" t="s">
        <v>1531</v>
      </c>
      <c r="C493" t="s">
        <v>22</v>
      </c>
      <c r="D493">
        <v>1</v>
      </c>
      <c r="E493">
        <v>147.45818595968561</v>
      </c>
      <c r="F493" t="s">
        <v>1529</v>
      </c>
      <c r="G493" t="s">
        <v>1138</v>
      </c>
      <c r="H493" t="s">
        <v>80</v>
      </c>
      <c r="I493" t="s">
        <v>1269</v>
      </c>
      <c r="J493" t="s">
        <v>72</v>
      </c>
      <c r="K493" t="s">
        <v>1290</v>
      </c>
      <c r="L493" t="s">
        <v>68</v>
      </c>
      <c r="M493" t="s">
        <v>1319</v>
      </c>
      <c r="N493" s="20">
        <v>3</v>
      </c>
      <c r="O493" s="18">
        <v>3</v>
      </c>
      <c r="P493" s="18">
        <v>3</v>
      </c>
      <c r="Q493" s="18">
        <v>3</v>
      </c>
      <c r="R493" s="18">
        <v>0</v>
      </c>
      <c r="S493" s="18">
        <v>3</v>
      </c>
      <c r="T493" s="18">
        <v>3</v>
      </c>
      <c r="U493" s="19">
        <v>3</v>
      </c>
      <c r="V493" s="18">
        <v>3</v>
      </c>
      <c r="W493" s="21">
        <v>3</v>
      </c>
      <c r="X493">
        <f t="shared" si="28"/>
        <v>0</v>
      </c>
      <c r="Y493">
        <f t="shared" si="29"/>
        <v>0</v>
      </c>
      <c r="Z493">
        <f t="shared" si="30"/>
        <v>9</v>
      </c>
      <c r="AA493">
        <f t="shared" si="31"/>
        <v>0</v>
      </c>
    </row>
    <row r="494" spans="1:27" x14ac:dyDescent="0.25">
      <c r="A494" s="11" t="s">
        <v>1532</v>
      </c>
      <c r="B494" t="s">
        <v>1533</v>
      </c>
      <c r="C494" t="s">
        <v>22</v>
      </c>
      <c r="D494">
        <v>1</v>
      </c>
      <c r="E494">
        <v>99.548432531310866</v>
      </c>
      <c r="F494" t="s">
        <v>1534</v>
      </c>
      <c r="G494" t="s">
        <v>1048</v>
      </c>
      <c r="H494" t="s">
        <v>1309</v>
      </c>
      <c r="I494" t="s">
        <v>1309</v>
      </c>
      <c r="J494" t="s">
        <v>1146</v>
      </c>
      <c r="K494" t="s">
        <v>1290</v>
      </c>
      <c r="L494" t="s">
        <v>1147</v>
      </c>
      <c r="M494" t="s">
        <v>1319</v>
      </c>
      <c r="N494" s="20">
        <v>3</v>
      </c>
      <c r="O494" s="18">
        <v>2</v>
      </c>
      <c r="P494" s="18">
        <v>3</v>
      </c>
      <c r="Q494" s="18">
        <v>3</v>
      </c>
      <c r="R494" s="18">
        <v>0</v>
      </c>
      <c r="S494" s="18">
        <v>3</v>
      </c>
      <c r="T494" s="18">
        <v>2</v>
      </c>
      <c r="U494" s="19">
        <v>3</v>
      </c>
      <c r="V494" s="18">
        <v>2</v>
      </c>
      <c r="W494" s="21">
        <v>3</v>
      </c>
      <c r="X494">
        <f t="shared" si="28"/>
        <v>0</v>
      </c>
      <c r="Y494">
        <f t="shared" si="29"/>
        <v>3</v>
      </c>
      <c r="Z494">
        <f t="shared" si="30"/>
        <v>6</v>
      </c>
      <c r="AA494">
        <f t="shared" si="31"/>
        <v>0</v>
      </c>
    </row>
    <row r="495" spans="1:27" x14ac:dyDescent="0.25">
      <c r="A495" s="11" t="s">
        <v>1535</v>
      </c>
      <c r="B495" t="s">
        <v>1536</v>
      </c>
      <c r="C495" t="s">
        <v>22</v>
      </c>
      <c r="D495">
        <v>1</v>
      </c>
      <c r="E495">
        <v>155.84151338248159</v>
      </c>
      <c r="F495" t="s">
        <v>1537</v>
      </c>
      <c r="G495" t="s">
        <v>1038</v>
      </c>
      <c r="H495" t="s">
        <v>1229</v>
      </c>
      <c r="I495" t="s">
        <v>1229</v>
      </c>
      <c r="J495" t="s">
        <v>72</v>
      </c>
      <c r="K495" t="s">
        <v>1290</v>
      </c>
      <c r="L495" t="s">
        <v>68</v>
      </c>
      <c r="M495" t="s">
        <v>1319</v>
      </c>
      <c r="N495" s="20">
        <v>3</v>
      </c>
      <c r="O495" s="18">
        <v>3</v>
      </c>
      <c r="P495" s="18">
        <v>1</v>
      </c>
      <c r="Q495" s="18">
        <v>3</v>
      </c>
      <c r="R495" s="18">
        <v>0</v>
      </c>
      <c r="S495" s="18">
        <v>3</v>
      </c>
      <c r="T495" s="18">
        <v>3</v>
      </c>
      <c r="U495" s="19">
        <v>3</v>
      </c>
      <c r="V495" s="18">
        <v>3</v>
      </c>
      <c r="W495" s="21">
        <v>3</v>
      </c>
      <c r="X495">
        <f t="shared" si="28"/>
        <v>1</v>
      </c>
      <c r="Y495">
        <f t="shared" si="29"/>
        <v>0</v>
      </c>
      <c r="Z495">
        <f t="shared" si="30"/>
        <v>8</v>
      </c>
      <c r="AA495">
        <f t="shared" si="31"/>
        <v>0</v>
      </c>
    </row>
    <row r="496" spans="1:27" x14ac:dyDescent="0.25">
      <c r="A496" s="11" t="s">
        <v>1538</v>
      </c>
      <c r="B496" t="s">
        <v>1539</v>
      </c>
      <c r="C496" t="s">
        <v>22</v>
      </c>
      <c r="D496">
        <v>1</v>
      </c>
      <c r="E496">
        <v>152.35843126514649</v>
      </c>
      <c r="F496" t="s">
        <v>1540</v>
      </c>
      <c r="G496" t="s">
        <v>1048</v>
      </c>
      <c r="H496" t="s">
        <v>80</v>
      </c>
      <c r="I496" t="s">
        <v>1269</v>
      </c>
      <c r="J496" t="s">
        <v>72</v>
      </c>
      <c r="K496" t="s">
        <v>1290</v>
      </c>
      <c r="L496" t="s">
        <v>68</v>
      </c>
      <c r="M496" t="s">
        <v>1319</v>
      </c>
      <c r="N496" s="20">
        <v>3</v>
      </c>
      <c r="O496" s="18">
        <v>3</v>
      </c>
      <c r="P496" s="18">
        <v>1</v>
      </c>
      <c r="Q496" s="18">
        <v>3</v>
      </c>
      <c r="R496" s="18">
        <v>0</v>
      </c>
      <c r="S496" s="18">
        <v>3</v>
      </c>
      <c r="T496" s="18">
        <v>3</v>
      </c>
      <c r="U496" s="19">
        <v>3</v>
      </c>
      <c r="V496" s="18">
        <v>3</v>
      </c>
      <c r="W496" s="21">
        <v>3</v>
      </c>
      <c r="X496">
        <f t="shared" si="28"/>
        <v>1</v>
      </c>
      <c r="Y496">
        <f t="shared" si="29"/>
        <v>0</v>
      </c>
      <c r="Z496">
        <f t="shared" si="30"/>
        <v>8</v>
      </c>
      <c r="AA496">
        <f t="shared" si="31"/>
        <v>0</v>
      </c>
    </row>
    <row r="497" spans="1:27" x14ac:dyDescent="0.25">
      <c r="A497" s="11" t="s">
        <v>1541</v>
      </c>
      <c r="B497" t="s">
        <v>1542</v>
      </c>
      <c r="C497" t="s">
        <v>22</v>
      </c>
      <c r="D497">
        <v>1</v>
      </c>
      <c r="E497">
        <v>116.8937231352524</v>
      </c>
      <c r="F497" t="s">
        <v>1543</v>
      </c>
      <c r="G497" t="s">
        <v>1048</v>
      </c>
      <c r="H497" t="s">
        <v>80</v>
      </c>
      <c r="I497" t="s">
        <v>80</v>
      </c>
      <c r="J497" t="s">
        <v>72</v>
      </c>
      <c r="K497" t="s">
        <v>1290</v>
      </c>
      <c r="L497" t="s">
        <v>68</v>
      </c>
      <c r="M497" t="s">
        <v>1319</v>
      </c>
      <c r="N497" s="20">
        <v>3</v>
      </c>
      <c r="O497" s="18">
        <v>3</v>
      </c>
      <c r="P497" s="18">
        <v>3</v>
      </c>
      <c r="Q497" s="18">
        <v>3</v>
      </c>
      <c r="R497" s="18">
        <v>0</v>
      </c>
      <c r="S497" s="18">
        <v>3</v>
      </c>
      <c r="T497" s="18">
        <v>3</v>
      </c>
      <c r="U497" s="19">
        <v>3</v>
      </c>
      <c r="V497" s="18">
        <v>3</v>
      </c>
      <c r="W497" s="21">
        <v>3</v>
      </c>
      <c r="X497">
        <f t="shared" si="28"/>
        <v>0</v>
      </c>
      <c r="Y497">
        <f t="shared" si="29"/>
        <v>0</v>
      </c>
      <c r="Z497">
        <f t="shared" si="30"/>
        <v>9</v>
      </c>
      <c r="AA497">
        <f t="shared" si="31"/>
        <v>0</v>
      </c>
    </row>
    <row r="498" spans="1:27" x14ac:dyDescent="0.25">
      <c r="A498" s="11" t="s">
        <v>1544</v>
      </c>
      <c r="B498" t="s">
        <v>1545</v>
      </c>
      <c r="C498" t="s">
        <v>22</v>
      </c>
      <c r="D498">
        <v>1</v>
      </c>
      <c r="E498">
        <v>85.68016320831228</v>
      </c>
      <c r="F498" t="s">
        <v>1546</v>
      </c>
      <c r="G498" t="s">
        <v>1048</v>
      </c>
      <c r="H498" t="s">
        <v>80</v>
      </c>
      <c r="I498" t="s">
        <v>80</v>
      </c>
      <c r="J498" t="s">
        <v>72</v>
      </c>
      <c r="K498" t="s">
        <v>1290</v>
      </c>
      <c r="L498" t="s">
        <v>68</v>
      </c>
      <c r="M498" t="s">
        <v>1319</v>
      </c>
      <c r="N498" s="20">
        <v>3</v>
      </c>
      <c r="O498" s="18">
        <v>3</v>
      </c>
      <c r="P498" s="18">
        <v>3</v>
      </c>
      <c r="Q498" s="18">
        <v>1</v>
      </c>
      <c r="R498" s="18">
        <v>2</v>
      </c>
      <c r="S498" s="18">
        <v>3</v>
      </c>
      <c r="T498" s="18">
        <v>3</v>
      </c>
      <c r="U498" s="19">
        <v>1</v>
      </c>
      <c r="V498" s="18">
        <v>2</v>
      </c>
      <c r="W498" s="21">
        <v>3</v>
      </c>
      <c r="X498">
        <f t="shared" si="28"/>
        <v>2</v>
      </c>
      <c r="Y498">
        <f t="shared" si="29"/>
        <v>1</v>
      </c>
      <c r="Z498">
        <f t="shared" si="30"/>
        <v>6</v>
      </c>
      <c r="AA498">
        <f t="shared" si="31"/>
        <v>1</v>
      </c>
    </row>
    <row r="499" spans="1:27" x14ac:dyDescent="0.25">
      <c r="A499" s="11" t="s">
        <v>1547</v>
      </c>
      <c r="B499" t="s">
        <v>1548</v>
      </c>
      <c r="C499" t="s">
        <v>22</v>
      </c>
      <c r="D499">
        <v>1</v>
      </c>
      <c r="E499">
        <v>193.20913497164261</v>
      </c>
      <c r="F499" t="s">
        <v>1549</v>
      </c>
      <c r="G499" t="s">
        <v>1048</v>
      </c>
      <c r="H499" t="s">
        <v>80</v>
      </c>
      <c r="I499" t="s">
        <v>80</v>
      </c>
      <c r="J499" t="s">
        <v>72</v>
      </c>
      <c r="K499" t="s">
        <v>1290</v>
      </c>
      <c r="L499" t="s">
        <v>68</v>
      </c>
      <c r="M499" t="s">
        <v>1313</v>
      </c>
      <c r="N499" s="20">
        <v>3</v>
      </c>
      <c r="O499" s="18">
        <v>3</v>
      </c>
      <c r="P499" s="18">
        <v>3</v>
      </c>
      <c r="Q499" s="18">
        <v>3</v>
      </c>
      <c r="R499" s="18">
        <v>0</v>
      </c>
      <c r="S499" s="18">
        <v>3</v>
      </c>
      <c r="T499" s="18">
        <v>3</v>
      </c>
      <c r="U499" s="19">
        <v>3</v>
      </c>
      <c r="V499" s="18">
        <v>3</v>
      </c>
      <c r="W499" s="21">
        <v>3</v>
      </c>
      <c r="X499">
        <f t="shared" si="28"/>
        <v>0</v>
      </c>
      <c r="Y499">
        <f t="shared" si="29"/>
        <v>0</v>
      </c>
      <c r="Z499">
        <f t="shared" si="30"/>
        <v>9</v>
      </c>
      <c r="AA499">
        <f t="shared" si="31"/>
        <v>0</v>
      </c>
    </row>
    <row r="500" spans="1:27" x14ac:dyDescent="0.25">
      <c r="A500" s="11" t="s">
        <v>1550</v>
      </c>
      <c r="B500" t="s">
        <v>1551</v>
      </c>
      <c r="C500" t="s">
        <v>22</v>
      </c>
      <c r="D500">
        <v>1</v>
      </c>
      <c r="E500">
        <v>294.85264485731852</v>
      </c>
      <c r="F500" t="s">
        <v>1552</v>
      </c>
      <c r="G500" t="s">
        <v>1048</v>
      </c>
      <c r="H500" t="s">
        <v>80</v>
      </c>
      <c r="I500" t="s">
        <v>1312</v>
      </c>
      <c r="J500" t="s">
        <v>72</v>
      </c>
      <c r="K500" t="s">
        <v>1290</v>
      </c>
      <c r="L500" t="s">
        <v>68</v>
      </c>
      <c r="M500" t="s">
        <v>1313</v>
      </c>
      <c r="N500" s="20">
        <v>3</v>
      </c>
      <c r="O500" s="18">
        <v>2</v>
      </c>
      <c r="P500" s="18">
        <v>3</v>
      </c>
      <c r="Q500" s="18">
        <v>2</v>
      </c>
      <c r="R500" s="18">
        <v>0</v>
      </c>
      <c r="S500" s="18">
        <v>2</v>
      </c>
      <c r="T500" s="18">
        <v>2</v>
      </c>
      <c r="U500" s="19">
        <v>3</v>
      </c>
      <c r="V500" s="18">
        <v>3</v>
      </c>
      <c r="W500" s="21">
        <v>1</v>
      </c>
      <c r="X500">
        <f t="shared" si="28"/>
        <v>1</v>
      </c>
      <c r="Y500">
        <f t="shared" si="29"/>
        <v>4</v>
      </c>
      <c r="Z500">
        <f t="shared" si="30"/>
        <v>4</v>
      </c>
      <c r="AA500">
        <f t="shared" si="31"/>
        <v>0</v>
      </c>
    </row>
    <row r="501" spans="1:27" x14ac:dyDescent="0.25">
      <c r="A501" s="11" t="s">
        <v>1553</v>
      </c>
      <c r="B501" t="s">
        <v>1554</v>
      </c>
      <c r="C501" t="s">
        <v>22</v>
      </c>
      <c r="D501">
        <v>1</v>
      </c>
      <c r="E501">
        <v>144.70532608966499</v>
      </c>
      <c r="F501" t="s">
        <v>1555</v>
      </c>
      <c r="G501" t="s">
        <v>1048</v>
      </c>
      <c r="H501" t="s">
        <v>1309</v>
      </c>
      <c r="I501" t="s">
        <v>1312</v>
      </c>
      <c r="J501" t="s">
        <v>1146</v>
      </c>
      <c r="K501" t="s">
        <v>1290</v>
      </c>
      <c r="L501" t="s">
        <v>1147</v>
      </c>
      <c r="M501" t="s">
        <v>1313</v>
      </c>
      <c r="N501" s="20">
        <v>3</v>
      </c>
      <c r="O501" s="18">
        <v>3</v>
      </c>
      <c r="P501" s="18">
        <v>3</v>
      </c>
      <c r="Q501" s="18">
        <v>3</v>
      </c>
      <c r="R501" s="18">
        <v>0</v>
      </c>
      <c r="S501" s="18">
        <v>3</v>
      </c>
      <c r="T501" s="18">
        <v>3</v>
      </c>
      <c r="U501" s="19">
        <v>3</v>
      </c>
      <c r="V501" s="18">
        <v>1</v>
      </c>
      <c r="W501" s="21">
        <v>3</v>
      </c>
      <c r="X501">
        <f t="shared" si="28"/>
        <v>1</v>
      </c>
      <c r="Y501">
        <f t="shared" si="29"/>
        <v>0</v>
      </c>
      <c r="Z501">
        <f t="shared" si="30"/>
        <v>8</v>
      </c>
      <c r="AA501">
        <f t="shared" si="31"/>
        <v>0</v>
      </c>
    </row>
    <row r="502" spans="1:27" x14ac:dyDescent="0.25">
      <c r="A502" s="11" t="s">
        <v>1556</v>
      </c>
      <c r="B502" t="s">
        <v>1557</v>
      </c>
      <c r="C502" t="s">
        <v>22</v>
      </c>
      <c r="D502">
        <v>1</v>
      </c>
      <c r="E502">
        <v>165.49931717633839</v>
      </c>
      <c r="F502" t="s">
        <v>1558</v>
      </c>
      <c r="G502" t="s">
        <v>1048</v>
      </c>
      <c r="H502" t="s">
        <v>1309</v>
      </c>
      <c r="I502" t="s">
        <v>1312</v>
      </c>
      <c r="J502" t="s">
        <v>1146</v>
      </c>
      <c r="K502" t="s">
        <v>1290</v>
      </c>
      <c r="L502" t="s">
        <v>1147</v>
      </c>
      <c r="M502" t="s">
        <v>1313</v>
      </c>
      <c r="N502" s="20">
        <v>3</v>
      </c>
      <c r="O502" s="18">
        <v>3</v>
      </c>
      <c r="P502" s="18">
        <v>3</v>
      </c>
      <c r="Q502" s="18">
        <v>3</v>
      </c>
      <c r="R502" s="18">
        <v>0</v>
      </c>
      <c r="S502" s="18">
        <v>3</v>
      </c>
      <c r="T502" s="18">
        <v>3</v>
      </c>
      <c r="U502" s="19">
        <v>3</v>
      </c>
      <c r="V502" s="18">
        <v>2</v>
      </c>
      <c r="W502" s="21">
        <v>3</v>
      </c>
      <c r="X502">
        <f t="shared" si="28"/>
        <v>0</v>
      </c>
      <c r="Y502">
        <f t="shared" si="29"/>
        <v>1</v>
      </c>
      <c r="Z502">
        <f t="shared" si="30"/>
        <v>8</v>
      </c>
      <c r="AA502">
        <f t="shared" si="31"/>
        <v>0</v>
      </c>
    </row>
    <row r="503" spans="1:27" x14ac:dyDescent="0.25">
      <c r="A503" s="11" t="s">
        <v>1559</v>
      </c>
      <c r="B503" t="s">
        <v>1560</v>
      </c>
      <c r="C503" t="s">
        <v>22</v>
      </c>
      <c r="D503">
        <v>1</v>
      </c>
      <c r="E503">
        <v>144.25058827890541</v>
      </c>
      <c r="F503" t="s">
        <v>1561</v>
      </c>
      <c r="G503" t="s">
        <v>109</v>
      </c>
      <c r="H503" t="s">
        <v>83</v>
      </c>
      <c r="I503" t="s">
        <v>1562</v>
      </c>
      <c r="J503" t="s">
        <v>85</v>
      </c>
      <c r="K503" t="s">
        <v>86</v>
      </c>
      <c r="L503" t="s">
        <v>87</v>
      </c>
      <c r="M503" t="s">
        <v>1563</v>
      </c>
      <c r="N503" s="20">
        <v>3</v>
      </c>
      <c r="O503" s="18">
        <v>3</v>
      </c>
      <c r="P503" s="18">
        <v>1</v>
      </c>
      <c r="Q503" s="18">
        <v>3</v>
      </c>
      <c r="R503" s="18">
        <v>0</v>
      </c>
      <c r="S503" s="18">
        <v>3</v>
      </c>
      <c r="T503" s="18">
        <v>3</v>
      </c>
      <c r="U503" s="19">
        <v>3</v>
      </c>
      <c r="V503" s="18">
        <v>3</v>
      </c>
      <c r="W503" s="21">
        <v>3</v>
      </c>
      <c r="X503">
        <f t="shared" si="28"/>
        <v>1</v>
      </c>
      <c r="Y503">
        <f t="shared" si="29"/>
        <v>0</v>
      </c>
      <c r="Z503">
        <f t="shared" si="30"/>
        <v>8</v>
      </c>
      <c r="AA503">
        <f t="shared" si="31"/>
        <v>0</v>
      </c>
    </row>
    <row r="504" spans="1:27" x14ac:dyDescent="0.25">
      <c r="A504" s="11" t="s">
        <v>1564</v>
      </c>
      <c r="B504" t="s">
        <v>1565</v>
      </c>
      <c r="C504" t="s">
        <v>22</v>
      </c>
      <c r="D504">
        <v>1</v>
      </c>
      <c r="E504">
        <v>87.572877767787958</v>
      </c>
      <c r="F504" t="s">
        <v>1561</v>
      </c>
      <c r="G504" t="s">
        <v>428</v>
      </c>
      <c r="H504" t="s">
        <v>1420</v>
      </c>
      <c r="I504" t="s">
        <v>1420</v>
      </c>
      <c r="J504" t="s">
        <v>1146</v>
      </c>
      <c r="K504" t="s">
        <v>86</v>
      </c>
      <c r="L504" t="s">
        <v>1147</v>
      </c>
      <c r="M504" t="s">
        <v>1563</v>
      </c>
      <c r="N504" s="20">
        <v>3</v>
      </c>
      <c r="O504" s="18">
        <v>3</v>
      </c>
      <c r="P504" s="18">
        <v>3</v>
      </c>
      <c r="Q504" s="18">
        <v>3</v>
      </c>
      <c r="R504" s="18">
        <v>0</v>
      </c>
      <c r="S504" s="18">
        <v>3</v>
      </c>
      <c r="T504" s="18">
        <v>3</v>
      </c>
      <c r="U504" s="19">
        <v>3</v>
      </c>
      <c r="V504" s="18">
        <v>3</v>
      </c>
      <c r="W504" s="21">
        <v>3</v>
      </c>
      <c r="X504">
        <f t="shared" si="28"/>
        <v>0</v>
      </c>
      <c r="Y504">
        <f t="shared" si="29"/>
        <v>0</v>
      </c>
      <c r="Z504">
        <f t="shared" si="30"/>
        <v>9</v>
      </c>
      <c r="AA504">
        <f t="shared" si="31"/>
        <v>0</v>
      </c>
    </row>
    <row r="505" spans="1:27" x14ac:dyDescent="0.25">
      <c r="A505" s="11" t="s">
        <v>1566</v>
      </c>
      <c r="B505" t="s">
        <v>1567</v>
      </c>
      <c r="C505" t="s">
        <v>22</v>
      </c>
      <c r="D505">
        <v>1</v>
      </c>
      <c r="E505">
        <v>93.211492101968062</v>
      </c>
      <c r="F505" t="s">
        <v>1561</v>
      </c>
      <c r="G505" t="s">
        <v>101</v>
      </c>
      <c r="H505" t="s">
        <v>1420</v>
      </c>
      <c r="I505" t="s">
        <v>1420</v>
      </c>
      <c r="J505" t="s">
        <v>1146</v>
      </c>
      <c r="K505" t="s">
        <v>86</v>
      </c>
      <c r="L505" t="s">
        <v>1147</v>
      </c>
      <c r="M505" t="s">
        <v>1563</v>
      </c>
      <c r="N505" s="20">
        <v>3</v>
      </c>
      <c r="O505" s="18">
        <v>3</v>
      </c>
      <c r="P505" s="18">
        <v>3</v>
      </c>
      <c r="Q505" s="18">
        <v>2</v>
      </c>
      <c r="R505" s="18">
        <v>0</v>
      </c>
      <c r="S505" s="18">
        <v>3</v>
      </c>
      <c r="T505" s="18">
        <v>3</v>
      </c>
      <c r="U505" s="19">
        <v>3</v>
      </c>
      <c r="V505" s="18">
        <v>3</v>
      </c>
      <c r="W505" s="21">
        <v>3</v>
      </c>
      <c r="X505">
        <f t="shared" si="28"/>
        <v>0</v>
      </c>
      <c r="Y505">
        <f t="shared" si="29"/>
        <v>1</v>
      </c>
      <c r="Z505">
        <f t="shared" si="30"/>
        <v>8</v>
      </c>
      <c r="AA505">
        <f t="shared" si="31"/>
        <v>0</v>
      </c>
    </row>
    <row r="506" spans="1:27" x14ac:dyDescent="0.25">
      <c r="A506" s="11" t="s">
        <v>1568</v>
      </c>
      <c r="B506" t="s">
        <v>1569</v>
      </c>
      <c r="C506" t="s">
        <v>22</v>
      </c>
      <c r="D506">
        <v>1</v>
      </c>
      <c r="E506">
        <v>126.45103288307121</v>
      </c>
      <c r="F506" t="s">
        <v>1561</v>
      </c>
      <c r="G506" t="s">
        <v>101</v>
      </c>
      <c r="H506" t="s">
        <v>1420</v>
      </c>
      <c r="I506" t="s">
        <v>1420</v>
      </c>
      <c r="J506" t="s">
        <v>1146</v>
      </c>
      <c r="K506" t="s">
        <v>86</v>
      </c>
      <c r="L506" t="s">
        <v>1147</v>
      </c>
      <c r="M506" t="s">
        <v>1563</v>
      </c>
      <c r="N506" s="20">
        <v>3</v>
      </c>
      <c r="O506" s="18">
        <v>3</v>
      </c>
      <c r="P506" s="18">
        <v>3</v>
      </c>
      <c r="Q506" s="18">
        <v>3</v>
      </c>
      <c r="R506" s="18">
        <v>0</v>
      </c>
      <c r="S506" s="18">
        <v>3</v>
      </c>
      <c r="T506" s="18">
        <v>3</v>
      </c>
      <c r="U506" s="19">
        <v>3</v>
      </c>
      <c r="V506" s="18">
        <v>3</v>
      </c>
      <c r="W506" s="21">
        <v>3</v>
      </c>
      <c r="X506">
        <f t="shared" si="28"/>
        <v>0</v>
      </c>
      <c r="Y506">
        <f t="shared" si="29"/>
        <v>0</v>
      </c>
      <c r="Z506">
        <f t="shared" si="30"/>
        <v>9</v>
      </c>
      <c r="AA506">
        <f t="shared" si="31"/>
        <v>0</v>
      </c>
    </row>
    <row r="507" spans="1:27" x14ac:dyDescent="0.25">
      <c r="A507" s="11" t="s">
        <v>1570</v>
      </c>
      <c r="B507" t="s">
        <v>1571</v>
      </c>
      <c r="C507" t="s">
        <v>22</v>
      </c>
      <c r="D507">
        <v>1</v>
      </c>
      <c r="E507">
        <v>98.322058833348052</v>
      </c>
      <c r="F507" t="s">
        <v>1561</v>
      </c>
      <c r="G507" t="s">
        <v>101</v>
      </c>
      <c r="H507" t="s">
        <v>1420</v>
      </c>
      <c r="I507" t="s">
        <v>1420</v>
      </c>
      <c r="J507" t="s">
        <v>1146</v>
      </c>
      <c r="K507" t="s">
        <v>86</v>
      </c>
      <c r="L507" t="s">
        <v>1147</v>
      </c>
      <c r="M507" t="s">
        <v>1563</v>
      </c>
      <c r="N507" s="20">
        <v>3</v>
      </c>
      <c r="O507" s="18">
        <v>3</v>
      </c>
      <c r="P507" s="18">
        <v>3</v>
      </c>
      <c r="Q507" s="18">
        <v>3</v>
      </c>
      <c r="R507" s="18">
        <v>0</v>
      </c>
      <c r="S507" s="18">
        <v>3</v>
      </c>
      <c r="T507" s="18">
        <v>3</v>
      </c>
      <c r="U507" s="19">
        <v>3</v>
      </c>
      <c r="V507" s="18">
        <v>1</v>
      </c>
      <c r="W507" s="21">
        <v>3</v>
      </c>
      <c r="X507">
        <f t="shared" si="28"/>
        <v>1</v>
      </c>
      <c r="Y507">
        <f t="shared" si="29"/>
        <v>0</v>
      </c>
      <c r="Z507">
        <f t="shared" si="30"/>
        <v>8</v>
      </c>
      <c r="AA507">
        <f t="shared" si="31"/>
        <v>0</v>
      </c>
    </row>
    <row r="508" spans="1:27" x14ac:dyDescent="0.25">
      <c r="A508" s="11" t="s">
        <v>1572</v>
      </c>
      <c r="B508" t="s">
        <v>1573</v>
      </c>
      <c r="C508" t="s">
        <v>22</v>
      </c>
      <c r="D508">
        <v>1</v>
      </c>
      <c r="E508">
        <v>65.039705568661773</v>
      </c>
      <c r="F508" t="s">
        <v>1574</v>
      </c>
      <c r="G508" t="s">
        <v>428</v>
      </c>
      <c r="H508" t="s">
        <v>1420</v>
      </c>
      <c r="I508" t="s">
        <v>1420</v>
      </c>
      <c r="J508" t="s">
        <v>1146</v>
      </c>
      <c r="K508" t="s">
        <v>86</v>
      </c>
      <c r="L508" t="s">
        <v>1147</v>
      </c>
      <c r="M508" t="s">
        <v>1563</v>
      </c>
      <c r="N508" s="20">
        <v>3</v>
      </c>
      <c r="O508" s="18">
        <v>3</v>
      </c>
      <c r="P508" s="18">
        <v>3</v>
      </c>
      <c r="Q508" s="18">
        <v>3</v>
      </c>
      <c r="R508" s="18">
        <v>0</v>
      </c>
      <c r="S508" s="18">
        <v>3</v>
      </c>
      <c r="T508" s="18">
        <v>3</v>
      </c>
      <c r="U508" s="19">
        <v>3</v>
      </c>
      <c r="V508" s="18">
        <v>3</v>
      </c>
      <c r="W508" s="21">
        <v>3</v>
      </c>
      <c r="X508">
        <f t="shared" si="28"/>
        <v>0</v>
      </c>
      <c r="Y508">
        <f t="shared" si="29"/>
        <v>0</v>
      </c>
      <c r="Z508">
        <f t="shared" si="30"/>
        <v>9</v>
      </c>
      <c r="AA508">
        <f t="shared" si="31"/>
        <v>0</v>
      </c>
    </row>
    <row r="509" spans="1:27" x14ac:dyDescent="0.25">
      <c r="A509" s="11" t="s">
        <v>1575</v>
      </c>
      <c r="B509" t="s">
        <v>1576</v>
      </c>
      <c r="C509" t="s">
        <v>22</v>
      </c>
      <c r="D509">
        <v>1</v>
      </c>
      <c r="E509">
        <v>70.470341189070353</v>
      </c>
      <c r="F509" t="s">
        <v>1360</v>
      </c>
      <c r="G509" t="s">
        <v>428</v>
      </c>
      <c r="H509" t="s">
        <v>1420</v>
      </c>
      <c r="I509" t="s">
        <v>1420</v>
      </c>
      <c r="J509" t="s">
        <v>1146</v>
      </c>
      <c r="K509" t="s">
        <v>86</v>
      </c>
      <c r="L509" t="s">
        <v>1147</v>
      </c>
      <c r="M509" t="s">
        <v>1563</v>
      </c>
      <c r="N509" s="20">
        <v>3</v>
      </c>
      <c r="O509" s="18">
        <v>3</v>
      </c>
      <c r="P509" s="18">
        <v>3</v>
      </c>
      <c r="Q509" s="18">
        <v>3</v>
      </c>
      <c r="R509" s="18">
        <v>0</v>
      </c>
      <c r="S509" s="18">
        <v>3</v>
      </c>
      <c r="T509" s="18">
        <v>3</v>
      </c>
      <c r="U509" s="19">
        <v>3</v>
      </c>
      <c r="V509" s="18">
        <v>3</v>
      </c>
      <c r="W509" s="21">
        <v>3</v>
      </c>
      <c r="X509">
        <f t="shared" si="28"/>
        <v>0</v>
      </c>
      <c r="Y509">
        <f t="shared" si="29"/>
        <v>0</v>
      </c>
      <c r="Z509">
        <f t="shared" si="30"/>
        <v>9</v>
      </c>
      <c r="AA509">
        <f t="shared" si="31"/>
        <v>0</v>
      </c>
    </row>
    <row r="510" spans="1:27" x14ac:dyDescent="0.25">
      <c r="A510" s="11" t="s">
        <v>1577</v>
      </c>
      <c r="B510" t="s">
        <v>1578</v>
      </c>
      <c r="C510" t="s">
        <v>22</v>
      </c>
      <c r="D510">
        <v>1</v>
      </c>
      <c r="E510">
        <v>309.97883479936092</v>
      </c>
      <c r="F510" t="s">
        <v>1579</v>
      </c>
      <c r="G510" t="s">
        <v>428</v>
      </c>
      <c r="H510" t="s">
        <v>1420</v>
      </c>
      <c r="I510" t="s">
        <v>1420</v>
      </c>
      <c r="J510" t="s">
        <v>1146</v>
      </c>
      <c r="K510" t="s">
        <v>86</v>
      </c>
      <c r="L510" t="s">
        <v>1147</v>
      </c>
      <c r="M510" t="s">
        <v>1563</v>
      </c>
      <c r="N510" s="20">
        <v>3</v>
      </c>
      <c r="O510" s="18">
        <v>3</v>
      </c>
      <c r="P510" s="18">
        <v>3</v>
      </c>
      <c r="Q510" s="18">
        <v>1</v>
      </c>
      <c r="R510" s="18">
        <v>0</v>
      </c>
      <c r="S510" s="18">
        <v>3</v>
      </c>
      <c r="T510" s="18">
        <v>3</v>
      </c>
      <c r="U510" s="19">
        <v>1</v>
      </c>
      <c r="V510" s="18">
        <v>3</v>
      </c>
      <c r="W510" s="21">
        <v>3</v>
      </c>
      <c r="X510">
        <f t="shared" si="28"/>
        <v>2</v>
      </c>
      <c r="Y510">
        <f t="shared" si="29"/>
        <v>0</v>
      </c>
      <c r="Z510">
        <f t="shared" si="30"/>
        <v>7</v>
      </c>
      <c r="AA510">
        <f t="shared" si="31"/>
        <v>0</v>
      </c>
    </row>
    <row r="511" spans="1:27" x14ac:dyDescent="0.25">
      <c r="A511" s="11" t="s">
        <v>1580</v>
      </c>
      <c r="B511" t="s">
        <v>1581</v>
      </c>
      <c r="C511" t="s">
        <v>22</v>
      </c>
      <c r="D511">
        <v>1</v>
      </c>
      <c r="E511">
        <v>92.116151091257862</v>
      </c>
      <c r="F511" t="s">
        <v>1582</v>
      </c>
      <c r="G511" t="s">
        <v>428</v>
      </c>
      <c r="H511" t="s">
        <v>1420</v>
      </c>
      <c r="I511" t="s">
        <v>1420</v>
      </c>
      <c r="J511" t="s">
        <v>1146</v>
      </c>
      <c r="K511" t="s">
        <v>86</v>
      </c>
      <c r="L511" t="s">
        <v>1147</v>
      </c>
      <c r="M511" t="s">
        <v>1563</v>
      </c>
      <c r="N511" s="20">
        <v>3</v>
      </c>
      <c r="O511" s="18">
        <v>3</v>
      </c>
      <c r="P511" s="18">
        <v>3</v>
      </c>
      <c r="Q511" s="18">
        <v>3</v>
      </c>
      <c r="R511" s="18">
        <v>0</v>
      </c>
      <c r="S511" s="18">
        <v>3</v>
      </c>
      <c r="T511" s="18">
        <v>3</v>
      </c>
      <c r="U511" s="19">
        <v>3</v>
      </c>
      <c r="V511" s="18">
        <v>3</v>
      </c>
      <c r="W511" s="21">
        <v>3</v>
      </c>
      <c r="X511">
        <f t="shared" si="28"/>
        <v>0</v>
      </c>
      <c r="Y511">
        <f t="shared" si="29"/>
        <v>0</v>
      </c>
      <c r="Z511">
        <f t="shared" si="30"/>
        <v>9</v>
      </c>
      <c r="AA511">
        <f t="shared" si="31"/>
        <v>0</v>
      </c>
    </row>
    <row r="512" spans="1:27" x14ac:dyDescent="0.25">
      <c r="A512" s="11" t="s">
        <v>1583</v>
      </c>
      <c r="B512" t="s">
        <v>1584</v>
      </c>
      <c r="C512" t="s">
        <v>22</v>
      </c>
      <c r="D512">
        <v>1</v>
      </c>
      <c r="E512">
        <v>145.06309119396229</v>
      </c>
      <c r="F512" t="s">
        <v>1582</v>
      </c>
      <c r="G512" t="s">
        <v>101</v>
      </c>
      <c r="H512" t="s">
        <v>1420</v>
      </c>
      <c r="I512" t="s">
        <v>1420</v>
      </c>
      <c r="J512" t="s">
        <v>1146</v>
      </c>
      <c r="K512" t="s">
        <v>86</v>
      </c>
      <c r="L512" t="s">
        <v>1147</v>
      </c>
      <c r="M512" t="s">
        <v>1563</v>
      </c>
      <c r="N512" s="20">
        <v>3</v>
      </c>
      <c r="O512" s="18">
        <v>3</v>
      </c>
      <c r="P512" s="18">
        <v>3</v>
      </c>
      <c r="Q512" s="18">
        <v>3</v>
      </c>
      <c r="R512" s="18">
        <v>0</v>
      </c>
      <c r="S512" s="18">
        <v>3</v>
      </c>
      <c r="T512" s="18">
        <v>3</v>
      </c>
      <c r="U512" s="19">
        <v>3</v>
      </c>
      <c r="V512" s="18">
        <v>1</v>
      </c>
      <c r="W512" s="21">
        <v>3</v>
      </c>
      <c r="X512">
        <f t="shared" si="28"/>
        <v>1</v>
      </c>
      <c r="Y512">
        <f t="shared" si="29"/>
        <v>0</v>
      </c>
      <c r="Z512">
        <f t="shared" si="30"/>
        <v>8</v>
      </c>
      <c r="AA512">
        <f t="shared" si="31"/>
        <v>0</v>
      </c>
    </row>
    <row r="513" spans="1:27" x14ac:dyDescent="0.25">
      <c r="A513" s="11" t="s">
        <v>1585</v>
      </c>
      <c r="B513" t="s">
        <v>1586</v>
      </c>
      <c r="C513" t="s">
        <v>22</v>
      </c>
      <c r="D513">
        <v>1</v>
      </c>
      <c r="E513">
        <v>122.9450411582127</v>
      </c>
      <c r="F513" t="s">
        <v>1587</v>
      </c>
      <c r="G513" t="s">
        <v>428</v>
      </c>
      <c r="H513" t="s">
        <v>1420</v>
      </c>
      <c r="I513" t="s">
        <v>1420</v>
      </c>
      <c r="J513" t="s">
        <v>1146</v>
      </c>
      <c r="K513" t="s">
        <v>86</v>
      </c>
      <c r="L513" t="s">
        <v>1147</v>
      </c>
      <c r="M513" t="s">
        <v>1563</v>
      </c>
      <c r="N513" s="20">
        <v>3</v>
      </c>
      <c r="O513" s="18">
        <v>3</v>
      </c>
      <c r="P513" s="18">
        <v>3</v>
      </c>
      <c r="Q513" s="18">
        <v>3</v>
      </c>
      <c r="R513" s="18">
        <v>0</v>
      </c>
      <c r="S513" s="18">
        <v>3</v>
      </c>
      <c r="T513" s="18">
        <v>3</v>
      </c>
      <c r="U513" s="19">
        <v>3</v>
      </c>
      <c r="V513" s="18">
        <v>3</v>
      </c>
      <c r="W513" s="21">
        <v>3</v>
      </c>
      <c r="X513">
        <f t="shared" si="28"/>
        <v>0</v>
      </c>
      <c r="Y513">
        <f t="shared" si="29"/>
        <v>0</v>
      </c>
      <c r="Z513">
        <f t="shared" si="30"/>
        <v>9</v>
      </c>
      <c r="AA513">
        <f t="shared" si="31"/>
        <v>0</v>
      </c>
    </row>
    <row r="514" spans="1:27" x14ac:dyDescent="0.25">
      <c r="A514" s="11" t="s">
        <v>1588</v>
      </c>
      <c r="B514" t="s">
        <v>1589</v>
      </c>
      <c r="C514" t="s">
        <v>22</v>
      </c>
      <c r="D514">
        <v>1</v>
      </c>
      <c r="E514">
        <v>451.46254699794162</v>
      </c>
      <c r="F514" t="s">
        <v>1590</v>
      </c>
      <c r="G514" t="s">
        <v>1048</v>
      </c>
      <c r="H514" t="s">
        <v>1309</v>
      </c>
      <c r="I514" t="s">
        <v>1421</v>
      </c>
      <c r="J514" t="s">
        <v>1146</v>
      </c>
      <c r="K514" t="s">
        <v>86</v>
      </c>
      <c r="L514" t="s">
        <v>1147</v>
      </c>
      <c r="M514" t="s">
        <v>1563</v>
      </c>
      <c r="N514" s="20">
        <v>3</v>
      </c>
      <c r="O514" s="18">
        <v>3</v>
      </c>
      <c r="P514" s="18">
        <v>3</v>
      </c>
      <c r="Q514" s="18">
        <v>3</v>
      </c>
      <c r="R514" s="18">
        <v>0</v>
      </c>
      <c r="S514" s="18">
        <v>3</v>
      </c>
      <c r="T514" s="18">
        <v>3</v>
      </c>
      <c r="U514" s="19">
        <v>3</v>
      </c>
      <c r="V514" s="18">
        <v>2</v>
      </c>
      <c r="W514" s="21">
        <v>3</v>
      </c>
      <c r="X514">
        <f t="shared" si="28"/>
        <v>0</v>
      </c>
      <c r="Y514">
        <f t="shared" si="29"/>
        <v>1</v>
      </c>
      <c r="Z514">
        <f t="shared" si="30"/>
        <v>8</v>
      </c>
      <c r="AA514">
        <f t="shared" si="31"/>
        <v>0</v>
      </c>
    </row>
    <row r="515" spans="1:27" x14ac:dyDescent="0.25">
      <c r="A515" s="11" t="s">
        <v>1591</v>
      </c>
      <c r="B515" t="s">
        <v>1592</v>
      </c>
      <c r="C515" t="s">
        <v>22</v>
      </c>
      <c r="D515">
        <v>1</v>
      </c>
      <c r="E515">
        <v>162.61988039587661</v>
      </c>
      <c r="F515" t="s">
        <v>1590</v>
      </c>
      <c r="G515" t="s">
        <v>1138</v>
      </c>
      <c r="H515" t="s">
        <v>1309</v>
      </c>
      <c r="I515" t="s">
        <v>1593</v>
      </c>
      <c r="J515" t="s">
        <v>1146</v>
      </c>
      <c r="K515" t="s">
        <v>86</v>
      </c>
      <c r="L515" t="s">
        <v>1147</v>
      </c>
      <c r="M515" t="s">
        <v>1563</v>
      </c>
      <c r="N515" s="20">
        <v>3</v>
      </c>
      <c r="O515" s="18">
        <v>3</v>
      </c>
      <c r="P515" s="18">
        <v>3</v>
      </c>
      <c r="Q515" s="18">
        <v>2</v>
      </c>
      <c r="R515" s="18">
        <v>0</v>
      </c>
      <c r="S515" s="18">
        <v>3</v>
      </c>
      <c r="T515" s="18">
        <v>3</v>
      </c>
      <c r="U515" s="19">
        <v>3</v>
      </c>
      <c r="V515" s="18">
        <v>3</v>
      </c>
      <c r="W515" s="21">
        <v>3</v>
      </c>
      <c r="X515">
        <f t="shared" ref="X515:X578" si="32">COUNTIF($N515:$W515,1)</f>
        <v>0</v>
      </c>
      <c r="Y515">
        <f t="shared" ref="Y515:Y578" si="33">COUNTIF((N515:Q515),2)+COUNTIF((S515:W515),2)</f>
        <v>1</v>
      </c>
      <c r="Z515">
        <f t="shared" ref="Z515:Z578" si="34">COUNTIF($N515:$W515,3)</f>
        <v>8</v>
      </c>
      <c r="AA515">
        <f t="shared" ref="AA515:AA578" si="35">MIN(N515:W515)</f>
        <v>0</v>
      </c>
    </row>
    <row r="516" spans="1:27" x14ac:dyDescent="0.25">
      <c r="A516" s="11" t="s">
        <v>1594</v>
      </c>
      <c r="B516" t="s">
        <v>1595</v>
      </c>
      <c r="C516" t="s">
        <v>22</v>
      </c>
      <c r="D516">
        <v>1</v>
      </c>
      <c r="E516">
        <v>212.68560744483631</v>
      </c>
      <c r="F516" t="s">
        <v>1596</v>
      </c>
      <c r="G516" t="s">
        <v>1048</v>
      </c>
      <c r="H516" t="s">
        <v>1309</v>
      </c>
      <c r="I516" t="s">
        <v>1309</v>
      </c>
      <c r="J516" t="s">
        <v>1146</v>
      </c>
      <c r="K516" t="s">
        <v>86</v>
      </c>
      <c r="L516" t="s">
        <v>1147</v>
      </c>
      <c r="M516" t="s">
        <v>1563</v>
      </c>
      <c r="N516" s="20">
        <v>3</v>
      </c>
      <c r="O516" s="18">
        <v>3</v>
      </c>
      <c r="P516" s="18">
        <v>3</v>
      </c>
      <c r="Q516" s="18">
        <v>3</v>
      </c>
      <c r="R516" s="18">
        <v>0</v>
      </c>
      <c r="S516" s="18">
        <v>2</v>
      </c>
      <c r="T516" s="18">
        <v>3</v>
      </c>
      <c r="U516" s="19">
        <v>3</v>
      </c>
      <c r="V516" s="18">
        <v>3</v>
      </c>
      <c r="W516" s="21">
        <v>3</v>
      </c>
      <c r="X516">
        <f t="shared" si="32"/>
        <v>0</v>
      </c>
      <c r="Y516">
        <f t="shared" si="33"/>
        <v>1</v>
      </c>
      <c r="Z516">
        <f t="shared" si="34"/>
        <v>8</v>
      </c>
      <c r="AA516">
        <f t="shared" si="35"/>
        <v>0</v>
      </c>
    </row>
    <row r="517" spans="1:27" x14ac:dyDescent="0.25">
      <c r="A517" s="11" t="s">
        <v>1597</v>
      </c>
      <c r="B517" t="s">
        <v>1598</v>
      </c>
      <c r="C517" t="s">
        <v>35</v>
      </c>
      <c r="D517">
        <v>2</v>
      </c>
      <c r="E517">
        <v>209.18025855115741</v>
      </c>
      <c r="F517" t="s">
        <v>1599</v>
      </c>
      <c r="G517" t="s">
        <v>1048</v>
      </c>
      <c r="H517" t="s">
        <v>83</v>
      </c>
      <c r="I517" t="s">
        <v>84</v>
      </c>
      <c r="J517" t="s">
        <v>85</v>
      </c>
      <c r="K517" t="s">
        <v>86</v>
      </c>
      <c r="L517" t="s">
        <v>87</v>
      </c>
      <c r="M517" t="s">
        <v>1600</v>
      </c>
      <c r="N517" s="20">
        <v>3</v>
      </c>
      <c r="O517" s="18">
        <v>3</v>
      </c>
      <c r="P517" s="18">
        <v>3</v>
      </c>
      <c r="Q517" s="18">
        <v>3</v>
      </c>
      <c r="R517" s="18">
        <v>0</v>
      </c>
      <c r="S517" s="18">
        <v>3</v>
      </c>
      <c r="T517" s="18">
        <v>3</v>
      </c>
      <c r="U517" s="19">
        <v>3</v>
      </c>
      <c r="V517" s="18">
        <v>3</v>
      </c>
      <c r="W517" s="21">
        <v>3</v>
      </c>
      <c r="X517">
        <f t="shared" si="32"/>
        <v>0</v>
      </c>
      <c r="Y517">
        <f t="shared" si="33"/>
        <v>0</v>
      </c>
      <c r="Z517">
        <f t="shared" si="34"/>
        <v>9</v>
      </c>
      <c r="AA517">
        <f t="shared" si="35"/>
        <v>0</v>
      </c>
    </row>
    <row r="518" spans="1:27" x14ac:dyDescent="0.25">
      <c r="A518" s="11" t="s">
        <v>1601</v>
      </c>
      <c r="B518" t="s">
        <v>1602</v>
      </c>
      <c r="C518" t="s">
        <v>35</v>
      </c>
      <c r="D518">
        <v>2</v>
      </c>
      <c r="E518">
        <v>196.32762571432241</v>
      </c>
      <c r="F518" t="s">
        <v>1599</v>
      </c>
      <c r="G518" t="s">
        <v>1138</v>
      </c>
      <c r="H518" t="s">
        <v>83</v>
      </c>
      <c r="I518" t="s">
        <v>83</v>
      </c>
      <c r="J518" t="s">
        <v>85</v>
      </c>
      <c r="K518" t="s">
        <v>86</v>
      </c>
      <c r="L518" t="s">
        <v>87</v>
      </c>
      <c r="M518" t="s">
        <v>1600</v>
      </c>
      <c r="N518" s="20">
        <v>3</v>
      </c>
      <c r="O518" s="18">
        <v>3</v>
      </c>
      <c r="P518" s="18">
        <v>3</v>
      </c>
      <c r="Q518" s="18">
        <v>3</v>
      </c>
      <c r="R518" s="18">
        <v>0</v>
      </c>
      <c r="S518" s="18">
        <v>3</v>
      </c>
      <c r="T518" s="18">
        <v>3</v>
      </c>
      <c r="U518" s="19">
        <v>3</v>
      </c>
      <c r="V518" s="18">
        <v>3</v>
      </c>
      <c r="W518" s="21">
        <v>3</v>
      </c>
      <c r="X518">
        <f t="shared" si="32"/>
        <v>0</v>
      </c>
      <c r="Y518">
        <f t="shared" si="33"/>
        <v>0</v>
      </c>
      <c r="Z518">
        <f t="shared" si="34"/>
        <v>9</v>
      </c>
      <c r="AA518">
        <f t="shared" si="35"/>
        <v>0</v>
      </c>
    </row>
    <row r="519" spans="1:27" x14ac:dyDescent="0.25">
      <c r="A519" s="11" t="s">
        <v>1603</v>
      </c>
      <c r="B519" t="s">
        <v>1604</v>
      </c>
      <c r="C519" t="s">
        <v>22</v>
      </c>
      <c r="D519">
        <v>1</v>
      </c>
      <c r="E519">
        <v>168.2659677848969</v>
      </c>
      <c r="F519" t="s">
        <v>1599</v>
      </c>
      <c r="G519" t="s">
        <v>1048</v>
      </c>
      <c r="H519" t="s">
        <v>80</v>
      </c>
      <c r="I519" t="s">
        <v>84</v>
      </c>
      <c r="J519" t="s">
        <v>72</v>
      </c>
      <c r="K519" t="s">
        <v>86</v>
      </c>
      <c r="L519" t="s">
        <v>68</v>
      </c>
      <c r="M519" t="s">
        <v>1600</v>
      </c>
      <c r="N519" s="20">
        <v>3</v>
      </c>
      <c r="O519" s="18">
        <v>2</v>
      </c>
      <c r="P519" s="18">
        <v>3</v>
      </c>
      <c r="Q519" s="18">
        <v>2</v>
      </c>
      <c r="R519" s="18">
        <v>0</v>
      </c>
      <c r="S519" s="18">
        <v>3</v>
      </c>
      <c r="T519" s="18">
        <v>3</v>
      </c>
      <c r="U519" s="19">
        <v>3</v>
      </c>
      <c r="V519" s="18">
        <v>3</v>
      </c>
      <c r="W519" s="21">
        <v>3</v>
      </c>
      <c r="X519">
        <f t="shared" si="32"/>
        <v>0</v>
      </c>
      <c r="Y519">
        <f t="shared" si="33"/>
        <v>2</v>
      </c>
      <c r="Z519">
        <f t="shared" si="34"/>
        <v>7</v>
      </c>
      <c r="AA519">
        <f t="shared" si="35"/>
        <v>0</v>
      </c>
    </row>
    <row r="520" spans="1:27" x14ac:dyDescent="0.25">
      <c r="A520" s="11" t="s">
        <v>1605</v>
      </c>
      <c r="B520" t="s">
        <v>1606</v>
      </c>
      <c r="C520" t="s">
        <v>22</v>
      </c>
      <c r="D520">
        <v>1</v>
      </c>
      <c r="E520">
        <v>98.972073518329935</v>
      </c>
      <c r="F520" t="s">
        <v>1607</v>
      </c>
      <c r="G520" t="s">
        <v>1048</v>
      </c>
      <c r="H520" t="s">
        <v>80</v>
      </c>
      <c r="I520" t="s">
        <v>84</v>
      </c>
      <c r="J520" t="s">
        <v>72</v>
      </c>
      <c r="K520" t="s">
        <v>86</v>
      </c>
      <c r="L520" t="s">
        <v>68</v>
      </c>
      <c r="M520" t="s">
        <v>1600</v>
      </c>
      <c r="N520" s="20">
        <v>3</v>
      </c>
      <c r="O520" s="18">
        <v>3</v>
      </c>
      <c r="P520" s="18">
        <v>3</v>
      </c>
      <c r="Q520" s="18">
        <v>3</v>
      </c>
      <c r="R520" s="18">
        <v>0</v>
      </c>
      <c r="S520" s="18">
        <v>3</v>
      </c>
      <c r="T520" s="18">
        <v>3</v>
      </c>
      <c r="U520" s="19">
        <v>3</v>
      </c>
      <c r="V520" s="18">
        <v>2</v>
      </c>
      <c r="W520" s="21">
        <v>3</v>
      </c>
      <c r="X520">
        <f t="shared" si="32"/>
        <v>0</v>
      </c>
      <c r="Y520">
        <f t="shared" si="33"/>
        <v>1</v>
      </c>
      <c r="Z520">
        <f t="shared" si="34"/>
        <v>8</v>
      </c>
      <c r="AA520">
        <f t="shared" si="35"/>
        <v>0</v>
      </c>
    </row>
    <row r="521" spans="1:27" x14ac:dyDescent="0.25">
      <c r="A521" s="11" t="s">
        <v>1608</v>
      </c>
      <c r="B521" t="s">
        <v>1609</v>
      </c>
      <c r="C521" t="s">
        <v>35</v>
      </c>
      <c r="D521">
        <v>2</v>
      </c>
      <c r="E521">
        <v>222.5026935679256</v>
      </c>
      <c r="F521" t="s">
        <v>1610</v>
      </c>
      <c r="G521" t="s">
        <v>1048</v>
      </c>
      <c r="H521" t="s">
        <v>83</v>
      </c>
      <c r="I521" t="s">
        <v>83</v>
      </c>
      <c r="J521" t="s">
        <v>85</v>
      </c>
      <c r="K521" t="s">
        <v>86</v>
      </c>
      <c r="L521" t="s">
        <v>87</v>
      </c>
      <c r="M521" t="s">
        <v>1600</v>
      </c>
      <c r="N521" s="20">
        <v>3</v>
      </c>
      <c r="O521" s="18">
        <v>2</v>
      </c>
      <c r="P521" s="18">
        <v>3</v>
      </c>
      <c r="Q521" s="18">
        <v>3</v>
      </c>
      <c r="R521" s="18">
        <v>0</v>
      </c>
      <c r="S521" s="18">
        <v>3</v>
      </c>
      <c r="T521" s="18">
        <v>3</v>
      </c>
      <c r="U521" s="19">
        <v>3</v>
      </c>
      <c r="V521" s="18">
        <v>3</v>
      </c>
      <c r="W521" s="21">
        <v>1</v>
      </c>
      <c r="X521">
        <f t="shared" si="32"/>
        <v>1</v>
      </c>
      <c r="Y521">
        <f t="shared" si="33"/>
        <v>1</v>
      </c>
      <c r="Z521">
        <f t="shared" si="34"/>
        <v>7</v>
      </c>
      <c r="AA521">
        <f t="shared" si="35"/>
        <v>0</v>
      </c>
    </row>
    <row r="522" spans="1:27" x14ac:dyDescent="0.25">
      <c r="A522" s="11" t="s">
        <v>1611</v>
      </c>
      <c r="B522" t="s">
        <v>1612</v>
      </c>
      <c r="C522" t="s">
        <v>22</v>
      </c>
      <c r="D522">
        <v>1</v>
      </c>
      <c r="E522">
        <v>182.85188247483219</v>
      </c>
      <c r="F522" t="s">
        <v>1613</v>
      </c>
      <c r="G522" t="s">
        <v>1048</v>
      </c>
      <c r="H522" t="s">
        <v>83</v>
      </c>
      <c r="I522" t="s">
        <v>83</v>
      </c>
      <c r="J522" t="s">
        <v>85</v>
      </c>
      <c r="K522" t="s">
        <v>86</v>
      </c>
      <c r="L522" t="s">
        <v>87</v>
      </c>
      <c r="M522" t="s">
        <v>1600</v>
      </c>
      <c r="N522" s="20">
        <v>3</v>
      </c>
      <c r="O522" s="18">
        <v>3</v>
      </c>
      <c r="P522" s="18">
        <v>3</v>
      </c>
      <c r="Q522" s="18">
        <v>3</v>
      </c>
      <c r="R522" s="18">
        <v>0</v>
      </c>
      <c r="S522" s="18">
        <v>3</v>
      </c>
      <c r="T522" s="18">
        <v>3</v>
      </c>
      <c r="U522" s="19">
        <v>3</v>
      </c>
      <c r="V522" s="18">
        <v>3</v>
      </c>
      <c r="W522" s="21">
        <v>3</v>
      </c>
      <c r="X522">
        <f t="shared" si="32"/>
        <v>0</v>
      </c>
      <c r="Y522">
        <f t="shared" si="33"/>
        <v>0</v>
      </c>
      <c r="Z522">
        <f t="shared" si="34"/>
        <v>9</v>
      </c>
      <c r="AA522">
        <f t="shared" si="35"/>
        <v>0</v>
      </c>
    </row>
    <row r="523" spans="1:27" x14ac:dyDescent="0.25">
      <c r="A523" s="11" t="s">
        <v>1614</v>
      </c>
      <c r="B523" t="s">
        <v>1615</v>
      </c>
      <c r="C523" t="s">
        <v>22</v>
      </c>
      <c r="D523">
        <v>1</v>
      </c>
      <c r="E523">
        <v>141.21431712041391</v>
      </c>
      <c r="F523" t="s">
        <v>1616</v>
      </c>
      <c r="G523" t="s">
        <v>1048</v>
      </c>
      <c r="H523" t="s">
        <v>1617</v>
      </c>
      <c r="I523" t="s">
        <v>1617</v>
      </c>
      <c r="J523" t="s">
        <v>120</v>
      </c>
      <c r="K523" t="s">
        <v>1618</v>
      </c>
      <c r="L523" t="s">
        <v>87</v>
      </c>
      <c r="M523" t="s">
        <v>1619</v>
      </c>
      <c r="N523" s="20">
        <v>3</v>
      </c>
      <c r="O523" s="18">
        <v>3</v>
      </c>
      <c r="P523" s="18">
        <v>3</v>
      </c>
      <c r="Q523" s="18">
        <v>3</v>
      </c>
      <c r="R523" s="18">
        <v>0</v>
      </c>
      <c r="S523" s="18">
        <v>3</v>
      </c>
      <c r="T523" s="18">
        <v>3</v>
      </c>
      <c r="U523" s="19">
        <v>3</v>
      </c>
      <c r="V523" s="18">
        <v>3</v>
      </c>
      <c r="W523" s="21">
        <v>3</v>
      </c>
      <c r="X523">
        <f t="shared" si="32"/>
        <v>0</v>
      </c>
      <c r="Y523">
        <f t="shared" si="33"/>
        <v>0</v>
      </c>
      <c r="Z523">
        <f t="shared" si="34"/>
        <v>9</v>
      </c>
      <c r="AA523">
        <f t="shared" si="35"/>
        <v>0</v>
      </c>
    </row>
    <row r="524" spans="1:27" x14ac:dyDescent="0.25">
      <c r="A524" s="11" t="s">
        <v>1620</v>
      </c>
      <c r="B524" t="s">
        <v>1621</v>
      </c>
      <c r="C524" t="s">
        <v>22</v>
      </c>
      <c r="D524">
        <v>1</v>
      </c>
      <c r="E524">
        <v>164.68087100705529</v>
      </c>
      <c r="F524" t="s">
        <v>1616</v>
      </c>
      <c r="G524" t="s">
        <v>1138</v>
      </c>
      <c r="H524" t="s">
        <v>1617</v>
      </c>
      <c r="I524" t="s">
        <v>1622</v>
      </c>
      <c r="J524" t="s">
        <v>120</v>
      </c>
      <c r="K524" t="s">
        <v>1618</v>
      </c>
      <c r="L524" t="s">
        <v>87</v>
      </c>
      <c r="M524" t="s">
        <v>1619</v>
      </c>
      <c r="N524" s="20">
        <v>3</v>
      </c>
      <c r="O524" s="18">
        <v>3</v>
      </c>
      <c r="P524" s="18">
        <v>3</v>
      </c>
      <c r="Q524" s="18">
        <v>2</v>
      </c>
      <c r="R524" s="18">
        <v>0</v>
      </c>
      <c r="S524" s="18">
        <v>3</v>
      </c>
      <c r="T524" s="18">
        <v>3</v>
      </c>
      <c r="U524" s="19">
        <v>3</v>
      </c>
      <c r="V524" s="18">
        <v>3</v>
      </c>
      <c r="W524" s="21">
        <v>3</v>
      </c>
      <c r="X524">
        <f t="shared" si="32"/>
        <v>0</v>
      </c>
      <c r="Y524">
        <f t="shared" si="33"/>
        <v>1</v>
      </c>
      <c r="Z524">
        <f t="shared" si="34"/>
        <v>8</v>
      </c>
      <c r="AA524">
        <f t="shared" si="35"/>
        <v>0</v>
      </c>
    </row>
    <row r="525" spans="1:27" x14ac:dyDescent="0.25">
      <c r="A525" s="11" t="s">
        <v>1623</v>
      </c>
      <c r="B525" t="s">
        <v>1624</v>
      </c>
      <c r="C525" t="s">
        <v>22</v>
      </c>
      <c r="D525">
        <v>1</v>
      </c>
      <c r="E525">
        <v>180.18533783961419</v>
      </c>
      <c r="F525" t="s">
        <v>1616</v>
      </c>
      <c r="G525" t="s">
        <v>1272</v>
      </c>
      <c r="H525" t="s">
        <v>1625</v>
      </c>
      <c r="I525" t="s">
        <v>1625</v>
      </c>
      <c r="J525" t="s">
        <v>85</v>
      </c>
      <c r="K525" t="s">
        <v>1618</v>
      </c>
      <c r="L525" t="s">
        <v>87</v>
      </c>
      <c r="M525" t="s">
        <v>1619</v>
      </c>
      <c r="N525" s="20">
        <v>3</v>
      </c>
      <c r="O525" s="18">
        <v>3</v>
      </c>
      <c r="P525" s="18">
        <v>3</v>
      </c>
      <c r="Q525" s="18">
        <v>3</v>
      </c>
      <c r="R525" s="18">
        <v>0</v>
      </c>
      <c r="S525" s="18">
        <v>3</v>
      </c>
      <c r="T525" s="18">
        <v>3</v>
      </c>
      <c r="U525" s="19">
        <v>3</v>
      </c>
      <c r="V525" s="18">
        <v>3</v>
      </c>
      <c r="W525" s="21">
        <v>3</v>
      </c>
      <c r="X525">
        <f t="shared" si="32"/>
        <v>0</v>
      </c>
      <c r="Y525">
        <f t="shared" si="33"/>
        <v>0</v>
      </c>
      <c r="Z525">
        <f t="shared" si="34"/>
        <v>9</v>
      </c>
      <c r="AA525">
        <f t="shared" si="35"/>
        <v>0</v>
      </c>
    </row>
    <row r="526" spans="1:27" x14ac:dyDescent="0.25">
      <c r="A526" s="11" t="s">
        <v>1626</v>
      </c>
      <c r="B526" t="s">
        <v>1627</v>
      </c>
      <c r="C526" t="s">
        <v>35</v>
      </c>
      <c r="D526">
        <v>2</v>
      </c>
      <c r="E526">
        <v>419.27977106915807</v>
      </c>
      <c r="F526" t="s">
        <v>1616</v>
      </c>
      <c r="G526" t="s">
        <v>1272</v>
      </c>
      <c r="H526" t="s">
        <v>1625</v>
      </c>
      <c r="I526" t="s">
        <v>1628</v>
      </c>
      <c r="J526" t="s">
        <v>85</v>
      </c>
      <c r="K526" t="s">
        <v>1618</v>
      </c>
      <c r="L526" t="s">
        <v>87</v>
      </c>
      <c r="M526" t="s">
        <v>1629</v>
      </c>
      <c r="N526" s="20">
        <v>3</v>
      </c>
      <c r="O526" s="18">
        <v>2</v>
      </c>
      <c r="P526" s="18">
        <v>3</v>
      </c>
      <c r="Q526" s="18">
        <v>3</v>
      </c>
      <c r="R526" s="18">
        <v>0</v>
      </c>
      <c r="S526" s="18">
        <v>3</v>
      </c>
      <c r="T526" s="18">
        <v>3</v>
      </c>
      <c r="U526" s="19">
        <v>3</v>
      </c>
      <c r="V526" s="18">
        <v>3</v>
      </c>
      <c r="W526" s="21">
        <v>3</v>
      </c>
      <c r="X526">
        <f t="shared" si="32"/>
        <v>0</v>
      </c>
      <c r="Y526">
        <f t="shared" si="33"/>
        <v>1</v>
      </c>
      <c r="Z526">
        <f t="shared" si="34"/>
        <v>8</v>
      </c>
      <c r="AA526">
        <f t="shared" si="35"/>
        <v>0</v>
      </c>
    </row>
    <row r="527" spans="1:27" x14ac:dyDescent="0.25">
      <c r="A527" s="11" t="s">
        <v>1630</v>
      </c>
      <c r="B527" t="s">
        <v>1631</v>
      </c>
      <c r="C527" t="s">
        <v>22</v>
      </c>
      <c r="D527">
        <v>1</v>
      </c>
      <c r="E527">
        <v>156.403743685808</v>
      </c>
      <c r="F527" t="s">
        <v>1616</v>
      </c>
      <c r="G527" t="s">
        <v>117</v>
      </c>
      <c r="H527" t="s">
        <v>1625</v>
      </c>
      <c r="I527" t="s">
        <v>1632</v>
      </c>
      <c r="J527" t="s">
        <v>85</v>
      </c>
      <c r="K527" t="s">
        <v>1618</v>
      </c>
      <c r="L527" t="s">
        <v>87</v>
      </c>
      <c r="M527" t="s">
        <v>1619</v>
      </c>
      <c r="N527" s="20">
        <v>3</v>
      </c>
      <c r="O527" s="18">
        <v>3</v>
      </c>
      <c r="P527" s="18">
        <v>3</v>
      </c>
      <c r="Q527" s="18">
        <v>2</v>
      </c>
      <c r="R527" s="18">
        <v>0</v>
      </c>
      <c r="S527" s="18">
        <v>3</v>
      </c>
      <c r="T527" s="18">
        <v>3</v>
      </c>
      <c r="U527" s="19">
        <v>3</v>
      </c>
      <c r="V527" s="18">
        <v>2</v>
      </c>
      <c r="W527" s="21">
        <v>3</v>
      </c>
      <c r="X527">
        <f t="shared" si="32"/>
        <v>0</v>
      </c>
      <c r="Y527">
        <f t="shared" si="33"/>
        <v>2</v>
      </c>
      <c r="Z527">
        <f t="shared" si="34"/>
        <v>7</v>
      </c>
      <c r="AA527">
        <f t="shared" si="35"/>
        <v>0</v>
      </c>
    </row>
    <row r="528" spans="1:27" x14ac:dyDescent="0.25">
      <c r="A528" s="11" t="s">
        <v>1633</v>
      </c>
      <c r="B528" t="s">
        <v>1634</v>
      </c>
      <c r="C528" t="s">
        <v>22</v>
      </c>
      <c r="D528">
        <v>1</v>
      </c>
      <c r="E528">
        <v>153.81549441866969</v>
      </c>
      <c r="F528" t="s">
        <v>1635</v>
      </c>
      <c r="G528" t="s">
        <v>94</v>
      </c>
      <c r="H528" t="s">
        <v>95</v>
      </c>
      <c r="I528" t="s">
        <v>1636</v>
      </c>
      <c r="J528" t="s">
        <v>85</v>
      </c>
      <c r="K528" t="s">
        <v>1618</v>
      </c>
      <c r="L528" t="s">
        <v>87</v>
      </c>
      <c r="M528" t="s">
        <v>1637</v>
      </c>
      <c r="N528" s="20">
        <v>3</v>
      </c>
      <c r="O528" s="18">
        <v>3</v>
      </c>
      <c r="P528" s="18">
        <v>3</v>
      </c>
      <c r="Q528" s="18">
        <v>3</v>
      </c>
      <c r="R528" s="18">
        <v>0</v>
      </c>
      <c r="S528" s="18">
        <v>3</v>
      </c>
      <c r="T528" s="18">
        <v>3</v>
      </c>
      <c r="U528" s="19">
        <v>3</v>
      </c>
      <c r="V528" s="18">
        <v>3</v>
      </c>
      <c r="W528" s="21">
        <v>1</v>
      </c>
      <c r="X528">
        <f t="shared" si="32"/>
        <v>1</v>
      </c>
      <c r="Y528">
        <f t="shared" si="33"/>
        <v>0</v>
      </c>
      <c r="Z528">
        <f t="shared" si="34"/>
        <v>8</v>
      </c>
      <c r="AA528">
        <f t="shared" si="35"/>
        <v>0</v>
      </c>
    </row>
    <row r="529" spans="1:27" x14ac:dyDescent="0.25">
      <c r="A529" s="11" t="s">
        <v>1638</v>
      </c>
      <c r="B529" t="s">
        <v>1639</v>
      </c>
      <c r="C529" t="s">
        <v>22</v>
      </c>
      <c r="D529">
        <v>1</v>
      </c>
      <c r="E529">
        <v>105.97108282895501</v>
      </c>
      <c r="F529" t="s">
        <v>1635</v>
      </c>
      <c r="G529" t="s">
        <v>117</v>
      </c>
      <c r="H529" t="s">
        <v>95</v>
      </c>
      <c r="I529" t="s">
        <v>1636</v>
      </c>
      <c r="J529" t="s">
        <v>85</v>
      </c>
      <c r="K529" t="s">
        <v>1618</v>
      </c>
      <c r="L529" t="s">
        <v>87</v>
      </c>
      <c r="M529" t="s">
        <v>1637</v>
      </c>
      <c r="N529" s="20">
        <v>3</v>
      </c>
      <c r="O529" s="18">
        <v>3</v>
      </c>
      <c r="P529" s="18">
        <v>3</v>
      </c>
      <c r="Q529" s="18">
        <v>3</v>
      </c>
      <c r="R529" s="18">
        <v>0</v>
      </c>
      <c r="S529" s="18">
        <v>3</v>
      </c>
      <c r="T529" s="18">
        <v>3</v>
      </c>
      <c r="U529" s="19">
        <v>3</v>
      </c>
      <c r="V529" s="18">
        <v>3</v>
      </c>
      <c r="W529" s="21">
        <v>3</v>
      </c>
      <c r="X529">
        <f t="shared" si="32"/>
        <v>0</v>
      </c>
      <c r="Y529">
        <f t="shared" si="33"/>
        <v>0</v>
      </c>
      <c r="Z529">
        <f t="shared" si="34"/>
        <v>9</v>
      </c>
      <c r="AA529">
        <f t="shared" si="35"/>
        <v>0</v>
      </c>
    </row>
    <row r="530" spans="1:27" x14ac:dyDescent="0.25">
      <c r="A530" s="11" t="s">
        <v>1640</v>
      </c>
      <c r="B530" t="s">
        <v>1641</v>
      </c>
      <c r="C530" t="s">
        <v>35</v>
      </c>
      <c r="D530">
        <v>2</v>
      </c>
      <c r="E530">
        <v>117.3876907838756</v>
      </c>
      <c r="F530" t="s">
        <v>1635</v>
      </c>
      <c r="G530" t="s">
        <v>109</v>
      </c>
      <c r="H530" t="s">
        <v>95</v>
      </c>
      <c r="I530" t="s">
        <v>95</v>
      </c>
      <c r="J530" t="s">
        <v>85</v>
      </c>
      <c r="K530" t="s">
        <v>1618</v>
      </c>
      <c r="L530" t="s">
        <v>87</v>
      </c>
      <c r="M530" t="s">
        <v>1637</v>
      </c>
      <c r="N530" s="20">
        <v>3</v>
      </c>
      <c r="O530" s="18">
        <v>3</v>
      </c>
      <c r="P530" s="18">
        <v>3</v>
      </c>
      <c r="Q530" s="18">
        <v>3</v>
      </c>
      <c r="R530" s="18">
        <v>0</v>
      </c>
      <c r="S530" s="18">
        <v>3</v>
      </c>
      <c r="T530" s="18">
        <v>3</v>
      </c>
      <c r="U530" s="19">
        <v>3</v>
      </c>
      <c r="V530" s="18">
        <v>3</v>
      </c>
      <c r="W530" s="21">
        <v>3</v>
      </c>
      <c r="X530">
        <f t="shared" si="32"/>
        <v>0</v>
      </c>
      <c r="Y530">
        <f t="shared" si="33"/>
        <v>0</v>
      </c>
      <c r="Z530">
        <f t="shared" si="34"/>
        <v>9</v>
      </c>
      <c r="AA530">
        <f t="shared" si="35"/>
        <v>0</v>
      </c>
    </row>
    <row r="531" spans="1:27" x14ac:dyDescent="0.25">
      <c r="A531" s="11" t="s">
        <v>1642</v>
      </c>
      <c r="B531" t="s">
        <v>1643</v>
      </c>
      <c r="C531" t="s">
        <v>35</v>
      </c>
      <c r="D531">
        <v>2</v>
      </c>
      <c r="E531">
        <v>333.5672263334443</v>
      </c>
      <c r="F531" t="s">
        <v>1635</v>
      </c>
      <c r="G531" t="s">
        <v>109</v>
      </c>
      <c r="H531" t="s">
        <v>95</v>
      </c>
      <c r="I531" t="s">
        <v>1644</v>
      </c>
      <c r="J531" t="s">
        <v>85</v>
      </c>
      <c r="K531" t="s">
        <v>1618</v>
      </c>
      <c r="L531" t="s">
        <v>87</v>
      </c>
      <c r="M531" t="s">
        <v>1637</v>
      </c>
      <c r="N531" s="20">
        <v>3</v>
      </c>
      <c r="O531" s="18">
        <v>3</v>
      </c>
      <c r="P531" s="18">
        <v>3</v>
      </c>
      <c r="Q531" s="18">
        <v>3</v>
      </c>
      <c r="R531" s="18">
        <v>0</v>
      </c>
      <c r="S531" s="18">
        <v>3</v>
      </c>
      <c r="T531" s="18">
        <v>3</v>
      </c>
      <c r="U531" s="19">
        <v>3</v>
      </c>
      <c r="V531" s="18">
        <v>2</v>
      </c>
      <c r="W531" s="21">
        <v>3</v>
      </c>
      <c r="X531">
        <f t="shared" si="32"/>
        <v>0</v>
      </c>
      <c r="Y531">
        <f t="shared" si="33"/>
        <v>1</v>
      </c>
      <c r="Z531">
        <f t="shared" si="34"/>
        <v>8</v>
      </c>
      <c r="AA531">
        <f t="shared" si="35"/>
        <v>0</v>
      </c>
    </row>
    <row r="532" spans="1:27" x14ac:dyDescent="0.25">
      <c r="A532" s="11" t="s">
        <v>1645</v>
      </c>
      <c r="B532" t="s">
        <v>1646</v>
      </c>
      <c r="C532" t="s">
        <v>22</v>
      </c>
      <c r="D532">
        <v>1</v>
      </c>
      <c r="E532">
        <v>49.275680235777173</v>
      </c>
      <c r="F532" t="s">
        <v>1647</v>
      </c>
      <c r="G532" t="s">
        <v>1048</v>
      </c>
      <c r="H532" t="s">
        <v>1617</v>
      </c>
      <c r="I532" t="s">
        <v>1617</v>
      </c>
      <c r="J532" t="s">
        <v>120</v>
      </c>
      <c r="K532" t="s">
        <v>1618</v>
      </c>
      <c r="L532" t="s">
        <v>87</v>
      </c>
      <c r="M532" t="s">
        <v>1648</v>
      </c>
      <c r="N532" s="20">
        <v>3</v>
      </c>
      <c r="O532" s="18">
        <v>3</v>
      </c>
      <c r="P532" s="18">
        <v>3</v>
      </c>
      <c r="Q532" s="18">
        <v>3</v>
      </c>
      <c r="R532" s="18">
        <v>0</v>
      </c>
      <c r="S532" s="18">
        <v>3</v>
      </c>
      <c r="T532" s="18">
        <v>3</v>
      </c>
      <c r="U532" s="19">
        <v>3</v>
      </c>
      <c r="V532" s="18">
        <v>3</v>
      </c>
      <c r="W532" s="21">
        <v>3</v>
      </c>
      <c r="X532">
        <f t="shared" si="32"/>
        <v>0</v>
      </c>
      <c r="Y532">
        <f t="shared" si="33"/>
        <v>0</v>
      </c>
      <c r="Z532">
        <f t="shared" si="34"/>
        <v>9</v>
      </c>
      <c r="AA532">
        <f t="shared" si="35"/>
        <v>0</v>
      </c>
    </row>
    <row r="533" spans="1:27" x14ac:dyDescent="0.25">
      <c r="A533" s="11" t="s">
        <v>1649</v>
      </c>
      <c r="B533" t="s">
        <v>1650</v>
      </c>
      <c r="C533" t="s">
        <v>22</v>
      </c>
      <c r="D533">
        <v>1</v>
      </c>
      <c r="E533">
        <v>162.74678283367649</v>
      </c>
      <c r="F533" t="s">
        <v>1647</v>
      </c>
      <c r="G533" t="s">
        <v>1138</v>
      </c>
      <c r="H533" t="s">
        <v>1617</v>
      </c>
      <c r="I533" t="s">
        <v>1651</v>
      </c>
      <c r="J533" t="s">
        <v>120</v>
      </c>
      <c r="K533" t="s">
        <v>1618</v>
      </c>
      <c r="L533" t="s">
        <v>87</v>
      </c>
      <c r="M533" t="s">
        <v>1648</v>
      </c>
      <c r="N533" s="20">
        <v>3</v>
      </c>
      <c r="O533" s="18">
        <v>2</v>
      </c>
      <c r="P533" s="18">
        <v>3</v>
      </c>
      <c r="Q533" s="18">
        <v>3</v>
      </c>
      <c r="R533" s="18">
        <v>0</v>
      </c>
      <c r="S533" s="18">
        <v>3</v>
      </c>
      <c r="T533" s="18">
        <v>3</v>
      </c>
      <c r="U533" s="19">
        <v>3</v>
      </c>
      <c r="V533" s="18">
        <v>3</v>
      </c>
      <c r="W533" s="21">
        <v>3</v>
      </c>
      <c r="X533">
        <f t="shared" si="32"/>
        <v>0</v>
      </c>
      <c r="Y533">
        <f t="shared" si="33"/>
        <v>1</v>
      </c>
      <c r="Z533">
        <f t="shared" si="34"/>
        <v>8</v>
      </c>
      <c r="AA533">
        <f t="shared" si="35"/>
        <v>0</v>
      </c>
    </row>
    <row r="534" spans="1:27" x14ac:dyDescent="0.25">
      <c r="A534" s="11" t="s">
        <v>1652</v>
      </c>
      <c r="B534" t="s">
        <v>1653</v>
      </c>
      <c r="C534" t="s">
        <v>22</v>
      </c>
      <c r="D534">
        <v>1</v>
      </c>
      <c r="E534">
        <v>202.42589887863161</v>
      </c>
      <c r="F534" t="s">
        <v>1647</v>
      </c>
      <c r="G534" t="s">
        <v>1138</v>
      </c>
      <c r="H534" t="s">
        <v>1625</v>
      </c>
      <c r="I534" t="s">
        <v>1625</v>
      </c>
      <c r="J534" t="s">
        <v>85</v>
      </c>
      <c r="K534" t="s">
        <v>1618</v>
      </c>
      <c r="L534" t="s">
        <v>87</v>
      </c>
      <c r="M534" t="s">
        <v>1648</v>
      </c>
      <c r="N534" s="20">
        <v>3</v>
      </c>
      <c r="O534" s="18">
        <v>2</v>
      </c>
      <c r="P534" s="18">
        <v>3</v>
      </c>
      <c r="Q534" s="18">
        <v>3</v>
      </c>
      <c r="R534" s="18">
        <v>0</v>
      </c>
      <c r="S534" s="18">
        <v>3</v>
      </c>
      <c r="T534" s="18">
        <v>3</v>
      </c>
      <c r="U534" s="19">
        <v>3</v>
      </c>
      <c r="V534" s="18">
        <v>3</v>
      </c>
      <c r="W534" s="21">
        <v>3</v>
      </c>
      <c r="X534">
        <f t="shared" si="32"/>
        <v>0</v>
      </c>
      <c r="Y534">
        <f t="shared" si="33"/>
        <v>1</v>
      </c>
      <c r="Z534">
        <f t="shared" si="34"/>
        <v>8</v>
      </c>
      <c r="AA534">
        <f t="shared" si="35"/>
        <v>0</v>
      </c>
    </row>
    <row r="535" spans="1:27" x14ac:dyDescent="0.25">
      <c r="A535" s="11" t="s">
        <v>1654</v>
      </c>
      <c r="B535" t="s">
        <v>1655</v>
      </c>
      <c r="C535" t="s">
        <v>22</v>
      </c>
      <c r="D535">
        <v>1</v>
      </c>
      <c r="E535">
        <v>75.963750127410322</v>
      </c>
      <c r="F535" t="s">
        <v>1656</v>
      </c>
      <c r="G535" t="s">
        <v>1048</v>
      </c>
      <c r="H535" t="s">
        <v>1617</v>
      </c>
      <c r="I535" t="s">
        <v>1617</v>
      </c>
      <c r="J535" t="s">
        <v>120</v>
      </c>
      <c r="K535" t="s">
        <v>1618</v>
      </c>
      <c r="L535" t="s">
        <v>87</v>
      </c>
      <c r="M535" t="s">
        <v>1619</v>
      </c>
      <c r="N535" s="20">
        <v>3</v>
      </c>
      <c r="O535" s="18">
        <v>2</v>
      </c>
      <c r="P535" s="18">
        <v>3</v>
      </c>
      <c r="Q535" s="18">
        <v>3</v>
      </c>
      <c r="R535" s="18">
        <v>0</v>
      </c>
      <c r="S535" s="18">
        <v>2</v>
      </c>
      <c r="T535" s="18">
        <v>2</v>
      </c>
      <c r="U535" s="19">
        <v>3</v>
      </c>
      <c r="V535" s="18">
        <v>3</v>
      </c>
      <c r="W535" s="21">
        <v>3</v>
      </c>
      <c r="X535">
        <f t="shared" si="32"/>
        <v>0</v>
      </c>
      <c r="Y535">
        <f t="shared" si="33"/>
        <v>3</v>
      </c>
      <c r="Z535">
        <f t="shared" si="34"/>
        <v>6</v>
      </c>
      <c r="AA535">
        <f t="shared" si="35"/>
        <v>0</v>
      </c>
    </row>
    <row r="536" spans="1:27" x14ac:dyDescent="0.25">
      <c r="A536" s="11" t="s">
        <v>1657</v>
      </c>
      <c r="B536" t="s">
        <v>1658</v>
      </c>
      <c r="C536" t="s">
        <v>22</v>
      </c>
      <c r="D536">
        <v>1</v>
      </c>
      <c r="E536">
        <v>103.1650696918142</v>
      </c>
      <c r="F536" t="s">
        <v>1659</v>
      </c>
      <c r="G536" t="s">
        <v>1048</v>
      </c>
      <c r="H536" t="s">
        <v>1617</v>
      </c>
      <c r="I536" t="s">
        <v>1617</v>
      </c>
      <c r="J536" t="s">
        <v>120</v>
      </c>
      <c r="K536" t="s">
        <v>1618</v>
      </c>
      <c r="L536" t="s">
        <v>87</v>
      </c>
      <c r="M536" t="s">
        <v>1619</v>
      </c>
      <c r="N536" s="20">
        <v>3</v>
      </c>
      <c r="O536" s="18">
        <v>3</v>
      </c>
      <c r="P536" s="18">
        <v>3</v>
      </c>
      <c r="Q536" s="18">
        <v>2</v>
      </c>
      <c r="R536" s="18">
        <v>2</v>
      </c>
      <c r="S536" s="18">
        <v>2</v>
      </c>
      <c r="T536" s="18">
        <v>3</v>
      </c>
      <c r="U536" s="19">
        <v>3</v>
      </c>
      <c r="V536" s="18">
        <v>3</v>
      </c>
      <c r="W536" s="21">
        <v>3</v>
      </c>
      <c r="X536">
        <f t="shared" si="32"/>
        <v>0</v>
      </c>
      <c r="Y536">
        <f t="shared" si="33"/>
        <v>2</v>
      </c>
      <c r="Z536">
        <f t="shared" si="34"/>
        <v>7</v>
      </c>
      <c r="AA536">
        <f t="shared" si="35"/>
        <v>2</v>
      </c>
    </row>
    <row r="537" spans="1:27" x14ac:dyDescent="0.25">
      <c r="A537" s="11" t="s">
        <v>1660</v>
      </c>
      <c r="B537" t="s">
        <v>1661</v>
      </c>
      <c r="C537" t="s">
        <v>22</v>
      </c>
      <c r="D537">
        <v>1</v>
      </c>
      <c r="E537">
        <v>120.4179275338271</v>
      </c>
      <c r="F537" t="s">
        <v>1662</v>
      </c>
      <c r="G537" t="s">
        <v>94</v>
      </c>
      <c r="H537" t="s">
        <v>1617</v>
      </c>
      <c r="I537" t="s">
        <v>1636</v>
      </c>
      <c r="J537" t="s">
        <v>120</v>
      </c>
      <c r="K537" t="s">
        <v>1618</v>
      </c>
      <c r="L537" t="s">
        <v>87</v>
      </c>
      <c r="M537" t="s">
        <v>1619</v>
      </c>
      <c r="N537" s="20">
        <v>3</v>
      </c>
      <c r="O537" s="18">
        <v>3</v>
      </c>
      <c r="P537" s="18">
        <v>3</v>
      </c>
      <c r="Q537" s="18">
        <v>3</v>
      </c>
      <c r="R537" s="18">
        <v>0</v>
      </c>
      <c r="S537" s="18">
        <v>3</v>
      </c>
      <c r="T537" s="18">
        <v>3</v>
      </c>
      <c r="U537" s="19">
        <v>3</v>
      </c>
      <c r="V537" s="18">
        <v>3</v>
      </c>
      <c r="W537" s="21">
        <v>3</v>
      </c>
      <c r="X537">
        <f t="shared" si="32"/>
        <v>0</v>
      </c>
      <c r="Y537">
        <f t="shared" si="33"/>
        <v>0</v>
      </c>
      <c r="Z537">
        <f t="shared" si="34"/>
        <v>9</v>
      </c>
      <c r="AA537">
        <f t="shared" si="35"/>
        <v>0</v>
      </c>
    </row>
    <row r="538" spans="1:27" x14ac:dyDescent="0.25">
      <c r="A538" s="11" t="s">
        <v>1663</v>
      </c>
      <c r="B538" t="s">
        <v>1664</v>
      </c>
      <c r="C538" t="s">
        <v>22</v>
      </c>
      <c r="D538">
        <v>1</v>
      </c>
      <c r="E538">
        <v>144.8359376619994</v>
      </c>
      <c r="F538" t="s">
        <v>1665</v>
      </c>
      <c r="G538" t="s">
        <v>94</v>
      </c>
      <c r="H538" t="s">
        <v>95</v>
      </c>
      <c r="I538" t="s">
        <v>1666</v>
      </c>
      <c r="J538" t="s">
        <v>85</v>
      </c>
      <c r="K538" t="s">
        <v>1618</v>
      </c>
      <c r="L538" t="s">
        <v>87</v>
      </c>
      <c r="M538" t="s">
        <v>1619</v>
      </c>
      <c r="N538" s="20">
        <v>3</v>
      </c>
      <c r="O538" s="18">
        <v>3</v>
      </c>
      <c r="P538" s="18">
        <v>3</v>
      </c>
      <c r="Q538" s="18">
        <v>3</v>
      </c>
      <c r="R538" s="18">
        <v>0</v>
      </c>
      <c r="S538" s="18">
        <v>3</v>
      </c>
      <c r="T538" s="18">
        <v>3</v>
      </c>
      <c r="U538" s="19">
        <v>3</v>
      </c>
      <c r="V538" s="18">
        <v>3</v>
      </c>
      <c r="W538" s="21">
        <v>3</v>
      </c>
      <c r="X538">
        <f t="shared" si="32"/>
        <v>0</v>
      </c>
      <c r="Y538">
        <f t="shared" si="33"/>
        <v>0</v>
      </c>
      <c r="Z538">
        <f t="shared" si="34"/>
        <v>9</v>
      </c>
      <c r="AA538">
        <f t="shared" si="35"/>
        <v>0</v>
      </c>
    </row>
    <row r="539" spans="1:27" x14ac:dyDescent="0.25">
      <c r="A539" s="11" t="s">
        <v>1667</v>
      </c>
      <c r="B539" t="s">
        <v>1668</v>
      </c>
      <c r="C539" t="s">
        <v>22</v>
      </c>
      <c r="D539">
        <v>1</v>
      </c>
      <c r="E539">
        <v>93.703785184229034</v>
      </c>
      <c r="F539" t="s">
        <v>1669</v>
      </c>
      <c r="G539" t="s">
        <v>94</v>
      </c>
      <c r="H539" t="s">
        <v>95</v>
      </c>
      <c r="I539" t="s">
        <v>1666</v>
      </c>
      <c r="J539" t="s">
        <v>85</v>
      </c>
      <c r="K539" t="s">
        <v>1618</v>
      </c>
      <c r="L539" t="s">
        <v>87</v>
      </c>
      <c r="M539" t="s">
        <v>1619</v>
      </c>
      <c r="N539" s="20">
        <v>3</v>
      </c>
      <c r="O539" s="18">
        <v>3</v>
      </c>
      <c r="P539" s="18">
        <v>3</v>
      </c>
      <c r="Q539" s="18">
        <v>3</v>
      </c>
      <c r="R539" s="18">
        <v>0</v>
      </c>
      <c r="S539" s="18">
        <v>3</v>
      </c>
      <c r="T539" s="18">
        <v>3</v>
      </c>
      <c r="U539" s="19">
        <v>3</v>
      </c>
      <c r="V539" s="18">
        <v>3</v>
      </c>
      <c r="W539" s="21">
        <v>1</v>
      </c>
      <c r="X539">
        <f t="shared" si="32"/>
        <v>1</v>
      </c>
      <c r="Y539">
        <f t="shared" si="33"/>
        <v>0</v>
      </c>
      <c r="Z539">
        <f t="shared" si="34"/>
        <v>8</v>
      </c>
      <c r="AA539">
        <f t="shared" si="35"/>
        <v>0</v>
      </c>
    </row>
    <row r="540" spans="1:27" x14ac:dyDescent="0.25">
      <c r="A540" s="11" t="s">
        <v>1670</v>
      </c>
      <c r="B540" t="s">
        <v>1671</v>
      </c>
      <c r="C540" t="s">
        <v>22</v>
      </c>
      <c r="D540">
        <v>1</v>
      </c>
      <c r="E540">
        <v>134.47883823322849</v>
      </c>
      <c r="F540" t="s">
        <v>1672</v>
      </c>
      <c r="G540" t="s">
        <v>94</v>
      </c>
      <c r="H540" t="s">
        <v>1625</v>
      </c>
      <c r="I540" t="s">
        <v>1666</v>
      </c>
      <c r="J540" t="s">
        <v>85</v>
      </c>
      <c r="K540" t="s">
        <v>1618</v>
      </c>
      <c r="L540" t="s">
        <v>87</v>
      </c>
      <c r="M540" t="s">
        <v>1619</v>
      </c>
      <c r="N540" s="20">
        <v>3</v>
      </c>
      <c r="O540" s="18">
        <v>3</v>
      </c>
      <c r="P540" s="18">
        <v>3</v>
      </c>
      <c r="Q540" s="18">
        <v>2</v>
      </c>
      <c r="R540" s="18">
        <v>0</v>
      </c>
      <c r="S540" s="18">
        <v>2</v>
      </c>
      <c r="T540" s="18">
        <v>3</v>
      </c>
      <c r="U540" s="19">
        <v>3</v>
      </c>
      <c r="V540" s="18">
        <v>3</v>
      </c>
      <c r="W540" s="21">
        <v>3</v>
      </c>
      <c r="X540">
        <f t="shared" si="32"/>
        <v>0</v>
      </c>
      <c r="Y540">
        <f t="shared" si="33"/>
        <v>2</v>
      </c>
      <c r="Z540">
        <f t="shared" si="34"/>
        <v>7</v>
      </c>
      <c r="AA540">
        <f t="shared" si="35"/>
        <v>0</v>
      </c>
    </row>
    <row r="541" spans="1:27" x14ac:dyDescent="0.25">
      <c r="A541" s="11" t="s">
        <v>1673</v>
      </c>
      <c r="B541" t="s">
        <v>1674</v>
      </c>
      <c r="C541" t="s">
        <v>22</v>
      </c>
      <c r="D541">
        <v>1</v>
      </c>
      <c r="E541">
        <v>77.378699238386915</v>
      </c>
      <c r="F541" t="s">
        <v>1675</v>
      </c>
      <c r="G541" t="s">
        <v>1048</v>
      </c>
      <c r="H541" t="s">
        <v>1625</v>
      </c>
      <c r="I541" t="s">
        <v>1625</v>
      </c>
      <c r="J541" t="s">
        <v>85</v>
      </c>
      <c r="K541" t="s">
        <v>1618</v>
      </c>
      <c r="L541" t="s">
        <v>87</v>
      </c>
      <c r="M541" t="s">
        <v>1619</v>
      </c>
      <c r="N541" s="20">
        <v>3</v>
      </c>
      <c r="O541" s="18">
        <v>3</v>
      </c>
      <c r="P541" s="18">
        <v>3</v>
      </c>
      <c r="Q541" s="18">
        <v>2</v>
      </c>
      <c r="R541" s="18">
        <v>0</v>
      </c>
      <c r="S541" s="18">
        <v>3</v>
      </c>
      <c r="T541" s="18">
        <v>3</v>
      </c>
      <c r="U541" s="19">
        <v>3</v>
      </c>
      <c r="V541" s="18">
        <v>2</v>
      </c>
      <c r="W541" s="21">
        <v>3</v>
      </c>
      <c r="X541">
        <f t="shared" si="32"/>
        <v>0</v>
      </c>
      <c r="Y541">
        <f t="shared" si="33"/>
        <v>2</v>
      </c>
      <c r="Z541">
        <f t="shared" si="34"/>
        <v>7</v>
      </c>
      <c r="AA541">
        <f t="shared" si="35"/>
        <v>0</v>
      </c>
    </row>
    <row r="542" spans="1:27" x14ac:dyDescent="0.25">
      <c r="A542" s="11" t="s">
        <v>1676</v>
      </c>
      <c r="B542" t="s">
        <v>1677</v>
      </c>
      <c r="C542" t="s">
        <v>22</v>
      </c>
      <c r="D542">
        <v>1</v>
      </c>
      <c r="E542">
        <v>92.743475556085414</v>
      </c>
      <c r="F542" t="s">
        <v>1678</v>
      </c>
      <c r="G542" t="s">
        <v>1048</v>
      </c>
      <c r="H542" t="s">
        <v>1625</v>
      </c>
      <c r="I542" t="s">
        <v>1625</v>
      </c>
      <c r="J542" t="s">
        <v>85</v>
      </c>
      <c r="K542" t="s">
        <v>1618</v>
      </c>
      <c r="L542" t="s">
        <v>87</v>
      </c>
      <c r="M542" t="s">
        <v>1619</v>
      </c>
      <c r="N542" s="20">
        <v>3</v>
      </c>
      <c r="O542" s="18">
        <v>3</v>
      </c>
      <c r="P542" s="18">
        <v>3</v>
      </c>
      <c r="Q542" s="18">
        <v>2</v>
      </c>
      <c r="R542" s="18">
        <v>0</v>
      </c>
      <c r="S542" s="18">
        <v>2</v>
      </c>
      <c r="T542" s="18">
        <v>3</v>
      </c>
      <c r="U542" s="19">
        <v>3</v>
      </c>
      <c r="V542" s="18">
        <v>1</v>
      </c>
      <c r="W542" s="21">
        <v>3</v>
      </c>
      <c r="X542">
        <f t="shared" si="32"/>
        <v>1</v>
      </c>
      <c r="Y542">
        <f t="shared" si="33"/>
        <v>2</v>
      </c>
      <c r="Z542">
        <f t="shared" si="34"/>
        <v>6</v>
      </c>
      <c r="AA542">
        <f t="shared" si="35"/>
        <v>0</v>
      </c>
    </row>
    <row r="543" spans="1:27" x14ac:dyDescent="0.25">
      <c r="A543" s="11" t="s">
        <v>1679</v>
      </c>
      <c r="B543" t="s">
        <v>1680</v>
      </c>
      <c r="C543" t="s">
        <v>22</v>
      </c>
      <c r="D543">
        <v>1</v>
      </c>
      <c r="E543">
        <v>404.68564408935549</v>
      </c>
      <c r="F543" t="s">
        <v>1681</v>
      </c>
      <c r="G543" t="s">
        <v>1138</v>
      </c>
      <c r="H543" t="s">
        <v>1625</v>
      </c>
      <c r="I543" t="s">
        <v>1622</v>
      </c>
      <c r="J543" t="s">
        <v>85</v>
      </c>
      <c r="K543" t="s">
        <v>1618</v>
      </c>
      <c r="L543" t="s">
        <v>87</v>
      </c>
      <c r="M543" t="s">
        <v>1619</v>
      </c>
      <c r="N543" s="20">
        <v>3</v>
      </c>
      <c r="O543" s="18">
        <v>3</v>
      </c>
      <c r="P543" s="18">
        <v>3</v>
      </c>
      <c r="Q543" s="18">
        <v>2</v>
      </c>
      <c r="R543" s="18">
        <v>0</v>
      </c>
      <c r="S543" s="18">
        <v>3</v>
      </c>
      <c r="T543" s="18">
        <v>3</v>
      </c>
      <c r="U543" s="19">
        <v>3</v>
      </c>
      <c r="V543" s="18">
        <v>2</v>
      </c>
      <c r="W543" s="21">
        <v>3</v>
      </c>
      <c r="X543">
        <f t="shared" si="32"/>
        <v>0</v>
      </c>
      <c r="Y543">
        <f t="shared" si="33"/>
        <v>2</v>
      </c>
      <c r="Z543">
        <f t="shared" si="34"/>
        <v>7</v>
      </c>
      <c r="AA543">
        <f t="shared" si="35"/>
        <v>0</v>
      </c>
    </row>
    <row r="544" spans="1:27" x14ac:dyDescent="0.25">
      <c r="A544" s="11" t="s">
        <v>1682</v>
      </c>
      <c r="B544" t="s">
        <v>1683</v>
      </c>
      <c r="C544" t="s">
        <v>22</v>
      </c>
      <c r="D544">
        <v>1</v>
      </c>
      <c r="E544">
        <v>101.19481650889379</v>
      </c>
      <c r="F544" t="s">
        <v>1684</v>
      </c>
      <c r="G544" t="s">
        <v>1048</v>
      </c>
      <c r="H544" t="s">
        <v>1625</v>
      </c>
      <c r="I544" t="s">
        <v>1622</v>
      </c>
      <c r="J544" t="s">
        <v>85</v>
      </c>
      <c r="K544" t="s">
        <v>1618</v>
      </c>
      <c r="L544" t="s">
        <v>87</v>
      </c>
      <c r="M544" t="s">
        <v>1619</v>
      </c>
      <c r="N544" s="20">
        <v>3</v>
      </c>
      <c r="O544" s="18">
        <v>3</v>
      </c>
      <c r="P544" s="18">
        <v>3</v>
      </c>
      <c r="Q544" s="18">
        <v>3</v>
      </c>
      <c r="R544" s="18">
        <v>0</v>
      </c>
      <c r="S544" s="18">
        <v>3</v>
      </c>
      <c r="T544" s="18">
        <v>3</v>
      </c>
      <c r="U544" s="19">
        <v>3</v>
      </c>
      <c r="V544" s="18">
        <v>2</v>
      </c>
      <c r="W544" s="21">
        <v>3</v>
      </c>
      <c r="X544">
        <f t="shared" si="32"/>
        <v>0</v>
      </c>
      <c r="Y544">
        <f t="shared" si="33"/>
        <v>1</v>
      </c>
      <c r="Z544">
        <f t="shared" si="34"/>
        <v>8</v>
      </c>
      <c r="AA544">
        <f t="shared" si="35"/>
        <v>0</v>
      </c>
    </row>
    <row r="545" spans="1:27" x14ac:dyDescent="0.25">
      <c r="A545" s="11" t="s">
        <v>1685</v>
      </c>
      <c r="B545" t="s">
        <v>1686</v>
      </c>
      <c r="C545" t="s">
        <v>22</v>
      </c>
      <c r="D545">
        <v>1</v>
      </c>
      <c r="E545">
        <v>108.7655598258696</v>
      </c>
      <c r="F545" t="s">
        <v>1687</v>
      </c>
      <c r="G545" t="s">
        <v>1048</v>
      </c>
      <c r="H545" t="s">
        <v>1625</v>
      </c>
      <c r="I545" t="s">
        <v>1625</v>
      </c>
      <c r="J545" t="s">
        <v>85</v>
      </c>
      <c r="K545" t="s">
        <v>1618</v>
      </c>
      <c r="L545" t="s">
        <v>87</v>
      </c>
      <c r="M545" t="s">
        <v>1619</v>
      </c>
      <c r="N545" s="20">
        <v>3</v>
      </c>
      <c r="O545" s="18">
        <v>3</v>
      </c>
      <c r="P545" s="18">
        <v>3</v>
      </c>
      <c r="Q545" s="18">
        <v>2</v>
      </c>
      <c r="R545" s="18">
        <v>0</v>
      </c>
      <c r="S545" s="18">
        <v>3</v>
      </c>
      <c r="T545" s="18">
        <v>3</v>
      </c>
      <c r="U545" s="19">
        <v>3</v>
      </c>
      <c r="V545" s="18">
        <v>3</v>
      </c>
      <c r="W545" s="21">
        <v>3</v>
      </c>
      <c r="X545">
        <f t="shared" si="32"/>
        <v>0</v>
      </c>
      <c r="Y545">
        <f t="shared" si="33"/>
        <v>1</v>
      </c>
      <c r="Z545">
        <f t="shared" si="34"/>
        <v>8</v>
      </c>
      <c r="AA545">
        <f t="shared" si="35"/>
        <v>0</v>
      </c>
    </row>
    <row r="546" spans="1:27" x14ac:dyDescent="0.25">
      <c r="A546" s="11" t="s">
        <v>1688</v>
      </c>
      <c r="B546" t="s">
        <v>1689</v>
      </c>
      <c r="C546" t="s">
        <v>22</v>
      </c>
      <c r="D546">
        <v>1</v>
      </c>
      <c r="E546">
        <v>180.8902449378308</v>
      </c>
      <c r="F546" t="s">
        <v>1690</v>
      </c>
      <c r="G546" t="s">
        <v>1048</v>
      </c>
      <c r="H546" t="s">
        <v>1617</v>
      </c>
      <c r="I546" t="s">
        <v>1617</v>
      </c>
      <c r="J546" t="s">
        <v>120</v>
      </c>
      <c r="K546" t="s">
        <v>1618</v>
      </c>
      <c r="L546" t="s">
        <v>87</v>
      </c>
      <c r="M546" t="s">
        <v>1648</v>
      </c>
      <c r="N546" s="20">
        <v>3</v>
      </c>
      <c r="O546" s="18">
        <v>3</v>
      </c>
      <c r="P546" s="18">
        <v>3</v>
      </c>
      <c r="Q546" s="18">
        <v>3</v>
      </c>
      <c r="R546" s="18">
        <v>0</v>
      </c>
      <c r="S546" s="18">
        <v>3</v>
      </c>
      <c r="T546" s="18">
        <v>3</v>
      </c>
      <c r="U546" s="19">
        <v>3</v>
      </c>
      <c r="V546" s="18">
        <v>3</v>
      </c>
      <c r="W546" s="21">
        <v>3</v>
      </c>
      <c r="X546">
        <f t="shared" si="32"/>
        <v>0</v>
      </c>
      <c r="Y546">
        <f t="shared" si="33"/>
        <v>0</v>
      </c>
      <c r="Z546">
        <f t="shared" si="34"/>
        <v>9</v>
      </c>
      <c r="AA546">
        <f t="shared" si="35"/>
        <v>0</v>
      </c>
    </row>
    <row r="547" spans="1:27" x14ac:dyDescent="0.25">
      <c r="A547" s="11" t="s">
        <v>1691</v>
      </c>
      <c r="B547" t="s">
        <v>1692</v>
      </c>
      <c r="C547" t="s">
        <v>22</v>
      </c>
      <c r="D547">
        <v>1</v>
      </c>
      <c r="E547">
        <v>124.59013969441671</v>
      </c>
      <c r="F547" t="s">
        <v>1693</v>
      </c>
      <c r="G547" t="s">
        <v>1048</v>
      </c>
      <c r="H547" t="s">
        <v>1617</v>
      </c>
      <c r="I547" t="s">
        <v>1617</v>
      </c>
      <c r="J547" t="s">
        <v>120</v>
      </c>
      <c r="K547" t="s">
        <v>1618</v>
      </c>
      <c r="L547" t="s">
        <v>87</v>
      </c>
      <c r="M547" t="s">
        <v>1648</v>
      </c>
      <c r="N547" s="20">
        <v>3</v>
      </c>
      <c r="O547" s="18">
        <v>3</v>
      </c>
      <c r="P547" s="18">
        <v>3</v>
      </c>
      <c r="Q547" s="18">
        <v>3</v>
      </c>
      <c r="R547" s="18">
        <v>0</v>
      </c>
      <c r="S547" s="18">
        <v>3</v>
      </c>
      <c r="T547" s="18">
        <v>3</v>
      </c>
      <c r="U547" s="19">
        <v>3</v>
      </c>
      <c r="V547" s="18">
        <v>3</v>
      </c>
      <c r="W547" s="21">
        <v>3</v>
      </c>
      <c r="X547">
        <f t="shared" si="32"/>
        <v>0</v>
      </c>
      <c r="Y547">
        <f t="shared" si="33"/>
        <v>0</v>
      </c>
      <c r="Z547">
        <f t="shared" si="34"/>
        <v>9</v>
      </c>
      <c r="AA547">
        <f t="shared" si="35"/>
        <v>0</v>
      </c>
    </row>
    <row r="548" spans="1:27" x14ac:dyDescent="0.25">
      <c r="A548" s="11" t="s">
        <v>1694</v>
      </c>
      <c r="B548" t="s">
        <v>1695</v>
      </c>
      <c r="C548" t="s">
        <v>22</v>
      </c>
      <c r="D548">
        <v>1</v>
      </c>
      <c r="E548">
        <v>101.80397388642361</v>
      </c>
      <c r="F548" t="s">
        <v>1696</v>
      </c>
      <c r="G548" t="s">
        <v>1048</v>
      </c>
      <c r="H548" t="s">
        <v>1697</v>
      </c>
      <c r="I548" t="s">
        <v>1698</v>
      </c>
      <c r="J548" t="s">
        <v>72</v>
      </c>
      <c r="K548" t="s">
        <v>1618</v>
      </c>
      <c r="L548" t="s">
        <v>68</v>
      </c>
      <c r="M548" t="s">
        <v>1648</v>
      </c>
      <c r="N548" s="20">
        <v>3</v>
      </c>
      <c r="O548" s="18">
        <v>3</v>
      </c>
      <c r="P548" s="18">
        <v>3</v>
      </c>
      <c r="Q548" s="18">
        <v>3</v>
      </c>
      <c r="R548" s="18">
        <v>0</v>
      </c>
      <c r="S548" s="18">
        <v>3</v>
      </c>
      <c r="T548" s="18">
        <v>3</v>
      </c>
      <c r="U548" s="19">
        <v>3</v>
      </c>
      <c r="V548" s="18">
        <v>3</v>
      </c>
      <c r="W548" s="21">
        <v>3</v>
      </c>
      <c r="X548">
        <f t="shared" si="32"/>
        <v>0</v>
      </c>
      <c r="Y548">
        <f t="shared" si="33"/>
        <v>0</v>
      </c>
      <c r="Z548">
        <f t="shared" si="34"/>
        <v>9</v>
      </c>
      <c r="AA548">
        <f t="shared" si="35"/>
        <v>0</v>
      </c>
    </row>
    <row r="549" spans="1:27" x14ac:dyDescent="0.25">
      <c r="A549" s="11" t="s">
        <v>1699</v>
      </c>
      <c r="B549" t="s">
        <v>1700</v>
      </c>
      <c r="C549" t="s">
        <v>22</v>
      </c>
      <c r="D549">
        <v>1</v>
      </c>
      <c r="E549">
        <v>104.1262534716206</v>
      </c>
      <c r="F549" t="s">
        <v>1701</v>
      </c>
      <c r="G549" t="s">
        <v>1048</v>
      </c>
      <c r="H549" t="s">
        <v>1697</v>
      </c>
      <c r="I549" t="s">
        <v>1698</v>
      </c>
      <c r="J549" t="s">
        <v>72</v>
      </c>
      <c r="K549" t="s">
        <v>1618</v>
      </c>
      <c r="L549" t="s">
        <v>68</v>
      </c>
      <c r="M549" t="s">
        <v>1648</v>
      </c>
      <c r="N549" s="20">
        <v>3</v>
      </c>
      <c r="O549" s="18">
        <v>3</v>
      </c>
      <c r="P549" s="18">
        <v>3</v>
      </c>
      <c r="Q549" s="18">
        <v>2</v>
      </c>
      <c r="R549" s="18">
        <v>0</v>
      </c>
      <c r="S549" s="18">
        <v>2</v>
      </c>
      <c r="T549" s="18">
        <v>3</v>
      </c>
      <c r="U549" s="19">
        <v>3</v>
      </c>
      <c r="V549" s="18">
        <v>3</v>
      </c>
      <c r="W549" s="21">
        <v>3</v>
      </c>
      <c r="X549">
        <f t="shared" si="32"/>
        <v>0</v>
      </c>
      <c r="Y549">
        <f t="shared" si="33"/>
        <v>2</v>
      </c>
      <c r="Z549">
        <f t="shared" si="34"/>
        <v>7</v>
      </c>
      <c r="AA549">
        <f t="shared" si="35"/>
        <v>0</v>
      </c>
    </row>
    <row r="550" spans="1:27" x14ac:dyDescent="0.25">
      <c r="A550" s="11" t="s">
        <v>1702</v>
      </c>
      <c r="B550" t="s">
        <v>1703</v>
      </c>
      <c r="C550" t="s">
        <v>22</v>
      </c>
      <c r="D550">
        <v>1</v>
      </c>
      <c r="E550">
        <v>194.9503887541905</v>
      </c>
      <c r="F550" t="s">
        <v>1704</v>
      </c>
      <c r="G550" t="s">
        <v>1048</v>
      </c>
      <c r="H550" t="s">
        <v>1617</v>
      </c>
      <c r="I550" t="s">
        <v>1622</v>
      </c>
      <c r="J550" t="s">
        <v>120</v>
      </c>
      <c r="K550" t="s">
        <v>1618</v>
      </c>
      <c r="L550" t="s">
        <v>87</v>
      </c>
      <c r="M550" t="s">
        <v>1648</v>
      </c>
      <c r="N550" s="20">
        <v>3</v>
      </c>
      <c r="O550" s="18">
        <v>2</v>
      </c>
      <c r="P550" s="18">
        <v>3</v>
      </c>
      <c r="Q550" s="18">
        <v>3</v>
      </c>
      <c r="R550" s="18">
        <v>0</v>
      </c>
      <c r="S550" s="18">
        <v>2</v>
      </c>
      <c r="T550" s="18">
        <v>3</v>
      </c>
      <c r="U550" s="19">
        <v>3</v>
      </c>
      <c r="V550" s="18">
        <v>3</v>
      </c>
      <c r="W550" s="21">
        <v>1</v>
      </c>
      <c r="X550">
        <f t="shared" si="32"/>
        <v>1</v>
      </c>
      <c r="Y550">
        <f t="shared" si="33"/>
        <v>2</v>
      </c>
      <c r="Z550">
        <f t="shared" si="34"/>
        <v>6</v>
      </c>
      <c r="AA550">
        <f t="shared" si="35"/>
        <v>0</v>
      </c>
    </row>
    <row r="551" spans="1:27" x14ac:dyDescent="0.25">
      <c r="A551" s="11" t="s">
        <v>1705</v>
      </c>
      <c r="B551" t="s">
        <v>1706</v>
      </c>
      <c r="C551" t="s">
        <v>22</v>
      </c>
      <c r="D551">
        <v>1</v>
      </c>
      <c r="E551">
        <v>57.019313504448903</v>
      </c>
      <c r="F551" t="s">
        <v>1707</v>
      </c>
      <c r="G551" t="s">
        <v>1048</v>
      </c>
      <c r="H551" t="s">
        <v>1625</v>
      </c>
      <c r="I551" t="s">
        <v>1625</v>
      </c>
      <c r="J551" t="s">
        <v>85</v>
      </c>
      <c r="K551" t="s">
        <v>1618</v>
      </c>
      <c r="L551" t="s">
        <v>87</v>
      </c>
      <c r="M551" t="s">
        <v>1648</v>
      </c>
      <c r="N551" s="20">
        <v>3</v>
      </c>
      <c r="O551" s="18">
        <v>3</v>
      </c>
      <c r="P551" s="18">
        <v>3</v>
      </c>
      <c r="Q551" s="18">
        <v>3</v>
      </c>
      <c r="R551" s="18">
        <v>0</v>
      </c>
      <c r="S551" s="18">
        <v>3</v>
      </c>
      <c r="T551" s="18">
        <v>3</v>
      </c>
      <c r="U551" s="19">
        <v>3</v>
      </c>
      <c r="V551" s="18">
        <v>1</v>
      </c>
      <c r="W551" s="21">
        <v>3</v>
      </c>
      <c r="X551">
        <f t="shared" si="32"/>
        <v>1</v>
      </c>
      <c r="Y551">
        <f t="shared" si="33"/>
        <v>0</v>
      </c>
      <c r="Z551">
        <f t="shared" si="34"/>
        <v>8</v>
      </c>
      <c r="AA551">
        <f t="shared" si="35"/>
        <v>0</v>
      </c>
    </row>
    <row r="552" spans="1:27" x14ac:dyDescent="0.25">
      <c r="A552" s="11" t="s">
        <v>1708</v>
      </c>
      <c r="B552" t="s">
        <v>1709</v>
      </c>
      <c r="C552" t="s">
        <v>22</v>
      </c>
      <c r="D552">
        <v>1</v>
      </c>
      <c r="E552">
        <v>80.512327461556495</v>
      </c>
      <c r="F552" t="s">
        <v>1710</v>
      </c>
      <c r="G552" t="s">
        <v>1048</v>
      </c>
      <c r="H552" t="s">
        <v>1625</v>
      </c>
      <c r="I552" t="s">
        <v>1625</v>
      </c>
      <c r="J552" t="s">
        <v>85</v>
      </c>
      <c r="K552" t="s">
        <v>1618</v>
      </c>
      <c r="L552" t="s">
        <v>87</v>
      </c>
      <c r="M552" t="s">
        <v>1648</v>
      </c>
      <c r="N552" s="20">
        <v>3</v>
      </c>
      <c r="O552" s="18">
        <v>3</v>
      </c>
      <c r="P552" s="18">
        <v>3</v>
      </c>
      <c r="Q552" s="18">
        <v>3</v>
      </c>
      <c r="R552" s="18">
        <v>0</v>
      </c>
      <c r="S552" s="18">
        <v>3</v>
      </c>
      <c r="T552" s="18">
        <v>3</v>
      </c>
      <c r="U552" s="19">
        <v>3</v>
      </c>
      <c r="V552" s="18">
        <v>1</v>
      </c>
      <c r="W552" s="21">
        <v>3</v>
      </c>
      <c r="X552">
        <f t="shared" si="32"/>
        <v>1</v>
      </c>
      <c r="Y552">
        <f t="shared" si="33"/>
        <v>0</v>
      </c>
      <c r="Z552">
        <f t="shared" si="34"/>
        <v>8</v>
      </c>
      <c r="AA552">
        <f t="shared" si="35"/>
        <v>0</v>
      </c>
    </row>
    <row r="553" spans="1:27" x14ac:dyDescent="0.25">
      <c r="A553" s="11" t="s">
        <v>1711</v>
      </c>
      <c r="B553" t="s">
        <v>1712</v>
      </c>
      <c r="C553" t="s">
        <v>22</v>
      </c>
      <c r="D553">
        <v>1</v>
      </c>
      <c r="E553">
        <v>258.07376690327311</v>
      </c>
      <c r="F553" t="s">
        <v>1713</v>
      </c>
      <c r="G553" t="s">
        <v>94</v>
      </c>
      <c r="H553" t="s">
        <v>1625</v>
      </c>
      <c r="I553" t="s">
        <v>1625</v>
      </c>
      <c r="J553" t="s">
        <v>85</v>
      </c>
      <c r="K553" t="s">
        <v>1618</v>
      </c>
      <c r="L553" t="s">
        <v>87</v>
      </c>
      <c r="M553" t="s">
        <v>1629</v>
      </c>
      <c r="N553" s="20">
        <v>3</v>
      </c>
      <c r="O553" s="18">
        <v>3</v>
      </c>
      <c r="P553" s="18">
        <v>3</v>
      </c>
      <c r="Q553" s="18">
        <v>2</v>
      </c>
      <c r="R553" s="18">
        <v>0</v>
      </c>
      <c r="S553" s="18">
        <v>3</v>
      </c>
      <c r="T553" s="18">
        <v>3</v>
      </c>
      <c r="U553" s="19">
        <v>3</v>
      </c>
      <c r="V553" s="18">
        <v>3</v>
      </c>
      <c r="W553" s="21">
        <v>3</v>
      </c>
      <c r="X553">
        <f t="shared" si="32"/>
        <v>0</v>
      </c>
      <c r="Y553">
        <f t="shared" si="33"/>
        <v>1</v>
      </c>
      <c r="Z553">
        <f t="shared" si="34"/>
        <v>8</v>
      </c>
      <c r="AA553">
        <f t="shared" si="35"/>
        <v>0</v>
      </c>
    </row>
    <row r="554" spans="1:27" x14ac:dyDescent="0.25">
      <c r="A554" s="11" t="s">
        <v>1714</v>
      </c>
      <c r="B554" t="s">
        <v>1715</v>
      </c>
      <c r="C554" t="s">
        <v>22</v>
      </c>
      <c r="D554">
        <v>1</v>
      </c>
      <c r="E554">
        <v>79.028991315736164</v>
      </c>
      <c r="F554" t="s">
        <v>1716</v>
      </c>
      <c r="G554" t="s">
        <v>1048</v>
      </c>
      <c r="H554" t="s">
        <v>1625</v>
      </c>
      <c r="I554" t="s">
        <v>1625</v>
      </c>
      <c r="J554" t="s">
        <v>85</v>
      </c>
      <c r="K554" t="s">
        <v>1618</v>
      </c>
      <c r="L554" t="s">
        <v>87</v>
      </c>
      <c r="M554" t="s">
        <v>1629</v>
      </c>
      <c r="N554" s="20">
        <v>3</v>
      </c>
      <c r="O554" s="18">
        <v>3</v>
      </c>
      <c r="P554" s="18">
        <v>3</v>
      </c>
      <c r="Q554" s="18">
        <v>3</v>
      </c>
      <c r="R554" s="18">
        <v>0</v>
      </c>
      <c r="S554" s="18">
        <v>2</v>
      </c>
      <c r="T554" s="18">
        <v>3</v>
      </c>
      <c r="U554" s="19">
        <v>3</v>
      </c>
      <c r="V554" s="18">
        <v>3</v>
      </c>
      <c r="W554" s="21">
        <v>3</v>
      </c>
      <c r="X554">
        <f t="shared" si="32"/>
        <v>0</v>
      </c>
      <c r="Y554">
        <f t="shared" si="33"/>
        <v>1</v>
      </c>
      <c r="Z554">
        <f t="shared" si="34"/>
        <v>8</v>
      </c>
      <c r="AA554">
        <f t="shared" si="35"/>
        <v>0</v>
      </c>
    </row>
    <row r="555" spans="1:27" x14ac:dyDescent="0.25">
      <c r="A555" s="11" t="s">
        <v>1717</v>
      </c>
      <c r="B555" t="s">
        <v>1718</v>
      </c>
      <c r="C555" t="s">
        <v>22</v>
      </c>
      <c r="D555">
        <v>1</v>
      </c>
      <c r="E555">
        <v>150.47155806002891</v>
      </c>
      <c r="F555" t="s">
        <v>1719</v>
      </c>
      <c r="G555" t="s">
        <v>1048</v>
      </c>
      <c r="H555" t="s">
        <v>1625</v>
      </c>
      <c r="I555" t="s">
        <v>1625</v>
      </c>
      <c r="J555" t="s">
        <v>85</v>
      </c>
      <c r="K555" t="s">
        <v>1618</v>
      </c>
      <c r="L555" t="s">
        <v>87</v>
      </c>
      <c r="M555" t="s">
        <v>1629</v>
      </c>
      <c r="N555" s="20">
        <v>3</v>
      </c>
      <c r="O555" s="18">
        <v>3</v>
      </c>
      <c r="P555" s="18">
        <v>3</v>
      </c>
      <c r="Q555" s="18">
        <v>3</v>
      </c>
      <c r="R555" s="18">
        <v>0</v>
      </c>
      <c r="S555" s="18">
        <v>3</v>
      </c>
      <c r="T555" s="18">
        <v>3</v>
      </c>
      <c r="U555" s="19">
        <v>3</v>
      </c>
      <c r="V555" s="18">
        <v>3</v>
      </c>
      <c r="W555" s="21">
        <v>3</v>
      </c>
      <c r="X555">
        <f t="shared" si="32"/>
        <v>0</v>
      </c>
      <c r="Y555">
        <f t="shared" si="33"/>
        <v>0</v>
      </c>
      <c r="Z555">
        <f t="shared" si="34"/>
        <v>9</v>
      </c>
      <c r="AA555">
        <f t="shared" si="35"/>
        <v>0</v>
      </c>
    </row>
    <row r="556" spans="1:27" x14ac:dyDescent="0.25">
      <c r="A556" s="11" t="s">
        <v>1720</v>
      </c>
      <c r="B556" t="s">
        <v>1721</v>
      </c>
      <c r="C556" t="s">
        <v>22</v>
      </c>
      <c r="D556">
        <v>1</v>
      </c>
      <c r="E556">
        <v>119.37709744003391</v>
      </c>
      <c r="F556" t="s">
        <v>1722</v>
      </c>
      <c r="G556" t="s">
        <v>1048</v>
      </c>
      <c r="H556" t="s">
        <v>1625</v>
      </c>
      <c r="I556" t="s">
        <v>1625</v>
      </c>
      <c r="J556" t="s">
        <v>85</v>
      </c>
      <c r="K556" t="s">
        <v>1618</v>
      </c>
      <c r="L556" t="s">
        <v>87</v>
      </c>
      <c r="M556" t="s">
        <v>1629</v>
      </c>
      <c r="N556" s="20">
        <v>3</v>
      </c>
      <c r="O556" s="18">
        <v>3</v>
      </c>
      <c r="P556" s="18">
        <v>3</v>
      </c>
      <c r="Q556" s="18">
        <v>2</v>
      </c>
      <c r="R556" s="18">
        <v>0</v>
      </c>
      <c r="S556" s="18">
        <v>2</v>
      </c>
      <c r="T556" s="18">
        <v>2</v>
      </c>
      <c r="U556" s="19">
        <v>3</v>
      </c>
      <c r="V556" s="18">
        <v>3</v>
      </c>
      <c r="W556" s="21">
        <v>3</v>
      </c>
      <c r="X556">
        <f t="shared" si="32"/>
        <v>0</v>
      </c>
      <c r="Y556">
        <f t="shared" si="33"/>
        <v>3</v>
      </c>
      <c r="Z556">
        <f t="shared" si="34"/>
        <v>6</v>
      </c>
      <c r="AA556">
        <f t="shared" si="35"/>
        <v>0</v>
      </c>
    </row>
    <row r="557" spans="1:27" x14ac:dyDescent="0.25">
      <c r="A557" s="11" t="s">
        <v>1723</v>
      </c>
      <c r="B557" t="s">
        <v>1724</v>
      </c>
      <c r="C557" t="s">
        <v>22</v>
      </c>
      <c r="D557">
        <v>1</v>
      </c>
      <c r="E557">
        <v>237.75568242199091</v>
      </c>
      <c r="F557" t="s">
        <v>1725</v>
      </c>
      <c r="G557" t="s">
        <v>428</v>
      </c>
      <c r="H557" t="s">
        <v>95</v>
      </c>
      <c r="I557" t="s">
        <v>1666</v>
      </c>
      <c r="J557" t="s">
        <v>85</v>
      </c>
      <c r="K557" t="s">
        <v>1618</v>
      </c>
      <c r="L557" t="s">
        <v>87</v>
      </c>
      <c r="M557" t="s">
        <v>1629</v>
      </c>
      <c r="N557" s="20">
        <v>3</v>
      </c>
      <c r="O557" s="18">
        <v>3</v>
      </c>
      <c r="P557" s="18">
        <v>3</v>
      </c>
      <c r="Q557" s="18">
        <v>3</v>
      </c>
      <c r="R557" s="18">
        <v>0</v>
      </c>
      <c r="S557" s="18">
        <v>3</v>
      </c>
      <c r="T557" s="18">
        <v>3</v>
      </c>
      <c r="U557" s="19">
        <v>3</v>
      </c>
      <c r="V557" s="18">
        <v>3</v>
      </c>
      <c r="W557" s="21">
        <v>3</v>
      </c>
      <c r="X557">
        <f t="shared" si="32"/>
        <v>0</v>
      </c>
      <c r="Y557">
        <f t="shared" si="33"/>
        <v>0</v>
      </c>
      <c r="Z557">
        <f t="shared" si="34"/>
        <v>9</v>
      </c>
      <c r="AA557">
        <f t="shared" si="35"/>
        <v>0</v>
      </c>
    </row>
    <row r="558" spans="1:27" x14ac:dyDescent="0.25">
      <c r="A558" s="11" t="s">
        <v>1726</v>
      </c>
      <c r="B558" t="s">
        <v>1727</v>
      </c>
      <c r="C558" t="s">
        <v>22</v>
      </c>
      <c r="D558">
        <v>1</v>
      </c>
      <c r="E558">
        <v>29.97627983051725</v>
      </c>
      <c r="F558" t="s">
        <v>1725</v>
      </c>
      <c r="G558" t="s">
        <v>101</v>
      </c>
      <c r="H558" t="s">
        <v>1625</v>
      </c>
      <c r="I558" t="s">
        <v>1625</v>
      </c>
      <c r="J558" t="s">
        <v>85</v>
      </c>
      <c r="K558" t="s">
        <v>1618</v>
      </c>
      <c r="L558" t="s">
        <v>87</v>
      </c>
      <c r="M558" t="s">
        <v>1629</v>
      </c>
      <c r="N558" s="20">
        <v>3</v>
      </c>
      <c r="O558" s="18">
        <v>3</v>
      </c>
      <c r="P558" s="18">
        <v>3</v>
      </c>
      <c r="Q558" s="18">
        <v>2</v>
      </c>
      <c r="R558" s="18">
        <v>0</v>
      </c>
      <c r="S558" s="18">
        <v>3</v>
      </c>
      <c r="T558" s="18">
        <v>3</v>
      </c>
      <c r="U558" s="19">
        <v>3</v>
      </c>
      <c r="V558" s="18">
        <v>3</v>
      </c>
      <c r="W558" s="21">
        <v>3</v>
      </c>
      <c r="X558">
        <f t="shared" si="32"/>
        <v>0</v>
      </c>
      <c r="Y558">
        <f t="shared" si="33"/>
        <v>1</v>
      </c>
      <c r="Z558">
        <f t="shared" si="34"/>
        <v>8</v>
      </c>
      <c r="AA558">
        <f t="shared" si="35"/>
        <v>0</v>
      </c>
    </row>
    <row r="559" spans="1:27" x14ac:dyDescent="0.25">
      <c r="A559" s="11" t="s">
        <v>1728</v>
      </c>
      <c r="B559" t="s">
        <v>1729</v>
      </c>
      <c r="C559" t="s">
        <v>22</v>
      </c>
      <c r="D559">
        <v>1</v>
      </c>
      <c r="E559">
        <v>251.28299722846779</v>
      </c>
      <c r="F559" t="s">
        <v>1730</v>
      </c>
      <c r="G559" t="s">
        <v>428</v>
      </c>
      <c r="H559" t="s">
        <v>95</v>
      </c>
      <c r="I559" t="s">
        <v>1666</v>
      </c>
      <c r="J559" t="s">
        <v>85</v>
      </c>
      <c r="K559" t="s">
        <v>1618</v>
      </c>
      <c r="L559" t="s">
        <v>87</v>
      </c>
      <c r="M559" t="s">
        <v>1629</v>
      </c>
      <c r="N559" s="20">
        <v>3</v>
      </c>
      <c r="O559" s="18">
        <v>3</v>
      </c>
      <c r="P559" s="18">
        <v>3</v>
      </c>
      <c r="Q559" s="18">
        <v>1</v>
      </c>
      <c r="R559" s="18">
        <v>2</v>
      </c>
      <c r="S559" s="18">
        <v>3</v>
      </c>
      <c r="T559" s="18">
        <v>3</v>
      </c>
      <c r="U559" s="19">
        <v>1</v>
      </c>
      <c r="V559" s="18">
        <v>1</v>
      </c>
      <c r="W559" s="21">
        <v>1</v>
      </c>
      <c r="X559">
        <f t="shared" si="32"/>
        <v>4</v>
      </c>
      <c r="Y559">
        <f t="shared" si="33"/>
        <v>0</v>
      </c>
      <c r="Z559">
        <f t="shared" si="34"/>
        <v>5</v>
      </c>
      <c r="AA559">
        <f t="shared" si="35"/>
        <v>1</v>
      </c>
    </row>
    <row r="560" spans="1:27" x14ac:dyDescent="0.25">
      <c r="A560" s="11" t="s">
        <v>1731</v>
      </c>
      <c r="B560" t="s">
        <v>1732</v>
      </c>
      <c r="C560" t="s">
        <v>22</v>
      </c>
      <c r="D560">
        <v>1</v>
      </c>
      <c r="E560">
        <v>152.66747440964619</v>
      </c>
      <c r="F560" t="s">
        <v>1733</v>
      </c>
      <c r="G560" t="s">
        <v>428</v>
      </c>
      <c r="H560" t="s">
        <v>95</v>
      </c>
      <c r="I560" t="s">
        <v>1666</v>
      </c>
      <c r="J560" t="s">
        <v>85</v>
      </c>
      <c r="K560" t="s">
        <v>1618</v>
      </c>
      <c r="L560" t="s">
        <v>87</v>
      </c>
      <c r="M560" t="s">
        <v>1629</v>
      </c>
      <c r="N560" s="20">
        <v>3</v>
      </c>
      <c r="O560" s="18">
        <v>3</v>
      </c>
      <c r="P560" s="18">
        <v>3</v>
      </c>
      <c r="Q560" s="18">
        <v>3</v>
      </c>
      <c r="R560" s="18">
        <v>0</v>
      </c>
      <c r="S560" s="18">
        <v>3</v>
      </c>
      <c r="T560" s="18">
        <v>3</v>
      </c>
      <c r="U560" s="19">
        <v>3</v>
      </c>
      <c r="V560" s="18">
        <v>3</v>
      </c>
      <c r="W560" s="21">
        <v>3</v>
      </c>
      <c r="X560">
        <f t="shared" si="32"/>
        <v>0</v>
      </c>
      <c r="Y560">
        <f t="shared" si="33"/>
        <v>0</v>
      </c>
      <c r="Z560">
        <f t="shared" si="34"/>
        <v>9</v>
      </c>
      <c r="AA560">
        <f t="shared" si="35"/>
        <v>0</v>
      </c>
    </row>
    <row r="561" spans="1:27" x14ac:dyDescent="0.25">
      <c r="A561" s="11" t="s">
        <v>1734</v>
      </c>
      <c r="B561" t="s">
        <v>1735</v>
      </c>
      <c r="C561" t="s">
        <v>22</v>
      </c>
      <c r="D561">
        <v>1</v>
      </c>
      <c r="E561">
        <v>83.459077539567403</v>
      </c>
      <c r="F561" t="s">
        <v>1736</v>
      </c>
      <c r="G561" t="s">
        <v>428</v>
      </c>
      <c r="H561" t="s">
        <v>95</v>
      </c>
      <c r="I561" t="s">
        <v>1666</v>
      </c>
      <c r="J561" t="s">
        <v>85</v>
      </c>
      <c r="K561" t="s">
        <v>1618</v>
      </c>
      <c r="L561" t="s">
        <v>87</v>
      </c>
      <c r="M561" t="s">
        <v>1629</v>
      </c>
      <c r="N561" s="20">
        <v>3</v>
      </c>
      <c r="O561" s="18">
        <v>3</v>
      </c>
      <c r="P561" s="18">
        <v>3</v>
      </c>
      <c r="Q561" s="18">
        <v>2</v>
      </c>
      <c r="R561" s="18">
        <v>2</v>
      </c>
      <c r="S561" s="18">
        <v>3</v>
      </c>
      <c r="T561" s="18">
        <v>3</v>
      </c>
      <c r="U561" s="19">
        <v>3</v>
      </c>
      <c r="V561" s="18">
        <v>2</v>
      </c>
      <c r="W561" s="21">
        <v>3</v>
      </c>
      <c r="X561">
        <f t="shared" si="32"/>
        <v>0</v>
      </c>
      <c r="Y561">
        <f t="shared" si="33"/>
        <v>2</v>
      </c>
      <c r="Z561">
        <f t="shared" si="34"/>
        <v>7</v>
      </c>
      <c r="AA561">
        <f t="shared" si="35"/>
        <v>2</v>
      </c>
    </row>
    <row r="562" spans="1:27" x14ac:dyDescent="0.25">
      <c r="A562" s="11" t="s">
        <v>1737</v>
      </c>
      <c r="B562" t="s">
        <v>1738</v>
      </c>
      <c r="C562" t="s">
        <v>22</v>
      </c>
      <c r="D562">
        <v>1</v>
      </c>
      <c r="E562">
        <v>681.16070237688541</v>
      </c>
      <c r="F562" t="s">
        <v>1739</v>
      </c>
      <c r="G562" t="s">
        <v>1138</v>
      </c>
      <c r="H562" t="s">
        <v>1697</v>
      </c>
      <c r="I562" t="s">
        <v>1697</v>
      </c>
      <c r="J562" t="s">
        <v>72</v>
      </c>
      <c r="K562" t="s">
        <v>1618</v>
      </c>
      <c r="L562" t="s">
        <v>68</v>
      </c>
      <c r="M562" t="s">
        <v>1740</v>
      </c>
      <c r="N562" s="20">
        <v>3</v>
      </c>
      <c r="O562" s="18">
        <v>3</v>
      </c>
      <c r="P562" s="18">
        <v>3</v>
      </c>
      <c r="Q562" s="18">
        <v>3</v>
      </c>
      <c r="R562" s="18">
        <v>0</v>
      </c>
      <c r="S562" s="18">
        <v>3</v>
      </c>
      <c r="T562" s="18">
        <v>3</v>
      </c>
      <c r="U562" s="19">
        <v>3</v>
      </c>
      <c r="V562" s="18">
        <v>1</v>
      </c>
      <c r="W562" s="21">
        <v>3</v>
      </c>
      <c r="X562">
        <f t="shared" si="32"/>
        <v>1</v>
      </c>
      <c r="Y562">
        <f t="shared" si="33"/>
        <v>0</v>
      </c>
      <c r="Z562">
        <f t="shared" si="34"/>
        <v>8</v>
      </c>
      <c r="AA562">
        <f t="shared" si="35"/>
        <v>0</v>
      </c>
    </row>
    <row r="563" spans="1:27" x14ac:dyDescent="0.25">
      <c r="A563" s="11" t="s">
        <v>1741</v>
      </c>
      <c r="B563" t="s">
        <v>1742</v>
      </c>
      <c r="C563" t="s">
        <v>22</v>
      </c>
      <c r="D563">
        <v>1</v>
      </c>
      <c r="E563">
        <v>276.2578718142388</v>
      </c>
      <c r="F563" t="s">
        <v>1739</v>
      </c>
      <c r="G563" t="s">
        <v>1138</v>
      </c>
      <c r="H563" t="s">
        <v>76</v>
      </c>
      <c r="I563" t="s">
        <v>1743</v>
      </c>
      <c r="J563" t="s">
        <v>72</v>
      </c>
      <c r="K563" t="s">
        <v>1618</v>
      </c>
      <c r="L563" t="s">
        <v>68</v>
      </c>
      <c r="M563" t="s">
        <v>1740</v>
      </c>
      <c r="N563" s="20">
        <v>3</v>
      </c>
      <c r="O563" s="18">
        <v>3</v>
      </c>
      <c r="P563" s="18">
        <v>3</v>
      </c>
      <c r="Q563" s="18">
        <v>3</v>
      </c>
      <c r="R563" s="18">
        <v>0</v>
      </c>
      <c r="S563" s="18">
        <v>3</v>
      </c>
      <c r="T563" s="18">
        <v>3</v>
      </c>
      <c r="U563" s="19">
        <v>3</v>
      </c>
      <c r="V563" s="18">
        <v>3</v>
      </c>
      <c r="W563" s="21">
        <v>3</v>
      </c>
      <c r="X563">
        <f t="shared" si="32"/>
        <v>0</v>
      </c>
      <c r="Y563">
        <f t="shared" si="33"/>
        <v>0</v>
      </c>
      <c r="Z563">
        <f t="shared" si="34"/>
        <v>9</v>
      </c>
      <c r="AA563">
        <f t="shared" si="35"/>
        <v>0</v>
      </c>
    </row>
    <row r="564" spans="1:27" x14ac:dyDescent="0.25">
      <c r="A564" s="11" t="s">
        <v>1744</v>
      </c>
      <c r="B564" t="s">
        <v>1745</v>
      </c>
      <c r="C564" t="s">
        <v>22</v>
      </c>
      <c r="D564">
        <v>1</v>
      </c>
      <c r="E564">
        <v>221.61692487361501</v>
      </c>
      <c r="F564" t="s">
        <v>1739</v>
      </c>
      <c r="G564" t="s">
        <v>1138</v>
      </c>
      <c r="H564" t="s">
        <v>76</v>
      </c>
      <c r="I564" t="s">
        <v>76</v>
      </c>
      <c r="J564" t="s">
        <v>72</v>
      </c>
      <c r="K564" t="s">
        <v>1618</v>
      </c>
      <c r="L564" t="s">
        <v>68</v>
      </c>
      <c r="M564" t="s">
        <v>1740</v>
      </c>
      <c r="N564" s="20">
        <v>3</v>
      </c>
      <c r="O564" s="18">
        <v>3</v>
      </c>
      <c r="P564" s="18">
        <v>3</v>
      </c>
      <c r="Q564" s="18">
        <v>3</v>
      </c>
      <c r="R564" s="18">
        <v>0</v>
      </c>
      <c r="S564" s="18">
        <v>3</v>
      </c>
      <c r="T564" s="18">
        <v>3</v>
      </c>
      <c r="U564" s="19">
        <v>3</v>
      </c>
      <c r="V564" s="18">
        <v>3</v>
      </c>
      <c r="W564" s="21">
        <v>3</v>
      </c>
      <c r="X564">
        <f t="shared" si="32"/>
        <v>0</v>
      </c>
      <c r="Y564">
        <f t="shared" si="33"/>
        <v>0</v>
      </c>
      <c r="Z564">
        <f t="shared" si="34"/>
        <v>9</v>
      </c>
      <c r="AA564">
        <f t="shared" si="35"/>
        <v>0</v>
      </c>
    </row>
    <row r="565" spans="1:27" x14ac:dyDescent="0.25">
      <c r="A565" s="11" t="s">
        <v>1746</v>
      </c>
      <c r="B565" t="s">
        <v>1747</v>
      </c>
      <c r="C565" t="s">
        <v>22</v>
      </c>
      <c r="D565">
        <v>1</v>
      </c>
      <c r="E565">
        <v>528.74708338914445</v>
      </c>
      <c r="F565" t="s">
        <v>1739</v>
      </c>
      <c r="G565" t="s">
        <v>1138</v>
      </c>
      <c r="H565" t="s">
        <v>1625</v>
      </c>
      <c r="I565" t="s">
        <v>1748</v>
      </c>
      <c r="J565" t="s">
        <v>85</v>
      </c>
      <c r="K565" t="s">
        <v>1618</v>
      </c>
      <c r="L565" t="s">
        <v>87</v>
      </c>
      <c r="M565" t="s">
        <v>1740</v>
      </c>
      <c r="N565" s="20">
        <v>3</v>
      </c>
      <c r="O565" s="18">
        <v>3</v>
      </c>
      <c r="P565" s="18">
        <v>3</v>
      </c>
      <c r="Q565" s="18">
        <v>2</v>
      </c>
      <c r="R565" s="18">
        <v>0</v>
      </c>
      <c r="S565" s="18">
        <v>3</v>
      </c>
      <c r="T565" s="18">
        <v>3</v>
      </c>
      <c r="U565" s="19">
        <v>3</v>
      </c>
      <c r="V565" s="18">
        <v>3</v>
      </c>
      <c r="W565" s="21">
        <v>3</v>
      </c>
      <c r="X565">
        <f t="shared" si="32"/>
        <v>0</v>
      </c>
      <c r="Y565">
        <f t="shared" si="33"/>
        <v>1</v>
      </c>
      <c r="Z565">
        <f t="shared" si="34"/>
        <v>8</v>
      </c>
      <c r="AA565">
        <f t="shared" si="35"/>
        <v>0</v>
      </c>
    </row>
    <row r="566" spans="1:27" x14ac:dyDescent="0.25">
      <c r="A566" s="11" t="s">
        <v>1749</v>
      </c>
      <c r="B566" t="s">
        <v>1750</v>
      </c>
      <c r="C566" t="s">
        <v>22</v>
      </c>
      <c r="D566">
        <v>1</v>
      </c>
      <c r="E566">
        <v>1494.5340683847121</v>
      </c>
      <c r="F566" t="s">
        <v>1751</v>
      </c>
      <c r="G566" t="s">
        <v>1048</v>
      </c>
      <c r="H566" t="s">
        <v>1697</v>
      </c>
      <c r="I566" t="s">
        <v>1752</v>
      </c>
      <c r="J566" t="s">
        <v>72</v>
      </c>
      <c r="K566" t="s">
        <v>1618</v>
      </c>
      <c r="L566" t="s">
        <v>68</v>
      </c>
      <c r="M566" t="s">
        <v>73</v>
      </c>
      <c r="N566" s="20">
        <v>3</v>
      </c>
      <c r="O566" s="18">
        <v>3</v>
      </c>
      <c r="P566" s="18">
        <v>3</v>
      </c>
      <c r="Q566" s="18">
        <v>3</v>
      </c>
      <c r="R566" s="18">
        <v>0</v>
      </c>
      <c r="S566" s="18">
        <v>3</v>
      </c>
      <c r="T566" s="18">
        <v>3</v>
      </c>
      <c r="U566" s="19">
        <v>3</v>
      </c>
      <c r="V566" s="18">
        <v>3</v>
      </c>
      <c r="W566" s="21">
        <v>3</v>
      </c>
      <c r="X566">
        <f t="shared" si="32"/>
        <v>0</v>
      </c>
      <c r="Y566">
        <f t="shared" si="33"/>
        <v>0</v>
      </c>
      <c r="Z566">
        <f t="shared" si="34"/>
        <v>9</v>
      </c>
      <c r="AA566">
        <f t="shared" si="35"/>
        <v>0</v>
      </c>
    </row>
    <row r="567" spans="1:27" x14ac:dyDescent="0.25">
      <c r="A567" s="11" t="s">
        <v>1753</v>
      </c>
      <c r="B567" t="s">
        <v>1754</v>
      </c>
      <c r="C567" t="s">
        <v>22</v>
      </c>
      <c r="D567">
        <v>1</v>
      </c>
      <c r="E567">
        <v>277.91332661957642</v>
      </c>
      <c r="F567" t="s">
        <v>1755</v>
      </c>
      <c r="G567" t="s">
        <v>1048</v>
      </c>
      <c r="H567" t="s">
        <v>1697</v>
      </c>
      <c r="I567" t="s">
        <v>1697</v>
      </c>
      <c r="J567" t="s">
        <v>72</v>
      </c>
      <c r="K567" t="s">
        <v>1618</v>
      </c>
      <c r="L567" t="s">
        <v>68</v>
      </c>
      <c r="M567" t="s">
        <v>1740</v>
      </c>
      <c r="N567" s="20">
        <v>3</v>
      </c>
      <c r="O567" s="18">
        <v>3</v>
      </c>
      <c r="P567" s="18">
        <v>3</v>
      </c>
      <c r="Q567" s="18">
        <v>3</v>
      </c>
      <c r="R567" s="18">
        <v>0</v>
      </c>
      <c r="S567" s="18">
        <v>3</v>
      </c>
      <c r="T567" s="18">
        <v>3</v>
      </c>
      <c r="U567" s="19">
        <v>3</v>
      </c>
      <c r="V567" s="18">
        <v>1</v>
      </c>
      <c r="W567" s="21">
        <v>3</v>
      </c>
      <c r="X567">
        <f t="shared" si="32"/>
        <v>1</v>
      </c>
      <c r="Y567">
        <f t="shared" si="33"/>
        <v>0</v>
      </c>
      <c r="Z567">
        <f t="shared" si="34"/>
        <v>8</v>
      </c>
      <c r="AA567">
        <f t="shared" si="35"/>
        <v>0</v>
      </c>
    </row>
    <row r="568" spans="1:27" x14ac:dyDescent="0.25">
      <c r="A568" s="11" t="s">
        <v>1756</v>
      </c>
      <c r="B568" t="s">
        <v>1757</v>
      </c>
      <c r="C568" t="s">
        <v>22</v>
      </c>
      <c r="D568">
        <v>1</v>
      </c>
      <c r="E568">
        <v>298.3353436015538</v>
      </c>
      <c r="F568" t="s">
        <v>1758</v>
      </c>
      <c r="G568" t="s">
        <v>1048</v>
      </c>
      <c r="H568" t="s">
        <v>1697</v>
      </c>
      <c r="I568" t="s">
        <v>1759</v>
      </c>
      <c r="J568" t="s">
        <v>72</v>
      </c>
      <c r="K568" t="s">
        <v>1618</v>
      </c>
      <c r="L568" t="s">
        <v>68</v>
      </c>
      <c r="M568" t="s">
        <v>1740</v>
      </c>
      <c r="N568" s="20">
        <v>3</v>
      </c>
      <c r="O568" s="18">
        <v>3</v>
      </c>
      <c r="P568" s="18">
        <v>3</v>
      </c>
      <c r="Q568" s="18">
        <v>2</v>
      </c>
      <c r="R568" s="18">
        <v>0</v>
      </c>
      <c r="S568" s="18">
        <v>3</v>
      </c>
      <c r="T568" s="18">
        <v>3</v>
      </c>
      <c r="U568" s="19">
        <v>3</v>
      </c>
      <c r="V568" s="18">
        <v>3</v>
      </c>
      <c r="W568" s="21">
        <v>3</v>
      </c>
      <c r="X568">
        <f t="shared" si="32"/>
        <v>0</v>
      </c>
      <c r="Y568">
        <f t="shared" si="33"/>
        <v>1</v>
      </c>
      <c r="Z568">
        <f t="shared" si="34"/>
        <v>8</v>
      </c>
      <c r="AA568">
        <f t="shared" si="35"/>
        <v>0</v>
      </c>
    </row>
    <row r="569" spans="1:27" x14ac:dyDescent="0.25">
      <c r="A569" s="11" t="s">
        <v>1760</v>
      </c>
      <c r="B569" t="s">
        <v>1761</v>
      </c>
      <c r="C569" t="s">
        <v>22</v>
      </c>
      <c r="D569">
        <v>1</v>
      </c>
      <c r="E569">
        <v>323.19023437971799</v>
      </c>
      <c r="F569" t="s">
        <v>1762</v>
      </c>
      <c r="G569" t="s">
        <v>1048</v>
      </c>
      <c r="H569" t="s">
        <v>76</v>
      </c>
      <c r="I569" t="s">
        <v>1763</v>
      </c>
      <c r="J569" t="s">
        <v>72</v>
      </c>
      <c r="K569" t="s">
        <v>1618</v>
      </c>
      <c r="L569" t="s">
        <v>68</v>
      </c>
      <c r="M569" t="s">
        <v>73</v>
      </c>
      <c r="N569" s="20">
        <v>3</v>
      </c>
      <c r="O569" s="18">
        <v>2</v>
      </c>
      <c r="P569" s="18">
        <v>3</v>
      </c>
      <c r="Q569" s="18">
        <v>3</v>
      </c>
      <c r="R569" s="18">
        <v>0</v>
      </c>
      <c r="S569" s="18">
        <v>2</v>
      </c>
      <c r="T569" s="18">
        <v>3</v>
      </c>
      <c r="U569" s="19">
        <v>3</v>
      </c>
      <c r="V569" s="18">
        <v>3</v>
      </c>
      <c r="W569" s="21">
        <v>3</v>
      </c>
      <c r="X569">
        <f t="shared" si="32"/>
        <v>0</v>
      </c>
      <c r="Y569">
        <f t="shared" si="33"/>
        <v>2</v>
      </c>
      <c r="Z569">
        <f t="shared" si="34"/>
        <v>7</v>
      </c>
      <c r="AA569">
        <f t="shared" si="35"/>
        <v>0</v>
      </c>
    </row>
    <row r="570" spans="1:27" x14ac:dyDescent="0.25">
      <c r="A570" s="11" t="s">
        <v>1764</v>
      </c>
      <c r="B570" t="s">
        <v>1765</v>
      </c>
      <c r="C570" t="s">
        <v>22</v>
      </c>
      <c r="D570">
        <v>1</v>
      </c>
      <c r="E570">
        <v>185.66808159484941</v>
      </c>
      <c r="F570" t="s">
        <v>1766</v>
      </c>
      <c r="G570" t="s">
        <v>1048</v>
      </c>
      <c r="H570" t="s">
        <v>76</v>
      </c>
      <c r="I570" t="s">
        <v>76</v>
      </c>
      <c r="J570" t="s">
        <v>72</v>
      </c>
      <c r="K570" t="s">
        <v>1618</v>
      </c>
      <c r="L570" t="s">
        <v>68</v>
      </c>
      <c r="M570" t="s">
        <v>1740</v>
      </c>
      <c r="N570" s="20">
        <v>3</v>
      </c>
      <c r="O570" s="18">
        <v>3</v>
      </c>
      <c r="P570" s="18">
        <v>3</v>
      </c>
      <c r="Q570" s="18">
        <v>2</v>
      </c>
      <c r="R570" s="18">
        <v>0</v>
      </c>
      <c r="S570" s="18">
        <v>2</v>
      </c>
      <c r="T570" s="18">
        <v>3</v>
      </c>
      <c r="U570" s="19">
        <v>3</v>
      </c>
      <c r="V570" s="18">
        <v>3</v>
      </c>
      <c r="W570" s="21">
        <v>3</v>
      </c>
      <c r="X570">
        <f t="shared" si="32"/>
        <v>0</v>
      </c>
      <c r="Y570">
        <f t="shared" si="33"/>
        <v>2</v>
      </c>
      <c r="Z570">
        <f t="shared" si="34"/>
        <v>7</v>
      </c>
      <c r="AA570">
        <f t="shared" si="35"/>
        <v>0</v>
      </c>
    </row>
    <row r="571" spans="1:27" x14ac:dyDescent="0.25">
      <c r="A571" s="11" t="s">
        <v>1767</v>
      </c>
      <c r="B571" t="s">
        <v>1768</v>
      </c>
      <c r="C571" t="s">
        <v>22</v>
      </c>
      <c r="D571">
        <v>1</v>
      </c>
      <c r="E571">
        <v>94.165855031163275</v>
      </c>
      <c r="F571" t="s">
        <v>1769</v>
      </c>
      <c r="G571" t="s">
        <v>1048</v>
      </c>
      <c r="H571" t="s">
        <v>1625</v>
      </c>
      <c r="I571" t="s">
        <v>1770</v>
      </c>
      <c r="J571" t="s">
        <v>85</v>
      </c>
      <c r="K571" t="s">
        <v>1618</v>
      </c>
      <c r="L571" t="s">
        <v>87</v>
      </c>
      <c r="M571" t="s">
        <v>1740</v>
      </c>
      <c r="N571" s="20">
        <v>3</v>
      </c>
      <c r="O571" s="18">
        <v>3</v>
      </c>
      <c r="P571" s="18">
        <v>3</v>
      </c>
      <c r="Q571" s="18">
        <v>3</v>
      </c>
      <c r="R571" s="18">
        <v>0</v>
      </c>
      <c r="S571" s="18">
        <v>2</v>
      </c>
      <c r="T571" s="18">
        <v>3</v>
      </c>
      <c r="U571" s="19">
        <v>3</v>
      </c>
      <c r="V571" s="18">
        <v>3</v>
      </c>
      <c r="W571" s="21">
        <v>1</v>
      </c>
      <c r="X571">
        <f t="shared" si="32"/>
        <v>1</v>
      </c>
      <c r="Y571">
        <f t="shared" si="33"/>
        <v>1</v>
      </c>
      <c r="Z571">
        <f t="shared" si="34"/>
        <v>7</v>
      </c>
      <c r="AA571">
        <f t="shared" si="35"/>
        <v>0</v>
      </c>
    </row>
    <row r="572" spans="1:27" x14ac:dyDescent="0.25">
      <c r="A572" s="11" t="s">
        <v>1771</v>
      </c>
      <c r="B572" t="s">
        <v>1772</v>
      </c>
      <c r="C572" t="s">
        <v>22</v>
      </c>
      <c r="D572">
        <v>1</v>
      </c>
      <c r="E572">
        <v>109.6739407949602</v>
      </c>
      <c r="F572" t="s">
        <v>1769</v>
      </c>
      <c r="G572" t="s">
        <v>1048</v>
      </c>
      <c r="H572" t="s">
        <v>76</v>
      </c>
      <c r="I572" t="s">
        <v>1770</v>
      </c>
      <c r="J572" t="s">
        <v>72</v>
      </c>
      <c r="K572" t="s">
        <v>1618</v>
      </c>
      <c r="L572" t="s">
        <v>68</v>
      </c>
      <c r="M572" t="s">
        <v>1740</v>
      </c>
      <c r="N572" s="20">
        <v>3</v>
      </c>
      <c r="O572" s="18">
        <v>3</v>
      </c>
      <c r="P572" s="18">
        <v>3</v>
      </c>
      <c r="Q572" s="18">
        <v>3</v>
      </c>
      <c r="R572" s="18">
        <v>0</v>
      </c>
      <c r="S572" s="18">
        <v>3</v>
      </c>
      <c r="T572" s="18">
        <v>3</v>
      </c>
      <c r="U572" s="19">
        <v>3</v>
      </c>
      <c r="V572" s="18">
        <v>3</v>
      </c>
      <c r="W572" s="21">
        <v>3</v>
      </c>
      <c r="X572">
        <f t="shared" si="32"/>
        <v>0</v>
      </c>
      <c r="Y572">
        <f t="shared" si="33"/>
        <v>0</v>
      </c>
      <c r="Z572">
        <f t="shared" si="34"/>
        <v>9</v>
      </c>
      <c r="AA572">
        <f t="shared" si="35"/>
        <v>0</v>
      </c>
    </row>
    <row r="573" spans="1:27" x14ac:dyDescent="0.25">
      <c r="A573" s="11" t="s">
        <v>1773</v>
      </c>
      <c r="B573" t="s">
        <v>1774</v>
      </c>
      <c r="C573" t="s">
        <v>22</v>
      </c>
      <c r="D573">
        <v>1</v>
      </c>
      <c r="E573">
        <v>100.6573977216774</v>
      </c>
      <c r="F573" t="s">
        <v>1775</v>
      </c>
      <c r="G573" t="s">
        <v>1048</v>
      </c>
      <c r="H573" t="s">
        <v>76</v>
      </c>
      <c r="I573" t="s">
        <v>1770</v>
      </c>
      <c r="J573" t="s">
        <v>72</v>
      </c>
      <c r="K573" t="s">
        <v>1618</v>
      </c>
      <c r="L573" t="s">
        <v>68</v>
      </c>
      <c r="M573" t="s">
        <v>1740</v>
      </c>
      <c r="N573" s="20">
        <v>3</v>
      </c>
      <c r="O573" s="18">
        <v>2</v>
      </c>
      <c r="P573" s="18">
        <v>3</v>
      </c>
      <c r="Q573" s="18">
        <v>3</v>
      </c>
      <c r="R573" s="18">
        <v>0</v>
      </c>
      <c r="S573" s="18">
        <v>3</v>
      </c>
      <c r="T573" s="18">
        <v>3</v>
      </c>
      <c r="U573" s="19">
        <v>3</v>
      </c>
      <c r="V573" s="18">
        <v>3</v>
      </c>
      <c r="W573" s="21">
        <v>3</v>
      </c>
      <c r="X573">
        <f t="shared" si="32"/>
        <v>0</v>
      </c>
      <c r="Y573">
        <f t="shared" si="33"/>
        <v>1</v>
      </c>
      <c r="Z573">
        <f t="shared" si="34"/>
        <v>8</v>
      </c>
      <c r="AA573">
        <f t="shared" si="35"/>
        <v>0</v>
      </c>
    </row>
    <row r="574" spans="1:27" x14ac:dyDescent="0.25">
      <c r="A574" s="11" t="s">
        <v>1776</v>
      </c>
      <c r="B574" t="s">
        <v>1777</v>
      </c>
      <c r="C574" t="s">
        <v>22</v>
      </c>
      <c r="D574">
        <v>1</v>
      </c>
      <c r="E574">
        <v>81.747070847218339</v>
      </c>
      <c r="F574" t="s">
        <v>1778</v>
      </c>
      <c r="G574" t="s">
        <v>1048</v>
      </c>
      <c r="H574" t="s">
        <v>76</v>
      </c>
      <c r="I574" t="s">
        <v>76</v>
      </c>
      <c r="J574" t="s">
        <v>72</v>
      </c>
      <c r="K574" t="s">
        <v>1618</v>
      </c>
      <c r="L574" t="s">
        <v>68</v>
      </c>
      <c r="M574" t="s">
        <v>1740</v>
      </c>
      <c r="N574" s="20">
        <v>3</v>
      </c>
      <c r="O574" s="18">
        <v>2</v>
      </c>
      <c r="P574" s="18">
        <v>3</v>
      </c>
      <c r="Q574" s="18">
        <v>3</v>
      </c>
      <c r="R574" s="18">
        <v>0</v>
      </c>
      <c r="S574" s="18">
        <v>3</v>
      </c>
      <c r="T574" s="18">
        <v>3</v>
      </c>
      <c r="U574" s="19">
        <v>3</v>
      </c>
      <c r="V574" s="18">
        <v>3</v>
      </c>
      <c r="W574" s="21">
        <v>3</v>
      </c>
      <c r="X574">
        <f t="shared" si="32"/>
        <v>0</v>
      </c>
      <c r="Y574">
        <f t="shared" si="33"/>
        <v>1</v>
      </c>
      <c r="Z574">
        <f t="shared" si="34"/>
        <v>8</v>
      </c>
      <c r="AA574">
        <f t="shared" si="35"/>
        <v>0</v>
      </c>
    </row>
    <row r="575" spans="1:27" x14ac:dyDescent="0.25">
      <c r="A575" s="11" t="s">
        <v>1779</v>
      </c>
      <c r="B575" t="s">
        <v>1780</v>
      </c>
      <c r="C575" t="s">
        <v>22</v>
      </c>
      <c r="D575">
        <v>1</v>
      </c>
      <c r="E575">
        <v>30.056175212643669</v>
      </c>
      <c r="F575" t="s">
        <v>1778</v>
      </c>
      <c r="G575" t="s">
        <v>1048</v>
      </c>
      <c r="H575" t="s">
        <v>76</v>
      </c>
      <c r="I575" t="s">
        <v>76</v>
      </c>
      <c r="J575" t="s">
        <v>72</v>
      </c>
      <c r="K575" t="s">
        <v>1618</v>
      </c>
      <c r="L575" t="s">
        <v>68</v>
      </c>
      <c r="M575" t="s">
        <v>1740</v>
      </c>
      <c r="N575" s="20">
        <v>3</v>
      </c>
      <c r="O575" s="18">
        <v>3</v>
      </c>
      <c r="P575" s="18">
        <v>1</v>
      </c>
      <c r="Q575" s="18">
        <v>2</v>
      </c>
      <c r="R575" s="18">
        <v>0</v>
      </c>
      <c r="S575" s="18">
        <v>3</v>
      </c>
      <c r="T575" s="18">
        <v>3</v>
      </c>
      <c r="U575" s="19">
        <v>3</v>
      </c>
      <c r="V575" s="18">
        <v>1</v>
      </c>
      <c r="W575" s="21">
        <v>1</v>
      </c>
      <c r="X575">
        <f t="shared" si="32"/>
        <v>3</v>
      </c>
      <c r="Y575">
        <f t="shared" si="33"/>
        <v>1</v>
      </c>
      <c r="Z575">
        <f t="shared" si="34"/>
        <v>5</v>
      </c>
      <c r="AA575">
        <f t="shared" si="35"/>
        <v>0</v>
      </c>
    </row>
    <row r="576" spans="1:27" x14ac:dyDescent="0.25">
      <c r="A576" s="11" t="s">
        <v>1781</v>
      </c>
      <c r="B576" t="s">
        <v>1782</v>
      </c>
      <c r="C576" t="s">
        <v>22</v>
      </c>
      <c r="D576">
        <v>1</v>
      </c>
      <c r="E576">
        <v>18.663790543376621</v>
      </c>
      <c r="F576" t="s">
        <v>1783</v>
      </c>
      <c r="G576" t="s">
        <v>1048</v>
      </c>
      <c r="H576" t="s">
        <v>1625</v>
      </c>
      <c r="I576" t="s">
        <v>1625</v>
      </c>
      <c r="J576" t="s">
        <v>85</v>
      </c>
      <c r="K576" t="s">
        <v>1618</v>
      </c>
      <c r="L576" t="s">
        <v>87</v>
      </c>
      <c r="M576" t="s">
        <v>1740</v>
      </c>
      <c r="N576" s="20">
        <v>3</v>
      </c>
      <c r="O576" s="18">
        <v>2</v>
      </c>
      <c r="P576" s="18">
        <v>3</v>
      </c>
      <c r="Q576" s="18">
        <v>3</v>
      </c>
      <c r="R576" s="18">
        <v>0</v>
      </c>
      <c r="S576" s="18">
        <v>2</v>
      </c>
      <c r="T576" s="18">
        <v>3</v>
      </c>
      <c r="U576" s="19">
        <v>3</v>
      </c>
      <c r="V576" s="18">
        <v>3</v>
      </c>
      <c r="W576" s="21">
        <v>3</v>
      </c>
      <c r="X576">
        <f t="shared" si="32"/>
        <v>0</v>
      </c>
      <c r="Y576">
        <f t="shared" si="33"/>
        <v>2</v>
      </c>
      <c r="Z576">
        <f t="shared" si="34"/>
        <v>7</v>
      </c>
      <c r="AA576">
        <f t="shared" si="35"/>
        <v>0</v>
      </c>
    </row>
    <row r="577" spans="1:27" x14ac:dyDescent="0.25">
      <c r="A577" s="11" t="s">
        <v>1784</v>
      </c>
      <c r="B577" t="s">
        <v>1785</v>
      </c>
      <c r="C577" t="s">
        <v>22</v>
      </c>
      <c r="D577">
        <v>1</v>
      </c>
      <c r="E577">
        <v>118.4689895350088</v>
      </c>
      <c r="F577" t="s">
        <v>1786</v>
      </c>
      <c r="G577" t="s">
        <v>1048</v>
      </c>
      <c r="H577" t="s">
        <v>80</v>
      </c>
      <c r="I577" t="s">
        <v>1787</v>
      </c>
      <c r="J577" t="s">
        <v>72</v>
      </c>
      <c r="K577" t="s">
        <v>1618</v>
      </c>
      <c r="L577" t="s">
        <v>68</v>
      </c>
      <c r="M577" t="s">
        <v>1740</v>
      </c>
      <c r="N577" s="20">
        <v>3</v>
      </c>
      <c r="O577" s="18">
        <v>3</v>
      </c>
      <c r="P577" s="18">
        <v>3</v>
      </c>
      <c r="Q577" s="18">
        <v>2</v>
      </c>
      <c r="R577" s="18">
        <v>0</v>
      </c>
      <c r="S577" s="18">
        <v>3</v>
      </c>
      <c r="T577" s="18">
        <v>3</v>
      </c>
      <c r="U577" s="19">
        <v>3</v>
      </c>
      <c r="V577" s="18">
        <v>3</v>
      </c>
      <c r="W577" s="21">
        <v>3</v>
      </c>
      <c r="X577">
        <f t="shared" si="32"/>
        <v>0</v>
      </c>
      <c r="Y577">
        <f t="shared" si="33"/>
        <v>1</v>
      </c>
      <c r="Z577">
        <f t="shared" si="34"/>
        <v>8</v>
      </c>
      <c r="AA577">
        <f t="shared" si="35"/>
        <v>0</v>
      </c>
    </row>
    <row r="578" spans="1:27" x14ac:dyDescent="0.25">
      <c r="A578" s="11" t="s">
        <v>1788</v>
      </c>
      <c r="B578" t="s">
        <v>1789</v>
      </c>
      <c r="C578" t="s">
        <v>22</v>
      </c>
      <c r="D578">
        <v>1</v>
      </c>
      <c r="E578">
        <v>89.599332998193518</v>
      </c>
      <c r="F578" t="s">
        <v>1790</v>
      </c>
      <c r="G578" t="s">
        <v>1048</v>
      </c>
      <c r="H578" t="s">
        <v>1625</v>
      </c>
      <c r="I578" t="s">
        <v>1625</v>
      </c>
      <c r="J578" t="s">
        <v>85</v>
      </c>
      <c r="K578" t="s">
        <v>1618</v>
      </c>
      <c r="L578" t="s">
        <v>87</v>
      </c>
      <c r="M578" t="s">
        <v>1740</v>
      </c>
      <c r="N578" s="20">
        <v>3</v>
      </c>
      <c r="O578" s="18">
        <v>3</v>
      </c>
      <c r="P578" s="18">
        <v>3</v>
      </c>
      <c r="Q578" s="18">
        <v>2</v>
      </c>
      <c r="R578" s="18">
        <v>0</v>
      </c>
      <c r="S578" s="18">
        <v>3</v>
      </c>
      <c r="T578" s="18">
        <v>3</v>
      </c>
      <c r="U578" s="19">
        <v>3</v>
      </c>
      <c r="V578" s="18">
        <v>2</v>
      </c>
      <c r="W578" s="21">
        <v>3</v>
      </c>
      <c r="X578">
        <f t="shared" si="32"/>
        <v>0</v>
      </c>
      <c r="Y578">
        <f t="shared" si="33"/>
        <v>2</v>
      </c>
      <c r="Z578">
        <f t="shared" si="34"/>
        <v>7</v>
      </c>
      <c r="AA578">
        <f t="shared" si="35"/>
        <v>0</v>
      </c>
    </row>
    <row r="579" spans="1:27" x14ac:dyDescent="0.25">
      <c r="A579" s="11" t="s">
        <v>1791</v>
      </c>
      <c r="B579" t="s">
        <v>1792</v>
      </c>
      <c r="C579" t="s">
        <v>22</v>
      </c>
      <c r="D579">
        <v>1</v>
      </c>
      <c r="E579">
        <v>318.22816323877038</v>
      </c>
      <c r="F579" t="s">
        <v>1793</v>
      </c>
      <c r="G579" t="s">
        <v>428</v>
      </c>
      <c r="H579" t="s">
        <v>95</v>
      </c>
      <c r="I579" t="s">
        <v>96</v>
      </c>
      <c r="J579" t="s">
        <v>85</v>
      </c>
      <c r="K579" t="s">
        <v>1618</v>
      </c>
      <c r="L579" t="s">
        <v>87</v>
      </c>
      <c r="M579" t="s">
        <v>1794</v>
      </c>
      <c r="N579" s="20">
        <v>3</v>
      </c>
      <c r="O579" s="18">
        <v>3</v>
      </c>
      <c r="P579" s="18">
        <v>3</v>
      </c>
      <c r="Q579" s="18">
        <v>1</v>
      </c>
      <c r="R579" s="18">
        <v>0</v>
      </c>
      <c r="S579" s="18">
        <v>3</v>
      </c>
      <c r="T579" s="18">
        <v>3</v>
      </c>
      <c r="U579" s="19">
        <v>1</v>
      </c>
      <c r="V579" s="18">
        <v>3</v>
      </c>
      <c r="W579" s="21">
        <v>3</v>
      </c>
      <c r="X579">
        <f t="shared" ref="X579:X642" si="36">COUNTIF($N579:$W579,1)</f>
        <v>2</v>
      </c>
      <c r="Y579">
        <f t="shared" ref="Y579:Y642" si="37">COUNTIF((N579:Q579),2)+COUNTIF((S579:W579),2)</f>
        <v>0</v>
      </c>
      <c r="Z579">
        <f t="shared" ref="Z579:Z642" si="38">COUNTIF($N579:$W579,3)</f>
        <v>7</v>
      </c>
      <c r="AA579">
        <f t="shared" ref="AA579:AA642" si="39">MIN(N579:W579)</f>
        <v>0</v>
      </c>
    </row>
    <row r="580" spans="1:27" x14ac:dyDescent="0.25">
      <c r="A580" s="11" t="s">
        <v>1795</v>
      </c>
      <c r="B580" t="s">
        <v>1796</v>
      </c>
      <c r="C580" t="s">
        <v>22</v>
      </c>
      <c r="D580">
        <v>1</v>
      </c>
      <c r="E580">
        <v>81.776397886263737</v>
      </c>
      <c r="F580" t="s">
        <v>1793</v>
      </c>
      <c r="G580" t="s">
        <v>101</v>
      </c>
      <c r="H580" t="s">
        <v>83</v>
      </c>
      <c r="I580" t="s">
        <v>1644</v>
      </c>
      <c r="J580" t="s">
        <v>85</v>
      </c>
      <c r="K580" t="s">
        <v>1618</v>
      </c>
      <c r="L580" t="s">
        <v>87</v>
      </c>
      <c r="M580" t="s">
        <v>1794</v>
      </c>
      <c r="N580" s="20">
        <v>3</v>
      </c>
      <c r="O580" s="18">
        <v>3</v>
      </c>
      <c r="P580" s="18">
        <v>3</v>
      </c>
      <c r="Q580" s="18">
        <v>2</v>
      </c>
      <c r="R580" s="18">
        <v>2</v>
      </c>
      <c r="S580" s="18">
        <v>3</v>
      </c>
      <c r="T580" s="18">
        <v>3</v>
      </c>
      <c r="U580" s="19">
        <v>3</v>
      </c>
      <c r="V580" s="18">
        <v>3</v>
      </c>
      <c r="W580" s="21">
        <v>3</v>
      </c>
      <c r="X580">
        <f t="shared" si="36"/>
        <v>0</v>
      </c>
      <c r="Y580">
        <f t="shared" si="37"/>
        <v>1</v>
      </c>
      <c r="Z580">
        <f t="shared" si="38"/>
        <v>8</v>
      </c>
      <c r="AA580">
        <f t="shared" si="39"/>
        <v>2</v>
      </c>
    </row>
    <row r="581" spans="1:27" x14ac:dyDescent="0.25">
      <c r="A581" s="11" t="s">
        <v>1797</v>
      </c>
      <c r="B581" t="s">
        <v>1798</v>
      </c>
      <c r="C581" t="s">
        <v>35</v>
      </c>
      <c r="D581">
        <v>2</v>
      </c>
      <c r="E581">
        <v>50.669822598015088</v>
      </c>
      <c r="F581" t="s">
        <v>1793</v>
      </c>
      <c r="G581" t="s">
        <v>101</v>
      </c>
      <c r="H581" t="s">
        <v>83</v>
      </c>
      <c r="I581" t="s">
        <v>83</v>
      </c>
      <c r="J581" t="s">
        <v>85</v>
      </c>
      <c r="K581" t="s">
        <v>1618</v>
      </c>
      <c r="L581" t="s">
        <v>87</v>
      </c>
      <c r="M581" t="s">
        <v>1794</v>
      </c>
      <c r="N581" s="20">
        <v>3</v>
      </c>
      <c r="O581" s="18">
        <v>3</v>
      </c>
      <c r="P581" s="18">
        <v>3</v>
      </c>
      <c r="Q581" s="18">
        <v>3</v>
      </c>
      <c r="R581" s="18">
        <v>0</v>
      </c>
      <c r="S581" s="18">
        <v>3</v>
      </c>
      <c r="T581" s="18">
        <v>3</v>
      </c>
      <c r="U581" s="19">
        <v>3</v>
      </c>
      <c r="V581" s="18">
        <v>1</v>
      </c>
      <c r="W581" s="21">
        <v>3</v>
      </c>
      <c r="X581">
        <f t="shared" si="36"/>
        <v>1</v>
      </c>
      <c r="Y581">
        <f t="shared" si="37"/>
        <v>0</v>
      </c>
      <c r="Z581">
        <f t="shared" si="38"/>
        <v>8</v>
      </c>
      <c r="AA581">
        <f t="shared" si="39"/>
        <v>0</v>
      </c>
    </row>
    <row r="582" spans="1:27" x14ac:dyDescent="0.25">
      <c r="A582" s="11" t="s">
        <v>1799</v>
      </c>
      <c r="B582" t="s">
        <v>1800</v>
      </c>
      <c r="C582" t="s">
        <v>22</v>
      </c>
      <c r="D582">
        <v>1</v>
      </c>
      <c r="E582">
        <v>172.88662974250229</v>
      </c>
      <c r="F582" t="s">
        <v>1801</v>
      </c>
      <c r="G582" t="s">
        <v>94</v>
      </c>
      <c r="H582" t="s">
        <v>95</v>
      </c>
      <c r="I582" t="s">
        <v>95</v>
      </c>
      <c r="J582" t="s">
        <v>85</v>
      </c>
      <c r="K582" t="s">
        <v>1618</v>
      </c>
      <c r="L582" t="s">
        <v>87</v>
      </c>
      <c r="M582" t="s">
        <v>1637</v>
      </c>
      <c r="N582" s="20">
        <v>3</v>
      </c>
      <c r="O582" s="18">
        <v>3</v>
      </c>
      <c r="P582" s="18">
        <v>3</v>
      </c>
      <c r="Q582" s="18">
        <v>2</v>
      </c>
      <c r="R582" s="18">
        <v>0</v>
      </c>
      <c r="S582" s="18">
        <v>3</v>
      </c>
      <c r="T582" s="18">
        <v>3</v>
      </c>
      <c r="U582" s="19">
        <v>3</v>
      </c>
      <c r="V582" s="18">
        <v>3</v>
      </c>
      <c r="W582" s="21">
        <v>3</v>
      </c>
      <c r="X582">
        <f t="shared" si="36"/>
        <v>0</v>
      </c>
      <c r="Y582">
        <f t="shared" si="37"/>
        <v>1</v>
      </c>
      <c r="Z582">
        <f t="shared" si="38"/>
        <v>8</v>
      </c>
      <c r="AA582">
        <f t="shared" si="39"/>
        <v>0</v>
      </c>
    </row>
    <row r="583" spans="1:27" x14ac:dyDescent="0.25">
      <c r="A583" s="11" t="s">
        <v>1802</v>
      </c>
      <c r="B583" t="s">
        <v>1803</v>
      </c>
      <c r="C583" t="s">
        <v>22</v>
      </c>
      <c r="D583">
        <v>1</v>
      </c>
      <c r="E583">
        <v>137.69588063877879</v>
      </c>
      <c r="F583" t="s">
        <v>1804</v>
      </c>
      <c r="G583" t="s">
        <v>94</v>
      </c>
      <c r="H583" t="s">
        <v>1617</v>
      </c>
      <c r="I583" t="s">
        <v>1636</v>
      </c>
      <c r="J583" t="s">
        <v>120</v>
      </c>
      <c r="K583" t="s">
        <v>1618</v>
      </c>
      <c r="L583" t="s">
        <v>87</v>
      </c>
      <c r="M583" t="s">
        <v>1637</v>
      </c>
      <c r="N583" s="20">
        <v>3</v>
      </c>
      <c r="O583" s="18">
        <v>3</v>
      </c>
      <c r="P583" s="18">
        <v>3</v>
      </c>
      <c r="Q583" s="18">
        <v>2</v>
      </c>
      <c r="R583" s="18">
        <v>0</v>
      </c>
      <c r="S583" s="18">
        <v>2</v>
      </c>
      <c r="T583" s="18">
        <v>3</v>
      </c>
      <c r="U583" s="19">
        <v>3</v>
      </c>
      <c r="V583" s="18">
        <v>3</v>
      </c>
      <c r="W583" s="21">
        <v>3</v>
      </c>
      <c r="X583">
        <f t="shared" si="36"/>
        <v>0</v>
      </c>
      <c r="Y583">
        <f t="shared" si="37"/>
        <v>2</v>
      </c>
      <c r="Z583">
        <f t="shared" si="38"/>
        <v>7</v>
      </c>
      <c r="AA583">
        <f t="shared" si="39"/>
        <v>0</v>
      </c>
    </row>
    <row r="584" spans="1:27" x14ac:dyDescent="0.25">
      <c r="A584" s="11" t="s">
        <v>1805</v>
      </c>
      <c r="B584" t="s">
        <v>1806</v>
      </c>
      <c r="C584" t="s">
        <v>22</v>
      </c>
      <c r="D584">
        <v>1</v>
      </c>
      <c r="E584">
        <v>83.929949252642331</v>
      </c>
      <c r="F584" t="s">
        <v>1807</v>
      </c>
      <c r="G584" t="s">
        <v>94</v>
      </c>
      <c r="H584" t="s">
        <v>1617</v>
      </c>
      <c r="I584" t="s">
        <v>1617</v>
      </c>
      <c r="J584" t="s">
        <v>120</v>
      </c>
      <c r="K584" t="s">
        <v>1618</v>
      </c>
      <c r="L584" t="s">
        <v>87</v>
      </c>
      <c r="M584" t="s">
        <v>1637</v>
      </c>
      <c r="N584" s="20">
        <v>3</v>
      </c>
      <c r="O584" s="18">
        <v>3</v>
      </c>
      <c r="P584" s="18">
        <v>3</v>
      </c>
      <c r="Q584" s="18">
        <v>3</v>
      </c>
      <c r="R584" s="18">
        <v>0</v>
      </c>
      <c r="S584" s="18">
        <v>2</v>
      </c>
      <c r="T584" s="18">
        <v>3</v>
      </c>
      <c r="U584" s="19">
        <v>3</v>
      </c>
      <c r="V584" s="18">
        <v>3</v>
      </c>
      <c r="W584" s="21">
        <v>3</v>
      </c>
      <c r="X584">
        <f t="shared" si="36"/>
        <v>0</v>
      </c>
      <c r="Y584">
        <f t="shared" si="37"/>
        <v>1</v>
      </c>
      <c r="Z584">
        <f t="shared" si="38"/>
        <v>8</v>
      </c>
      <c r="AA584">
        <f t="shared" si="39"/>
        <v>0</v>
      </c>
    </row>
    <row r="585" spans="1:27" x14ac:dyDescent="0.25">
      <c r="A585" s="11" t="s">
        <v>1808</v>
      </c>
      <c r="B585" t="s">
        <v>1809</v>
      </c>
      <c r="C585" t="s">
        <v>22</v>
      </c>
      <c r="D585">
        <v>1</v>
      </c>
      <c r="E585">
        <v>252.69127432193591</v>
      </c>
      <c r="F585" t="s">
        <v>1810</v>
      </c>
      <c r="G585" t="s">
        <v>94</v>
      </c>
      <c r="H585" t="s">
        <v>1617</v>
      </c>
      <c r="I585" t="s">
        <v>1617</v>
      </c>
      <c r="J585" t="s">
        <v>120</v>
      </c>
      <c r="K585" t="s">
        <v>1618</v>
      </c>
      <c r="L585" t="s">
        <v>87</v>
      </c>
      <c r="M585" t="s">
        <v>1637</v>
      </c>
      <c r="N585" s="20">
        <v>3</v>
      </c>
      <c r="O585" s="18">
        <v>3</v>
      </c>
      <c r="P585" s="18">
        <v>3</v>
      </c>
      <c r="Q585" s="18">
        <v>3</v>
      </c>
      <c r="R585" s="18">
        <v>0</v>
      </c>
      <c r="S585" s="18">
        <v>3</v>
      </c>
      <c r="T585" s="18">
        <v>3</v>
      </c>
      <c r="U585" s="19">
        <v>3</v>
      </c>
      <c r="V585" s="18">
        <v>3</v>
      </c>
      <c r="W585" s="21">
        <v>1</v>
      </c>
      <c r="X585">
        <f t="shared" si="36"/>
        <v>1</v>
      </c>
      <c r="Y585">
        <f t="shared" si="37"/>
        <v>0</v>
      </c>
      <c r="Z585">
        <f t="shared" si="38"/>
        <v>8</v>
      </c>
      <c r="AA585">
        <f t="shared" si="39"/>
        <v>0</v>
      </c>
    </row>
    <row r="586" spans="1:27" x14ac:dyDescent="0.25">
      <c r="A586" s="11" t="s">
        <v>1811</v>
      </c>
      <c r="B586" t="s">
        <v>1812</v>
      </c>
      <c r="C586" t="s">
        <v>22</v>
      </c>
      <c r="D586">
        <v>1</v>
      </c>
      <c r="E586">
        <v>66.443994730595207</v>
      </c>
      <c r="F586" t="s">
        <v>1810</v>
      </c>
      <c r="G586" t="s">
        <v>117</v>
      </c>
      <c r="H586" t="s">
        <v>1617</v>
      </c>
      <c r="I586" t="s">
        <v>1636</v>
      </c>
      <c r="J586" t="s">
        <v>120</v>
      </c>
      <c r="K586" t="s">
        <v>1618</v>
      </c>
      <c r="L586" t="s">
        <v>87</v>
      </c>
      <c r="M586" t="s">
        <v>1637</v>
      </c>
      <c r="N586" s="20">
        <v>3</v>
      </c>
      <c r="O586" s="18">
        <v>3</v>
      </c>
      <c r="P586" s="18">
        <v>3</v>
      </c>
      <c r="Q586" s="18">
        <v>3</v>
      </c>
      <c r="R586" s="18">
        <v>0</v>
      </c>
      <c r="S586" s="18">
        <v>3</v>
      </c>
      <c r="T586" s="18">
        <v>3</v>
      </c>
      <c r="U586" s="19">
        <v>3</v>
      </c>
      <c r="V586" s="18">
        <v>3</v>
      </c>
      <c r="W586" s="21">
        <v>3</v>
      </c>
      <c r="X586">
        <f t="shared" si="36"/>
        <v>0</v>
      </c>
      <c r="Y586">
        <f t="shared" si="37"/>
        <v>0</v>
      </c>
      <c r="Z586">
        <f t="shared" si="38"/>
        <v>9</v>
      </c>
      <c r="AA586">
        <f t="shared" si="39"/>
        <v>0</v>
      </c>
    </row>
    <row r="587" spans="1:27" x14ac:dyDescent="0.25">
      <c r="A587" s="11" t="s">
        <v>1813</v>
      </c>
      <c r="B587" t="s">
        <v>1814</v>
      </c>
      <c r="C587" t="s">
        <v>22</v>
      </c>
      <c r="D587">
        <v>1</v>
      </c>
      <c r="E587">
        <v>230.38408493488879</v>
      </c>
      <c r="F587" t="s">
        <v>1815</v>
      </c>
      <c r="G587" t="s">
        <v>94</v>
      </c>
      <c r="H587" t="s">
        <v>1617</v>
      </c>
      <c r="I587" t="s">
        <v>1816</v>
      </c>
      <c r="J587" t="s">
        <v>120</v>
      </c>
      <c r="K587" t="s">
        <v>1618</v>
      </c>
      <c r="L587" t="s">
        <v>87</v>
      </c>
      <c r="M587" t="s">
        <v>1637</v>
      </c>
      <c r="N587" s="20">
        <v>3</v>
      </c>
      <c r="O587" s="18">
        <v>3</v>
      </c>
      <c r="P587" s="18">
        <v>3</v>
      </c>
      <c r="Q587" s="18">
        <v>3</v>
      </c>
      <c r="R587" s="18">
        <v>0</v>
      </c>
      <c r="S587" s="18">
        <v>3</v>
      </c>
      <c r="T587" s="18">
        <v>3</v>
      </c>
      <c r="U587" s="19">
        <v>3</v>
      </c>
      <c r="V587" s="18">
        <v>3</v>
      </c>
      <c r="W587" s="21">
        <v>3</v>
      </c>
      <c r="X587">
        <f t="shared" si="36"/>
        <v>0</v>
      </c>
      <c r="Y587">
        <f t="shared" si="37"/>
        <v>0</v>
      </c>
      <c r="Z587">
        <f t="shared" si="38"/>
        <v>9</v>
      </c>
      <c r="AA587">
        <f t="shared" si="39"/>
        <v>0</v>
      </c>
    </row>
    <row r="588" spans="1:27" x14ac:dyDescent="0.25">
      <c r="A588" s="11" t="s">
        <v>1817</v>
      </c>
      <c r="B588" t="s">
        <v>1818</v>
      </c>
      <c r="C588" t="s">
        <v>22</v>
      </c>
      <c r="D588">
        <v>1</v>
      </c>
      <c r="E588">
        <v>137.32973436984511</v>
      </c>
      <c r="F588" t="s">
        <v>1819</v>
      </c>
      <c r="G588" t="s">
        <v>117</v>
      </c>
      <c r="H588" t="s">
        <v>95</v>
      </c>
      <c r="I588" t="s">
        <v>1636</v>
      </c>
      <c r="J588" t="s">
        <v>85</v>
      </c>
      <c r="K588" t="s">
        <v>1618</v>
      </c>
      <c r="L588" t="s">
        <v>87</v>
      </c>
      <c r="M588" t="s">
        <v>1637</v>
      </c>
      <c r="N588" s="20">
        <v>3</v>
      </c>
      <c r="O588" s="18">
        <v>3</v>
      </c>
      <c r="P588" s="18">
        <v>3</v>
      </c>
      <c r="Q588" s="18">
        <v>3</v>
      </c>
      <c r="R588" s="18">
        <v>0</v>
      </c>
      <c r="S588" s="18">
        <v>3</v>
      </c>
      <c r="T588" s="18">
        <v>3</v>
      </c>
      <c r="U588" s="19">
        <v>3</v>
      </c>
      <c r="V588" s="18">
        <v>3</v>
      </c>
      <c r="W588" s="21">
        <v>3</v>
      </c>
      <c r="X588">
        <f t="shared" si="36"/>
        <v>0</v>
      </c>
      <c r="Y588">
        <f t="shared" si="37"/>
        <v>0</v>
      </c>
      <c r="Z588">
        <f t="shared" si="38"/>
        <v>9</v>
      </c>
      <c r="AA588">
        <f t="shared" si="39"/>
        <v>0</v>
      </c>
    </row>
    <row r="589" spans="1:27" x14ac:dyDescent="0.25">
      <c r="A589" s="11" t="s">
        <v>1820</v>
      </c>
      <c r="B589" t="s">
        <v>1821</v>
      </c>
      <c r="C589" t="s">
        <v>22</v>
      </c>
      <c r="D589">
        <v>1</v>
      </c>
      <c r="E589">
        <v>185.81461032388449</v>
      </c>
      <c r="F589" t="s">
        <v>485</v>
      </c>
      <c r="G589" t="s">
        <v>94</v>
      </c>
      <c r="H589" t="s">
        <v>95</v>
      </c>
      <c r="I589" t="s">
        <v>95</v>
      </c>
      <c r="J589" t="s">
        <v>85</v>
      </c>
      <c r="K589" t="s">
        <v>1618</v>
      </c>
      <c r="L589" t="s">
        <v>87</v>
      </c>
      <c r="M589" t="s">
        <v>1637</v>
      </c>
      <c r="N589" s="20">
        <v>3</v>
      </c>
      <c r="O589" s="18">
        <v>3</v>
      </c>
      <c r="P589" s="18">
        <v>3</v>
      </c>
      <c r="Q589" s="18">
        <v>3</v>
      </c>
      <c r="R589" s="18">
        <v>0</v>
      </c>
      <c r="S589" s="18">
        <v>3</v>
      </c>
      <c r="T589" s="18">
        <v>3</v>
      </c>
      <c r="U589" s="19">
        <v>3</v>
      </c>
      <c r="V589" s="18">
        <v>3</v>
      </c>
      <c r="W589" s="21">
        <v>3</v>
      </c>
      <c r="X589">
        <f t="shared" si="36"/>
        <v>0</v>
      </c>
      <c r="Y589">
        <f t="shared" si="37"/>
        <v>0</v>
      </c>
      <c r="Z589">
        <f t="shared" si="38"/>
        <v>9</v>
      </c>
      <c r="AA589">
        <f t="shared" si="39"/>
        <v>0</v>
      </c>
    </row>
    <row r="590" spans="1:27" x14ac:dyDescent="0.25">
      <c r="A590" s="11" t="s">
        <v>1822</v>
      </c>
      <c r="B590" t="s">
        <v>1823</v>
      </c>
      <c r="C590" t="s">
        <v>22</v>
      </c>
      <c r="D590">
        <v>1</v>
      </c>
      <c r="E590">
        <v>141.57598236669139</v>
      </c>
      <c r="F590" t="s">
        <v>1824</v>
      </c>
      <c r="G590" t="s">
        <v>117</v>
      </c>
      <c r="H590" t="s">
        <v>95</v>
      </c>
      <c r="I590" t="s">
        <v>95</v>
      </c>
      <c r="J590" t="s">
        <v>85</v>
      </c>
      <c r="K590" t="s">
        <v>1618</v>
      </c>
      <c r="L590" t="s">
        <v>87</v>
      </c>
      <c r="M590" t="s">
        <v>1637</v>
      </c>
      <c r="N590" s="20">
        <v>3</v>
      </c>
      <c r="O590" s="18">
        <v>3</v>
      </c>
      <c r="P590" s="18">
        <v>3</v>
      </c>
      <c r="Q590" s="18">
        <v>3</v>
      </c>
      <c r="R590" s="18">
        <v>0</v>
      </c>
      <c r="S590" s="18">
        <v>3</v>
      </c>
      <c r="T590" s="18">
        <v>3</v>
      </c>
      <c r="U590" s="19">
        <v>3</v>
      </c>
      <c r="V590" s="18">
        <v>3</v>
      </c>
      <c r="W590" s="21">
        <v>3</v>
      </c>
      <c r="X590">
        <f t="shared" si="36"/>
        <v>0</v>
      </c>
      <c r="Y590">
        <f t="shared" si="37"/>
        <v>0</v>
      </c>
      <c r="Z590">
        <f t="shared" si="38"/>
        <v>9</v>
      </c>
      <c r="AA590">
        <f t="shared" si="39"/>
        <v>0</v>
      </c>
    </row>
    <row r="591" spans="1:27" x14ac:dyDescent="0.25">
      <c r="A591" s="11" t="s">
        <v>1825</v>
      </c>
      <c r="B591" t="s">
        <v>1826</v>
      </c>
      <c r="C591" t="s">
        <v>22</v>
      </c>
      <c r="D591">
        <v>1</v>
      </c>
      <c r="E591">
        <v>269.83800674764319</v>
      </c>
      <c r="F591" t="s">
        <v>1827</v>
      </c>
      <c r="G591" t="s">
        <v>94</v>
      </c>
      <c r="H591" t="s">
        <v>95</v>
      </c>
      <c r="I591" t="s">
        <v>95</v>
      </c>
      <c r="J591" t="s">
        <v>85</v>
      </c>
      <c r="K591" t="s">
        <v>1618</v>
      </c>
      <c r="L591" t="s">
        <v>87</v>
      </c>
      <c r="M591" t="s">
        <v>1637</v>
      </c>
      <c r="N591" s="20">
        <v>3</v>
      </c>
      <c r="O591" s="18">
        <v>3</v>
      </c>
      <c r="P591" s="18">
        <v>3</v>
      </c>
      <c r="Q591" s="18">
        <v>3</v>
      </c>
      <c r="R591" s="18">
        <v>0</v>
      </c>
      <c r="S591" s="18">
        <v>3</v>
      </c>
      <c r="T591" s="18">
        <v>3</v>
      </c>
      <c r="U591" s="19">
        <v>3</v>
      </c>
      <c r="V591" s="18">
        <v>3</v>
      </c>
      <c r="W591" s="21">
        <v>3</v>
      </c>
      <c r="X591">
        <f t="shared" si="36"/>
        <v>0</v>
      </c>
      <c r="Y591">
        <f t="shared" si="37"/>
        <v>0</v>
      </c>
      <c r="Z591">
        <f t="shared" si="38"/>
        <v>9</v>
      </c>
      <c r="AA591">
        <f t="shared" si="39"/>
        <v>0</v>
      </c>
    </row>
    <row r="592" spans="1:27" x14ac:dyDescent="0.25">
      <c r="A592" s="11" t="s">
        <v>1828</v>
      </c>
      <c r="B592" t="s">
        <v>1829</v>
      </c>
      <c r="C592" t="s">
        <v>22</v>
      </c>
      <c r="D592">
        <v>1</v>
      </c>
      <c r="E592">
        <v>114.5980530667712</v>
      </c>
      <c r="F592" t="s">
        <v>1827</v>
      </c>
      <c r="G592" t="s">
        <v>101</v>
      </c>
      <c r="H592" t="s">
        <v>95</v>
      </c>
      <c r="I592" t="s">
        <v>95</v>
      </c>
      <c r="J592" t="s">
        <v>85</v>
      </c>
      <c r="K592" t="s">
        <v>1618</v>
      </c>
      <c r="L592" t="s">
        <v>87</v>
      </c>
      <c r="M592" t="s">
        <v>1637</v>
      </c>
      <c r="N592" s="20">
        <v>3</v>
      </c>
      <c r="O592" s="18">
        <v>3</v>
      </c>
      <c r="P592" s="18">
        <v>3</v>
      </c>
      <c r="Q592" s="18">
        <v>3</v>
      </c>
      <c r="R592" s="18">
        <v>0</v>
      </c>
      <c r="S592" s="18">
        <v>3</v>
      </c>
      <c r="T592" s="18">
        <v>3</v>
      </c>
      <c r="U592" s="19">
        <v>3</v>
      </c>
      <c r="V592" s="18">
        <v>2</v>
      </c>
      <c r="W592" s="21">
        <v>3</v>
      </c>
      <c r="X592">
        <f t="shared" si="36"/>
        <v>0</v>
      </c>
      <c r="Y592">
        <f t="shared" si="37"/>
        <v>1</v>
      </c>
      <c r="Z592">
        <f t="shared" si="38"/>
        <v>8</v>
      </c>
      <c r="AA592">
        <f t="shared" si="39"/>
        <v>0</v>
      </c>
    </row>
    <row r="593" spans="1:27" x14ac:dyDescent="0.25">
      <c r="A593" s="11" t="s">
        <v>1830</v>
      </c>
      <c r="B593" t="s">
        <v>1831</v>
      </c>
      <c r="C593" t="s">
        <v>22</v>
      </c>
      <c r="D593">
        <v>1</v>
      </c>
      <c r="E593">
        <v>255.27185254738049</v>
      </c>
      <c r="F593" t="s">
        <v>1832</v>
      </c>
      <c r="G593" t="s">
        <v>428</v>
      </c>
      <c r="H593" t="s">
        <v>95</v>
      </c>
      <c r="I593" t="s">
        <v>95</v>
      </c>
      <c r="J593" t="s">
        <v>85</v>
      </c>
      <c r="K593" t="s">
        <v>1618</v>
      </c>
      <c r="L593" t="s">
        <v>87</v>
      </c>
      <c r="M593" t="s">
        <v>1637</v>
      </c>
      <c r="N593" s="20">
        <v>3</v>
      </c>
      <c r="O593" s="18">
        <v>3</v>
      </c>
      <c r="P593" s="18">
        <v>3</v>
      </c>
      <c r="Q593" s="18">
        <v>3</v>
      </c>
      <c r="R593" s="18">
        <v>0</v>
      </c>
      <c r="S593" s="18">
        <v>3</v>
      </c>
      <c r="T593" s="18">
        <v>3</v>
      </c>
      <c r="U593" s="19">
        <v>3</v>
      </c>
      <c r="V593" s="18">
        <v>3</v>
      </c>
      <c r="W593" s="21">
        <v>3</v>
      </c>
      <c r="X593">
        <f t="shared" si="36"/>
        <v>0</v>
      </c>
      <c r="Y593">
        <f t="shared" si="37"/>
        <v>0</v>
      </c>
      <c r="Z593">
        <f t="shared" si="38"/>
        <v>9</v>
      </c>
      <c r="AA593">
        <f t="shared" si="39"/>
        <v>0</v>
      </c>
    </row>
    <row r="594" spans="1:27" x14ac:dyDescent="0.25">
      <c r="A594" s="11" t="s">
        <v>1833</v>
      </c>
      <c r="B594" t="s">
        <v>1834</v>
      </c>
      <c r="C594" t="s">
        <v>22</v>
      </c>
      <c r="D594">
        <v>1</v>
      </c>
      <c r="E594">
        <v>122.19607808269291</v>
      </c>
      <c r="F594" t="s">
        <v>1835</v>
      </c>
      <c r="G594" t="s">
        <v>428</v>
      </c>
      <c r="H594" t="s">
        <v>95</v>
      </c>
      <c r="I594" t="s">
        <v>95</v>
      </c>
      <c r="J594" t="s">
        <v>85</v>
      </c>
      <c r="K594" t="s">
        <v>1618</v>
      </c>
      <c r="L594" t="s">
        <v>87</v>
      </c>
      <c r="M594" t="s">
        <v>1637</v>
      </c>
      <c r="N594" s="20">
        <v>3</v>
      </c>
      <c r="O594" s="18">
        <v>3</v>
      </c>
      <c r="P594" s="18">
        <v>3</v>
      </c>
      <c r="Q594" s="18">
        <v>2</v>
      </c>
      <c r="R594" s="18">
        <v>0</v>
      </c>
      <c r="S594" s="18">
        <v>2</v>
      </c>
      <c r="T594" s="18">
        <v>2</v>
      </c>
      <c r="U594" s="19">
        <v>3</v>
      </c>
      <c r="V594" s="18">
        <v>2</v>
      </c>
      <c r="W594" s="21">
        <v>1</v>
      </c>
      <c r="X594">
        <f t="shared" si="36"/>
        <v>1</v>
      </c>
      <c r="Y594">
        <f t="shared" si="37"/>
        <v>4</v>
      </c>
      <c r="Z594">
        <f t="shared" si="38"/>
        <v>4</v>
      </c>
      <c r="AA594">
        <f t="shared" si="39"/>
        <v>0</v>
      </c>
    </row>
    <row r="595" spans="1:27" x14ac:dyDescent="0.25">
      <c r="A595" s="11" t="s">
        <v>1836</v>
      </c>
      <c r="B595" t="s">
        <v>1837</v>
      </c>
      <c r="C595" t="s">
        <v>22</v>
      </c>
      <c r="D595">
        <v>1</v>
      </c>
      <c r="E595">
        <v>52.222585856821709</v>
      </c>
      <c r="F595" t="s">
        <v>1838</v>
      </c>
      <c r="G595" t="s">
        <v>428</v>
      </c>
      <c r="H595" t="s">
        <v>95</v>
      </c>
      <c r="I595" t="s">
        <v>95</v>
      </c>
      <c r="J595" t="s">
        <v>85</v>
      </c>
      <c r="K595" t="s">
        <v>1618</v>
      </c>
      <c r="L595" t="s">
        <v>87</v>
      </c>
      <c r="M595" t="s">
        <v>1794</v>
      </c>
      <c r="N595" s="20">
        <v>3</v>
      </c>
      <c r="O595" s="18">
        <v>3</v>
      </c>
      <c r="P595" s="18">
        <v>3</v>
      </c>
      <c r="Q595" s="18">
        <v>3</v>
      </c>
      <c r="R595" s="18">
        <v>0</v>
      </c>
      <c r="S595" s="18">
        <v>3</v>
      </c>
      <c r="T595" s="18">
        <v>3</v>
      </c>
      <c r="U595" s="19">
        <v>3</v>
      </c>
      <c r="V595" s="18">
        <v>2</v>
      </c>
      <c r="W595" s="21">
        <v>3</v>
      </c>
      <c r="X595">
        <f t="shared" si="36"/>
        <v>0</v>
      </c>
      <c r="Y595">
        <f t="shared" si="37"/>
        <v>1</v>
      </c>
      <c r="Z595">
        <f t="shared" si="38"/>
        <v>8</v>
      </c>
      <c r="AA595">
        <f t="shared" si="39"/>
        <v>0</v>
      </c>
    </row>
    <row r="596" spans="1:27" x14ac:dyDescent="0.25">
      <c r="A596" s="11" t="s">
        <v>1839</v>
      </c>
      <c r="B596" t="s">
        <v>1840</v>
      </c>
      <c r="C596" t="s">
        <v>22</v>
      </c>
      <c r="D596">
        <v>1</v>
      </c>
      <c r="E596">
        <v>154.39062087039321</v>
      </c>
      <c r="F596" t="s">
        <v>1841</v>
      </c>
      <c r="G596" t="s">
        <v>428</v>
      </c>
      <c r="H596" t="s">
        <v>95</v>
      </c>
      <c r="I596" t="s">
        <v>1644</v>
      </c>
      <c r="J596" t="s">
        <v>85</v>
      </c>
      <c r="K596" t="s">
        <v>1618</v>
      </c>
      <c r="L596" t="s">
        <v>87</v>
      </c>
      <c r="M596" t="s">
        <v>1794</v>
      </c>
      <c r="N596" s="20">
        <v>3</v>
      </c>
      <c r="O596" s="18">
        <v>3</v>
      </c>
      <c r="P596" s="18">
        <v>3</v>
      </c>
      <c r="Q596" s="18">
        <v>3</v>
      </c>
      <c r="R596" s="18">
        <v>0</v>
      </c>
      <c r="S596" s="18">
        <v>3</v>
      </c>
      <c r="T596" s="18">
        <v>3</v>
      </c>
      <c r="U596" s="19">
        <v>3</v>
      </c>
      <c r="V596" s="18">
        <v>2</v>
      </c>
      <c r="W596" s="21">
        <v>3</v>
      </c>
      <c r="X596">
        <f t="shared" si="36"/>
        <v>0</v>
      </c>
      <c r="Y596">
        <f t="shared" si="37"/>
        <v>1</v>
      </c>
      <c r="Z596">
        <f t="shared" si="38"/>
        <v>8</v>
      </c>
      <c r="AA596">
        <f t="shared" si="39"/>
        <v>0</v>
      </c>
    </row>
    <row r="597" spans="1:27" x14ac:dyDescent="0.25">
      <c r="A597" s="11" t="s">
        <v>1842</v>
      </c>
      <c r="B597" t="s">
        <v>1843</v>
      </c>
      <c r="C597" t="s">
        <v>22</v>
      </c>
      <c r="D597">
        <v>1</v>
      </c>
      <c r="E597">
        <v>61.10444726446439</v>
      </c>
      <c r="F597" t="s">
        <v>1844</v>
      </c>
      <c r="G597" t="s">
        <v>428</v>
      </c>
      <c r="H597" t="s">
        <v>95</v>
      </c>
      <c r="I597" t="s">
        <v>96</v>
      </c>
      <c r="J597" t="s">
        <v>85</v>
      </c>
      <c r="K597" t="s">
        <v>1618</v>
      </c>
      <c r="L597" t="s">
        <v>87</v>
      </c>
      <c r="M597" t="s">
        <v>1794</v>
      </c>
      <c r="N597" s="20">
        <v>3</v>
      </c>
      <c r="O597" s="18">
        <v>3</v>
      </c>
      <c r="P597" s="18">
        <v>3</v>
      </c>
      <c r="Q597" s="18">
        <v>3</v>
      </c>
      <c r="R597" s="18">
        <v>0</v>
      </c>
      <c r="S597" s="18">
        <v>2</v>
      </c>
      <c r="T597" s="18">
        <v>3</v>
      </c>
      <c r="U597" s="19">
        <v>3</v>
      </c>
      <c r="V597" s="18">
        <v>2</v>
      </c>
      <c r="W597" s="21">
        <v>3</v>
      </c>
      <c r="X597">
        <f t="shared" si="36"/>
        <v>0</v>
      </c>
      <c r="Y597">
        <f t="shared" si="37"/>
        <v>2</v>
      </c>
      <c r="Z597">
        <f t="shared" si="38"/>
        <v>7</v>
      </c>
      <c r="AA597">
        <f t="shared" si="39"/>
        <v>0</v>
      </c>
    </row>
    <row r="598" spans="1:27" x14ac:dyDescent="0.25">
      <c r="A598" s="11" t="s">
        <v>1845</v>
      </c>
      <c r="B598" t="s">
        <v>1846</v>
      </c>
      <c r="C598" t="s">
        <v>22</v>
      </c>
      <c r="D598">
        <v>1</v>
      </c>
      <c r="E598">
        <v>23.14830611859589</v>
      </c>
      <c r="F598" t="s">
        <v>1844</v>
      </c>
      <c r="G598" t="s">
        <v>428</v>
      </c>
      <c r="H598" t="s">
        <v>95</v>
      </c>
      <c r="I598" t="s">
        <v>1644</v>
      </c>
      <c r="J598" t="s">
        <v>85</v>
      </c>
      <c r="K598" t="s">
        <v>1618</v>
      </c>
      <c r="L598" t="s">
        <v>87</v>
      </c>
      <c r="M598" t="s">
        <v>1794</v>
      </c>
      <c r="N598" s="20">
        <v>3</v>
      </c>
      <c r="O598" s="18">
        <v>3</v>
      </c>
      <c r="P598" s="18">
        <v>3</v>
      </c>
      <c r="Q598" s="18">
        <v>3</v>
      </c>
      <c r="R598" s="18">
        <v>0</v>
      </c>
      <c r="S598" s="18">
        <v>3</v>
      </c>
      <c r="T598" s="18">
        <v>3</v>
      </c>
      <c r="U598" s="19">
        <v>3</v>
      </c>
      <c r="V598" s="18">
        <v>3</v>
      </c>
      <c r="W598" s="21">
        <v>3</v>
      </c>
      <c r="X598">
        <f t="shared" si="36"/>
        <v>0</v>
      </c>
      <c r="Y598">
        <f t="shared" si="37"/>
        <v>0</v>
      </c>
      <c r="Z598">
        <f t="shared" si="38"/>
        <v>9</v>
      </c>
      <c r="AA598">
        <f t="shared" si="39"/>
        <v>0</v>
      </c>
    </row>
    <row r="599" spans="1:27" x14ac:dyDescent="0.25">
      <c r="A599" s="11" t="s">
        <v>1847</v>
      </c>
      <c r="B599" t="s">
        <v>1848</v>
      </c>
      <c r="C599" t="s">
        <v>22</v>
      </c>
      <c r="D599">
        <v>1</v>
      </c>
      <c r="E599">
        <v>246.4690322400125</v>
      </c>
      <c r="F599" t="s">
        <v>1849</v>
      </c>
      <c r="G599" t="s">
        <v>428</v>
      </c>
      <c r="H599" t="s">
        <v>83</v>
      </c>
      <c r="I599" t="s">
        <v>90</v>
      </c>
      <c r="J599" t="s">
        <v>85</v>
      </c>
      <c r="K599" t="s">
        <v>1618</v>
      </c>
      <c r="L599" t="s">
        <v>87</v>
      </c>
      <c r="M599" t="s">
        <v>1794</v>
      </c>
      <c r="N599" s="20">
        <v>3</v>
      </c>
      <c r="O599" s="18">
        <v>3</v>
      </c>
      <c r="P599" s="18">
        <v>3</v>
      </c>
      <c r="Q599" s="18">
        <v>3</v>
      </c>
      <c r="R599" s="18">
        <v>0</v>
      </c>
      <c r="S599" s="18">
        <v>3</v>
      </c>
      <c r="T599" s="18">
        <v>3</v>
      </c>
      <c r="U599" s="19">
        <v>3</v>
      </c>
      <c r="V599" s="18">
        <v>2</v>
      </c>
      <c r="W599" s="21">
        <v>3</v>
      </c>
      <c r="X599">
        <f t="shared" si="36"/>
        <v>0</v>
      </c>
      <c r="Y599">
        <f t="shared" si="37"/>
        <v>1</v>
      </c>
      <c r="Z599">
        <f t="shared" si="38"/>
        <v>8</v>
      </c>
      <c r="AA599">
        <f t="shared" si="39"/>
        <v>0</v>
      </c>
    </row>
    <row r="600" spans="1:27" x14ac:dyDescent="0.25">
      <c r="A600" s="11" t="s">
        <v>1850</v>
      </c>
      <c r="B600" t="s">
        <v>1851</v>
      </c>
      <c r="C600" t="s">
        <v>22</v>
      </c>
      <c r="D600">
        <v>1</v>
      </c>
      <c r="E600">
        <v>93.416582707686999</v>
      </c>
      <c r="F600" t="s">
        <v>1852</v>
      </c>
      <c r="G600" t="s">
        <v>428</v>
      </c>
      <c r="H600" t="s">
        <v>83</v>
      </c>
      <c r="I600" t="s">
        <v>1853</v>
      </c>
      <c r="J600" t="s">
        <v>85</v>
      </c>
      <c r="K600" t="s">
        <v>1618</v>
      </c>
      <c r="L600" t="s">
        <v>87</v>
      </c>
      <c r="M600" t="s">
        <v>1794</v>
      </c>
      <c r="N600" s="20">
        <v>3</v>
      </c>
      <c r="O600" s="18">
        <v>3</v>
      </c>
      <c r="P600" s="18">
        <v>3</v>
      </c>
      <c r="Q600" s="18">
        <v>3</v>
      </c>
      <c r="R600" s="18">
        <v>0</v>
      </c>
      <c r="S600" s="18">
        <v>3</v>
      </c>
      <c r="T600" s="18">
        <v>3</v>
      </c>
      <c r="U600" s="19">
        <v>3</v>
      </c>
      <c r="V600" s="18">
        <v>3</v>
      </c>
      <c r="W600" s="21">
        <v>3</v>
      </c>
      <c r="X600">
        <f t="shared" si="36"/>
        <v>0</v>
      </c>
      <c r="Y600">
        <f t="shared" si="37"/>
        <v>0</v>
      </c>
      <c r="Z600">
        <f t="shared" si="38"/>
        <v>9</v>
      </c>
      <c r="AA600">
        <f t="shared" si="39"/>
        <v>0</v>
      </c>
    </row>
    <row r="601" spans="1:27" x14ac:dyDescent="0.25">
      <c r="A601" s="11" t="s">
        <v>1854</v>
      </c>
      <c r="B601" t="s">
        <v>1855</v>
      </c>
      <c r="C601" t="s">
        <v>22</v>
      </c>
      <c r="D601">
        <v>1</v>
      </c>
      <c r="E601">
        <v>164.2899579697015</v>
      </c>
      <c r="F601" t="s">
        <v>1856</v>
      </c>
      <c r="G601" t="s">
        <v>428</v>
      </c>
      <c r="H601" t="s">
        <v>83</v>
      </c>
      <c r="I601" t="s">
        <v>83</v>
      </c>
      <c r="J601" t="s">
        <v>85</v>
      </c>
      <c r="K601" t="s">
        <v>1618</v>
      </c>
      <c r="L601" t="s">
        <v>87</v>
      </c>
      <c r="M601" t="s">
        <v>1794</v>
      </c>
      <c r="N601" s="20">
        <v>3</v>
      </c>
      <c r="O601" s="18">
        <v>3</v>
      </c>
      <c r="P601" s="18">
        <v>3</v>
      </c>
      <c r="Q601" s="18">
        <v>3</v>
      </c>
      <c r="R601" s="18">
        <v>0</v>
      </c>
      <c r="S601" s="18">
        <v>3</v>
      </c>
      <c r="T601" s="18">
        <v>3</v>
      </c>
      <c r="U601" s="19">
        <v>3</v>
      </c>
      <c r="V601" s="18">
        <v>3</v>
      </c>
      <c r="W601" s="21">
        <v>3</v>
      </c>
      <c r="X601">
        <f t="shared" si="36"/>
        <v>0</v>
      </c>
      <c r="Y601">
        <f t="shared" si="37"/>
        <v>0</v>
      </c>
      <c r="Z601">
        <f t="shared" si="38"/>
        <v>9</v>
      </c>
      <c r="AA601">
        <f t="shared" si="39"/>
        <v>0</v>
      </c>
    </row>
    <row r="602" spans="1:27" x14ac:dyDescent="0.25">
      <c r="A602" s="11" t="s">
        <v>1857</v>
      </c>
      <c r="B602" t="s">
        <v>1858</v>
      </c>
      <c r="C602" t="s">
        <v>35</v>
      </c>
      <c r="D602">
        <v>2</v>
      </c>
      <c r="E602">
        <v>45.970759039221981</v>
      </c>
      <c r="F602" t="s">
        <v>1859</v>
      </c>
      <c r="G602" t="s">
        <v>109</v>
      </c>
      <c r="H602" t="s">
        <v>83</v>
      </c>
      <c r="I602" t="s">
        <v>83</v>
      </c>
      <c r="J602" t="s">
        <v>85</v>
      </c>
      <c r="K602" t="s">
        <v>1618</v>
      </c>
      <c r="L602" t="s">
        <v>87</v>
      </c>
      <c r="M602" t="s">
        <v>48</v>
      </c>
      <c r="N602" s="20">
        <v>3</v>
      </c>
      <c r="O602" s="18">
        <v>2</v>
      </c>
      <c r="P602" s="18">
        <v>3</v>
      </c>
      <c r="Q602" s="18">
        <v>3</v>
      </c>
      <c r="R602" s="18">
        <v>0</v>
      </c>
      <c r="S602" s="18">
        <v>2</v>
      </c>
      <c r="T602" s="18">
        <v>3</v>
      </c>
      <c r="U602" s="19">
        <v>3</v>
      </c>
      <c r="V602" s="18">
        <v>3</v>
      </c>
      <c r="W602" s="21">
        <v>3</v>
      </c>
      <c r="X602">
        <f t="shared" si="36"/>
        <v>0</v>
      </c>
      <c r="Y602">
        <f t="shared" si="37"/>
        <v>2</v>
      </c>
      <c r="Z602">
        <f t="shared" si="38"/>
        <v>7</v>
      </c>
      <c r="AA602">
        <f t="shared" si="39"/>
        <v>0</v>
      </c>
    </row>
    <row r="603" spans="1:27" x14ac:dyDescent="0.25">
      <c r="A603" s="11" t="s">
        <v>1860</v>
      </c>
      <c r="B603" t="s">
        <v>1861</v>
      </c>
      <c r="C603" t="s">
        <v>22</v>
      </c>
      <c r="D603">
        <v>1</v>
      </c>
      <c r="E603">
        <v>456.15435180909981</v>
      </c>
      <c r="F603" t="s">
        <v>1862</v>
      </c>
      <c r="G603" t="s">
        <v>428</v>
      </c>
      <c r="H603" t="s">
        <v>83</v>
      </c>
      <c r="I603" t="s">
        <v>1562</v>
      </c>
      <c r="J603" t="s">
        <v>85</v>
      </c>
      <c r="K603" t="s">
        <v>86</v>
      </c>
      <c r="L603" t="s">
        <v>87</v>
      </c>
      <c r="M603" t="s">
        <v>1863</v>
      </c>
      <c r="N603" s="20">
        <v>3</v>
      </c>
      <c r="O603" s="18">
        <v>3</v>
      </c>
      <c r="P603" s="18">
        <v>3</v>
      </c>
      <c r="Q603" s="18">
        <v>3</v>
      </c>
      <c r="R603" s="18">
        <v>0</v>
      </c>
      <c r="S603" s="18">
        <v>3</v>
      </c>
      <c r="T603" s="18">
        <v>3</v>
      </c>
      <c r="U603" s="19">
        <v>3</v>
      </c>
      <c r="V603" s="18">
        <v>3</v>
      </c>
      <c r="W603" s="21">
        <v>3</v>
      </c>
      <c r="X603">
        <f t="shared" si="36"/>
        <v>0</v>
      </c>
      <c r="Y603">
        <f t="shared" si="37"/>
        <v>0</v>
      </c>
      <c r="Z603">
        <f t="shared" si="38"/>
        <v>9</v>
      </c>
      <c r="AA603">
        <f t="shared" si="39"/>
        <v>0</v>
      </c>
    </row>
    <row r="604" spans="1:27" x14ac:dyDescent="0.25">
      <c r="A604" s="11" t="s">
        <v>1864</v>
      </c>
      <c r="B604" t="s">
        <v>1865</v>
      </c>
      <c r="C604" t="s">
        <v>22</v>
      </c>
      <c r="D604">
        <v>1</v>
      </c>
      <c r="E604">
        <v>104.9645194906996</v>
      </c>
      <c r="F604" t="s">
        <v>1862</v>
      </c>
      <c r="G604" t="s">
        <v>101</v>
      </c>
      <c r="H604" t="s">
        <v>83</v>
      </c>
      <c r="I604" t="s">
        <v>83</v>
      </c>
      <c r="J604" t="s">
        <v>85</v>
      </c>
      <c r="K604" t="s">
        <v>86</v>
      </c>
      <c r="L604" t="s">
        <v>87</v>
      </c>
      <c r="M604" t="s">
        <v>1863</v>
      </c>
      <c r="N604" s="20">
        <v>3</v>
      </c>
      <c r="O604" s="18">
        <v>3</v>
      </c>
      <c r="P604" s="18">
        <v>3</v>
      </c>
      <c r="Q604" s="18">
        <v>3</v>
      </c>
      <c r="R604" s="18">
        <v>0</v>
      </c>
      <c r="S604" s="18">
        <v>3</v>
      </c>
      <c r="T604" s="18">
        <v>3</v>
      </c>
      <c r="U604" s="19">
        <v>3</v>
      </c>
      <c r="V604" s="18">
        <v>3</v>
      </c>
      <c r="W604" s="21">
        <v>3</v>
      </c>
      <c r="X604">
        <f t="shared" si="36"/>
        <v>0</v>
      </c>
      <c r="Y604">
        <f t="shared" si="37"/>
        <v>0</v>
      </c>
      <c r="Z604">
        <f t="shared" si="38"/>
        <v>9</v>
      </c>
      <c r="AA604">
        <f t="shared" si="39"/>
        <v>0</v>
      </c>
    </row>
    <row r="605" spans="1:27" x14ac:dyDescent="0.25">
      <c r="A605" s="11" t="s">
        <v>1866</v>
      </c>
      <c r="B605" t="s">
        <v>1867</v>
      </c>
      <c r="C605" t="s">
        <v>22</v>
      </c>
      <c r="D605">
        <v>1</v>
      </c>
      <c r="E605">
        <v>203.24021562505669</v>
      </c>
      <c r="F605" t="s">
        <v>1868</v>
      </c>
      <c r="G605" t="s">
        <v>1048</v>
      </c>
      <c r="H605" t="s">
        <v>83</v>
      </c>
      <c r="I605" t="s">
        <v>83</v>
      </c>
      <c r="J605" t="s">
        <v>85</v>
      </c>
      <c r="K605" t="s">
        <v>86</v>
      </c>
      <c r="L605" t="s">
        <v>87</v>
      </c>
      <c r="M605" t="s">
        <v>1863</v>
      </c>
      <c r="N605" s="20">
        <v>3</v>
      </c>
      <c r="O605" s="18">
        <v>3</v>
      </c>
      <c r="P605" s="18">
        <v>3</v>
      </c>
      <c r="Q605" s="18">
        <v>3</v>
      </c>
      <c r="R605" s="18">
        <v>0</v>
      </c>
      <c r="S605" s="18">
        <v>3</v>
      </c>
      <c r="T605" s="18">
        <v>3</v>
      </c>
      <c r="U605" s="19">
        <v>3</v>
      </c>
      <c r="V605" s="18">
        <v>3</v>
      </c>
      <c r="W605" s="21">
        <v>3</v>
      </c>
      <c r="X605">
        <f t="shared" si="36"/>
        <v>0</v>
      </c>
      <c r="Y605">
        <f t="shared" si="37"/>
        <v>0</v>
      </c>
      <c r="Z605">
        <f t="shared" si="38"/>
        <v>9</v>
      </c>
      <c r="AA605">
        <f t="shared" si="39"/>
        <v>0</v>
      </c>
    </row>
    <row r="606" spans="1:27" x14ac:dyDescent="0.25">
      <c r="A606" s="11" t="s">
        <v>1869</v>
      </c>
      <c r="B606" t="s">
        <v>1870</v>
      </c>
      <c r="C606" t="s">
        <v>22</v>
      </c>
      <c r="D606">
        <v>1</v>
      </c>
      <c r="E606">
        <v>111.18473712350669</v>
      </c>
      <c r="F606" t="s">
        <v>1871</v>
      </c>
      <c r="G606" t="s">
        <v>428</v>
      </c>
      <c r="H606" t="s">
        <v>83</v>
      </c>
      <c r="I606" t="s">
        <v>83</v>
      </c>
      <c r="J606" t="s">
        <v>85</v>
      </c>
      <c r="K606" t="s">
        <v>86</v>
      </c>
      <c r="L606" t="s">
        <v>87</v>
      </c>
      <c r="M606" t="s">
        <v>1863</v>
      </c>
      <c r="N606" s="20">
        <v>3</v>
      </c>
      <c r="O606" s="18">
        <v>3</v>
      </c>
      <c r="P606" s="18">
        <v>3</v>
      </c>
      <c r="Q606" s="18">
        <v>3</v>
      </c>
      <c r="R606" s="18">
        <v>0</v>
      </c>
      <c r="S606" s="18">
        <v>3</v>
      </c>
      <c r="T606" s="18">
        <v>3</v>
      </c>
      <c r="U606" s="19">
        <v>3</v>
      </c>
      <c r="V606" s="18">
        <v>3</v>
      </c>
      <c r="W606" s="21">
        <v>3</v>
      </c>
      <c r="X606">
        <f t="shared" si="36"/>
        <v>0</v>
      </c>
      <c r="Y606">
        <f t="shared" si="37"/>
        <v>0</v>
      </c>
      <c r="Z606">
        <f t="shared" si="38"/>
        <v>9</v>
      </c>
      <c r="AA606">
        <f t="shared" si="39"/>
        <v>0</v>
      </c>
    </row>
    <row r="607" spans="1:27" x14ac:dyDescent="0.25">
      <c r="A607" s="11" t="s">
        <v>1872</v>
      </c>
      <c r="B607" t="s">
        <v>1873</v>
      </c>
      <c r="C607" t="s">
        <v>22</v>
      </c>
      <c r="D607">
        <v>1</v>
      </c>
      <c r="E607">
        <v>153.7993157909975</v>
      </c>
      <c r="F607" t="s">
        <v>1874</v>
      </c>
      <c r="G607" t="s">
        <v>428</v>
      </c>
      <c r="H607" t="s">
        <v>83</v>
      </c>
      <c r="I607" t="s">
        <v>83</v>
      </c>
      <c r="J607" t="s">
        <v>85</v>
      </c>
      <c r="K607" t="s">
        <v>86</v>
      </c>
      <c r="L607" t="s">
        <v>87</v>
      </c>
      <c r="M607" t="s">
        <v>1863</v>
      </c>
      <c r="N607" s="20">
        <v>3</v>
      </c>
      <c r="O607" s="18">
        <v>3</v>
      </c>
      <c r="P607" s="18">
        <v>3</v>
      </c>
      <c r="Q607" s="18">
        <v>3</v>
      </c>
      <c r="R607" s="18">
        <v>0</v>
      </c>
      <c r="S607" s="18">
        <v>3</v>
      </c>
      <c r="T607" s="18">
        <v>3</v>
      </c>
      <c r="U607" s="19">
        <v>3</v>
      </c>
      <c r="V607" s="18">
        <v>3</v>
      </c>
      <c r="W607" s="21">
        <v>3</v>
      </c>
      <c r="X607">
        <f t="shared" si="36"/>
        <v>0</v>
      </c>
      <c r="Y607">
        <f t="shared" si="37"/>
        <v>0</v>
      </c>
      <c r="Z607">
        <f t="shared" si="38"/>
        <v>9</v>
      </c>
      <c r="AA607">
        <f t="shared" si="39"/>
        <v>0</v>
      </c>
    </row>
    <row r="608" spans="1:27" x14ac:dyDescent="0.25">
      <c r="A608" s="11" t="s">
        <v>1875</v>
      </c>
      <c r="B608" t="s">
        <v>1876</v>
      </c>
      <c r="C608" t="s">
        <v>22</v>
      </c>
      <c r="D608">
        <v>1</v>
      </c>
      <c r="E608">
        <v>91.90380431640574</v>
      </c>
      <c r="F608" t="s">
        <v>1877</v>
      </c>
      <c r="G608" t="s">
        <v>428</v>
      </c>
      <c r="H608" t="s">
        <v>83</v>
      </c>
      <c r="I608" t="s">
        <v>83</v>
      </c>
      <c r="J608" t="s">
        <v>85</v>
      </c>
      <c r="K608" t="s">
        <v>86</v>
      </c>
      <c r="L608" t="s">
        <v>87</v>
      </c>
      <c r="M608" t="s">
        <v>1863</v>
      </c>
      <c r="N608" s="20">
        <v>3</v>
      </c>
      <c r="O608" s="18">
        <v>3</v>
      </c>
      <c r="P608" s="18">
        <v>3</v>
      </c>
      <c r="Q608" s="18">
        <v>3</v>
      </c>
      <c r="R608" s="18">
        <v>0</v>
      </c>
      <c r="S608" s="18">
        <v>3</v>
      </c>
      <c r="T608" s="18">
        <v>3</v>
      </c>
      <c r="U608" s="19">
        <v>3</v>
      </c>
      <c r="V608" s="18">
        <v>1</v>
      </c>
      <c r="W608" s="21">
        <v>3</v>
      </c>
      <c r="X608">
        <f t="shared" si="36"/>
        <v>1</v>
      </c>
      <c r="Y608">
        <f t="shared" si="37"/>
        <v>0</v>
      </c>
      <c r="Z608">
        <f t="shared" si="38"/>
        <v>8</v>
      </c>
      <c r="AA608">
        <f t="shared" si="39"/>
        <v>0</v>
      </c>
    </row>
    <row r="609" spans="1:27" x14ac:dyDescent="0.25">
      <c r="A609" s="11" t="s">
        <v>1878</v>
      </c>
      <c r="B609" t="s">
        <v>1879</v>
      </c>
      <c r="C609" t="s">
        <v>22</v>
      </c>
      <c r="D609">
        <v>1</v>
      </c>
      <c r="E609">
        <v>334.02996555702532</v>
      </c>
      <c r="F609" t="s">
        <v>1880</v>
      </c>
      <c r="G609" t="s">
        <v>428</v>
      </c>
      <c r="H609" t="s">
        <v>83</v>
      </c>
      <c r="I609" t="s">
        <v>90</v>
      </c>
      <c r="J609" t="s">
        <v>85</v>
      </c>
      <c r="K609" t="s">
        <v>86</v>
      </c>
      <c r="L609" t="s">
        <v>87</v>
      </c>
      <c r="M609" t="s">
        <v>48</v>
      </c>
      <c r="N609" s="20">
        <v>3</v>
      </c>
      <c r="O609" s="18">
        <v>3</v>
      </c>
      <c r="P609" s="18">
        <v>3</v>
      </c>
      <c r="Q609" s="18">
        <v>1</v>
      </c>
      <c r="R609" s="18">
        <v>0</v>
      </c>
      <c r="S609" s="18">
        <v>3</v>
      </c>
      <c r="T609" s="18">
        <v>3</v>
      </c>
      <c r="U609" s="19">
        <v>1</v>
      </c>
      <c r="V609" s="18">
        <v>3</v>
      </c>
      <c r="W609" s="21">
        <v>3</v>
      </c>
      <c r="X609">
        <f t="shared" si="36"/>
        <v>2</v>
      </c>
      <c r="Y609">
        <f t="shared" si="37"/>
        <v>0</v>
      </c>
      <c r="Z609">
        <f t="shared" si="38"/>
        <v>7</v>
      </c>
      <c r="AA609">
        <f t="shared" si="39"/>
        <v>0</v>
      </c>
    </row>
    <row r="610" spans="1:27" x14ac:dyDescent="0.25">
      <c r="A610" s="11" t="s">
        <v>1881</v>
      </c>
      <c r="B610" t="s">
        <v>1882</v>
      </c>
      <c r="C610" t="s">
        <v>22</v>
      </c>
      <c r="D610">
        <v>1</v>
      </c>
      <c r="E610">
        <v>261.76885468935581</v>
      </c>
      <c r="F610" t="s">
        <v>1883</v>
      </c>
      <c r="G610" t="s">
        <v>428</v>
      </c>
      <c r="H610" t="s">
        <v>83</v>
      </c>
      <c r="I610" t="s">
        <v>83</v>
      </c>
      <c r="J610" t="s">
        <v>85</v>
      </c>
      <c r="K610" t="s">
        <v>86</v>
      </c>
      <c r="L610" t="s">
        <v>87</v>
      </c>
      <c r="M610" t="s">
        <v>1884</v>
      </c>
      <c r="N610" s="20">
        <v>3</v>
      </c>
      <c r="O610" s="18">
        <v>3</v>
      </c>
      <c r="P610" s="18">
        <v>3</v>
      </c>
      <c r="Q610" s="18">
        <v>3</v>
      </c>
      <c r="R610" s="18">
        <v>0</v>
      </c>
      <c r="S610" s="18">
        <v>3</v>
      </c>
      <c r="T610" s="18">
        <v>3</v>
      </c>
      <c r="U610" s="19">
        <v>3</v>
      </c>
      <c r="V610" s="18">
        <v>1</v>
      </c>
      <c r="W610" s="21">
        <v>3</v>
      </c>
      <c r="X610">
        <f t="shared" si="36"/>
        <v>1</v>
      </c>
      <c r="Y610">
        <f t="shared" si="37"/>
        <v>0</v>
      </c>
      <c r="Z610">
        <f t="shared" si="38"/>
        <v>8</v>
      </c>
      <c r="AA610">
        <f t="shared" si="39"/>
        <v>0</v>
      </c>
    </row>
    <row r="611" spans="1:27" x14ac:dyDescent="0.25">
      <c r="A611" s="11" t="s">
        <v>1885</v>
      </c>
      <c r="B611" t="s">
        <v>1886</v>
      </c>
      <c r="C611" t="s">
        <v>22</v>
      </c>
      <c r="D611">
        <v>1</v>
      </c>
      <c r="E611">
        <v>84.106398188919925</v>
      </c>
      <c r="F611" t="s">
        <v>1883</v>
      </c>
      <c r="G611" t="s">
        <v>101</v>
      </c>
      <c r="H611" t="s">
        <v>83</v>
      </c>
      <c r="I611" t="s">
        <v>83</v>
      </c>
      <c r="J611" t="s">
        <v>85</v>
      </c>
      <c r="K611" t="s">
        <v>86</v>
      </c>
      <c r="L611" t="s">
        <v>87</v>
      </c>
      <c r="M611" t="s">
        <v>1884</v>
      </c>
      <c r="N611" s="20">
        <v>3</v>
      </c>
      <c r="O611" s="18">
        <v>3</v>
      </c>
      <c r="P611" s="18">
        <v>3</v>
      </c>
      <c r="Q611" s="18">
        <v>3</v>
      </c>
      <c r="R611" s="18">
        <v>0</v>
      </c>
      <c r="S611" s="18">
        <v>3</v>
      </c>
      <c r="T611" s="18">
        <v>3</v>
      </c>
      <c r="U611" s="19">
        <v>3</v>
      </c>
      <c r="V611" s="18">
        <v>1</v>
      </c>
      <c r="W611" s="21">
        <v>3</v>
      </c>
      <c r="X611">
        <f t="shared" si="36"/>
        <v>1</v>
      </c>
      <c r="Y611">
        <f t="shared" si="37"/>
        <v>0</v>
      </c>
      <c r="Z611">
        <f t="shared" si="38"/>
        <v>8</v>
      </c>
      <c r="AA611">
        <f t="shared" si="39"/>
        <v>0</v>
      </c>
    </row>
    <row r="612" spans="1:27" x14ac:dyDescent="0.25">
      <c r="A612" s="11" t="s">
        <v>1887</v>
      </c>
      <c r="B612" t="s">
        <v>1888</v>
      </c>
      <c r="C612" t="s">
        <v>22</v>
      </c>
      <c r="D612">
        <v>1</v>
      </c>
      <c r="E612">
        <v>54.468376641579518</v>
      </c>
      <c r="F612" t="s">
        <v>1037</v>
      </c>
      <c r="G612" t="s">
        <v>428</v>
      </c>
      <c r="H612" t="s">
        <v>83</v>
      </c>
      <c r="I612" t="s">
        <v>83</v>
      </c>
      <c r="J612" t="s">
        <v>85</v>
      </c>
      <c r="K612" t="s">
        <v>86</v>
      </c>
      <c r="L612" t="s">
        <v>87</v>
      </c>
      <c r="M612" t="s">
        <v>1884</v>
      </c>
      <c r="N612" s="20">
        <v>3</v>
      </c>
      <c r="O612" s="18">
        <v>3</v>
      </c>
      <c r="P612" s="18">
        <v>3</v>
      </c>
      <c r="Q612" s="18">
        <v>3</v>
      </c>
      <c r="R612" s="18">
        <v>0</v>
      </c>
      <c r="S612" s="18">
        <v>3</v>
      </c>
      <c r="T612" s="18">
        <v>3</v>
      </c>
      <c r="U612" s="19">
        <v>3</v>
      </c>
      <c r="V612" s="18">
        <v>3</v>
      </c>
      <c r="W612" s="21">
        <v>3</v>
      </c>
      <c r="X612">
        <f t="shared" si="36"/>
        <v>0</v>
      </c>
      <c r="Y612">
        <f t="shared" si="37"/>
        <v>0</v>
      </c>
      <c r="Z612">
        <f t="shared" si="38"/>
        <v>9</v>
      </c>
      <c r="AA612">
        <f t="shared" si="39"/>
        <v>0</v>
      </c>
    </row>
    <row r="613" spans="1:27" x14ac:dyDescent="0.25">
      <c r="A613" s="11" t="s">
        <v>1889</v>
      </c>
      <c r="B613" t="s">
        <v>1890</v>
      </c>
      <c r="C613" t="s">
        <v>22</v>
      </c>
      <c r="D613">
        <v>1</v>
      </c>
      <c r="E613">
        <v>144.34499133950959</v>
      </c>
      <c r="F613" t="s">
        <v>1891</v>
      </c>
      <c r="G613" t="s">
        <v>428</v>
      </c>
      <c r="H613" t="s">
        <v>481</v>
      </c>
      <c r="I613" t="s">
        <v>481</v>
      </c>
      <c r="J613" t="s">
        <v>85</v>
      </c>
      <c r="K613" t="s">
        <v>86</v>
      </c>
      <c r="L613" t="s">
        <v>87</v>
      </c>
      <c r="M613" t="s">
        <v>1892</v>
      </c>
      <c r="N613" s="20">
        <v>3</v>
      </c>
      <c r="O613" s="18">
        <v>3</v>
      </c>
      <c r="P613" s="18">
        <v>3</v>
      </c>
      <c r="Q613" s="18">
        <v>3</v>
      </c>
      <c r="R613" s="18">
        <v>0</v>
      </c>
      <c r="S613" s="18">
        <v>3</v>
      </c>
      <c r="T613" s="18">
        <v>3</v>
      </c>
      <c r="U613" s="19">
        <v>3</v>
      </c>
      <c r="V613" s="18">
        <v>1</v>
      </c>
      <c r="W613" s="21">
        <v>3</v>
      </c>
      <c r="X613">
        <f t="shared" si="36"/>
        <v>1</v>
      </c>
      <c r="Y613">
        <f t="shared" si="37"/>
        <v>0</v>
      </c>
      <c r="Z613">
        <f t="shared" si="38"/>
        <v>8</v>
      </c>
      <c r="AA613">
        <f t="shared" si="39"/>
        <v>0</v>
      </c>
    </row>
    <row r="614" spans="1:27" x14ac:dyDescent="0.25">
      <c r="A614" s="11" t="s">
        <v>1893</v>
      </c>
      <c r="B614" t="s">
        <v>1894</v>
      </c>
      <c r="C614" t="s">
        <v>22</v>
      </c>
      <c r="D614">
        <v>1</v>
      </c>
      <c r="E614">
        <v>172.85849281970971</v>
      </c>
      <c r="F614" t="s">
        <v>1895</v>
      </c>
      <c r="G614" t="s">
        <v>428</v>
      </c>
      <c r="H614" t="s">
        <v>481</v>
      </c>
      <c r="I614" t="s">
        <v>481</v>
      </c>
      <c r="J614" t="s">
        <v>85</v>
      </c>
      <c r="K614" t="s">
        <v>86</v>
      </c>
      <c r="L614" t="s">
        <v>87</v>
      </c>
      <c r="M614" t="s">
        <v>1892</v>
      </c>
      <c r="N614" s="20">
        <v>3</v>
      </c>
      <c r="O614" s="18">
        <v>3</v>
      </c>
      <c r="P614" s="18">
        <v>3</v>
      </c>
      <c r="Q614" s="18">
        <v>3</v>
      </c>
      <c r="R614" s="18">
        <v>0</v>
      </c>
      <c r="S614" s="18">
        <v>3</v>
      </c>
      <c r="T614" s="18">
        <v>3</v>
      </c>
      <c r="U614" s="19">
        <v>3</v>
      </c>
      <c r="V614" s="18">
        <v>3</v>
      </c>
      <c r="W614" s="21">
        <v>3</v>
      </c>
      <c r="X614">
        <f t="shared" si="36"/>
        <v>0</v>
      </c>
      <c r="Y614">
        <f t="shared" si="37"/>
        <v>0</v>
      </c>
      <c r="Z614">
        <f t="shared" si="38"/>
        <v>9</v>
      </c>
      <c r="AA614">
        <f t="shared" si="39"/>
        <v>0</v>
      </c>
    </row>
    <row r="615" spans="1:27" x14ac:dyDescent="0.25">
      <c r="A615" s="11" t="s">
        <v>1896</v>
      </c>
      <c r="B615" t="s">
        <v>1897</v>
      </c>
      <c r="C615" t="s">
        <v>22</v>
      </c>
      <c r="D615">
        <v>1</v>
      </c>
      <c r="E615">
        <v>106.0886510746685</v>
      </c>
      <c r="F615" t="s">
        <v>1898</v>
      </c>
      <c r="G615" t="s">
        <v>428</v>
      </c>
      <c r="H615" t="s">
        <v>83</v>
      </c>
      <c r="I615" t="s">
        <v>90</v>
      </c>
      <c r="J615" t="s">
        <v>85</v>
      </c>
      <c r="K615" t="s">
        <v>86</v>
      </c>
      <c r="L615" t="s">
        <v>87</v>
      </c>
      <c r="M615" t="s">
        <v>1892</v>
      </c>
      <c r="N615" s="20">
        <v>3</v>
      </c>
      <c r="O615" s="18">
        <v>3</v>
      </c>
      <c r="P615" s="18">
        <v>3</v>
      </c>
      <c r="Q615" s="18">
        <v>1</v>
      </c>
      <c r="R615" s="18">
        <v>2</v>
      </c>
      <c r="S615" s="18">
        <v>3</v>
      </c>
      <c r="T615" s="18">
        <v>3</v>
      </c>
      <c r="U615" s="19">
        <v>1</v>
      </c>
      <c r="V615" s="18">
        <v>3</v>
      </c>
      <c r="W615" s="21">
        <v>3</v>
      </c>
      <c r="X615">
        <f t="shared" si="36"/>
        <v>2</v>
      </c>
      <c r="Y615">
        <f t="shared" si="37"/>
        <v>0</v>
      </c>
      <c r="Z615">
        <f t="shared" si="38"/>
        <v>7</v>
      </c>
      <c r="AA615">
        <f t="shared" si="39"/>
        <v>1</v>
      </c>
    </row>
    <row r="616" spans="1:27" x14ac:dyDescent="0.25">
      <c r="A616" s="11" t="s">
        <v>1899</v>
      </c>
      <c r="B616" t="s">
        <v>1900</v>
      </c>
      <c r="C616" t="s">
        <v>22</v>
      </c>
      <c r="D616">
        <v>1</v>
      </c>
      <c r="E616">
        <v>492.68515772583652</v>
      </c>
      <c r="F616" t="s">
        <v>1901</v>
      </c>
      <c r="G616" t="s">
        <v>428</v>
      </c>
      <c r="H616" t="s">
        <v>481</v>
      </c>
      <c r="I616" t="s">
        <v>90</v>
      </c>
      <c r="J616" t="s">
        <v>85</v>
      </c>
      <c r="K616" t="s">
        <v>86</v>
      </c>
      <c r="L616" t="s">
        <v>87</v>
      </c>
      <c r="M616" t="s">
        <v>1892</v>
      </c>
      <c r="N616" s="20">
        <v>3</v>
      </c>
      <c r="O616" s="18">
        <v>3</v>
      </c>
      <c r="P616" s="18">
        <v>3</v>
      </c>
      <c r="Q616" s="18">
        <v>3</v>
      </c>
      <c r="R616" s="18">
        <v>0</v>
      </c>
      <c r="S616" s="18">
        <v>3</v>
      </c>
      <c r="T616" s="18">
        <v>3</v>
      </c>
      <c r="U616" s="19">
        <v>3</v>
      </c>
      <c r="V616" s="18">
        <v>3</v>
      </c>
      <c r="W616" s="21">
        <v>3</v>
      </c>
      <c r="X616">
        <f t="shared" si="36"/>
        <v>0</v>
      </c>
      <c r="Y616">
        <f t="shared" si="37"/>
        <v>0</v>
      </c>
      <c r="Z616">
        <f t="shared" si="38"/>
        <v>9</v>
      </c>
      <c r="AA616">
        <f t="shared" si="39"/>
        <v>0</v>
      </c>
    </row>
    <row r="617" spans="1:27" x14ac:dyDescent="0.25">
      <c r="A617" s="11" t="s">
        <v>1902</v>
      </c>
      <c r="B617" t="s">
        <v>1903</v>
      </c>
      <c r="C617" t="s">
        <v>35</v>
      </c>
      <c r="D617">
        <v>2</v>
      </c>
      <c r="E617">
        <v>149.19313952682941</v>
      </c>
      <c r="F617" t="s">
        <v>1901</v>
      </c>
      <c r="G617" t="s">
        <v>428</v>
      </c>
      <c r="H617" t="s">
        <v>481</v>
      </c>
      <c r="I617" t="s">
        <v>481</v>
      </c>
      <c r="J617" t="s">
        <v>85</v>
      </c>
      <c r="K617" t="s">
        <v>86</v>
      </c>
      <c r="L617" t="s">
        <v>87</v>
      </c>
      <c r="M617" t="s">
        <v>1892</v>
      </c>
      <c r="N617" s="20">
        <v>3</v>
      </c>
      <c r="O617" s="18">
        <v>3</v>
      </c>
      <c r="P617" s="18">
        <v>3</v>
      </c>
      <c r="Q617" s="18">
        <v>3</v>
      </c>
      <c r="R617" s="18">
        <v>0</v>
      </c>
      <c r="S617" s="18">
        <v>3</v>
      </c>
      <c r="T617" s="18">
        <v>3</v>
      </c>
      <c r="U617" s="19">
        <v>3</v>
      </c>
      <c r="V617" s="18">
        <v>3</v>
      </c>
      <c r="W617" s="21">
        <v>3</v>
      </c>
      <c r="X617">
        <f t="shared" si="36"/>
        <v>0</v>
      </c>
      <c r="Y617">
        <f t="shared" si="37"/>
        <v>0</v>
      </c>
      <c r="Z617">
        <f t="shared" si="38"/>
        <v>9</v>
      </c>
      <c r="AA617">
        <f t="shared" si="39"/>
        <v>0</v>
      </c>
    </row>
    <row r="618" spans="1:27" x14ac:dyDescent="0.25">
      <c r="A618" s="11" t="s">
        <v>1904</v>
      </c>
      <c r="B618" t="s">
        <v>1905</v>
      </c>
      <c r="C618" t="s">
        <v>22</v>
      </c>
      <c r="D618">
        <v>1</v>
      </c>
      <c r="E618">
        <v>51.539998391494358</v>
      </c>
      <c r="F618" t="s">
        <v>1906</v>
      </c>
      <c r="G618" t="s">
        <v>428</v>
      </c>
      <c r="H618" t="s">
        <v>481</v>
      </c>
      <c r="I618" t="s">
        <v>481</v>
      </c>
      <c r="J618" t="s">
        <v>85</v>
      </c>
      <c r="K618" t="s">
        <v>86</v>
      </c>
      <c r="L618" t="s">
        <v>87</v>
      </c>
      <c r="M618" t="s">
        <v>1892</v>
      </c>
      <c r="N618" s="20">
        <v>3</v>
      </c>
      <c r="O618" s="18">
        <v>3</v>
      </c>
      <c r="P618" s="18">
        <v>3</v>
      </c>
      <c r="Q618" s="18">
        <v>3</v>
      </c>
      <c r="R618" s="18">
        <v>0</v>
      </c>
      <c r="S618" s="18">
        <v>3</v>
      </c>
      <c r="T618" s="18">
        <v>3</v>
      </c>
      <c r="U618" s="19">
        <v>3</v>
      </c>
      <c r="V618" s="18">
        <v>3</v>
      </c>
      <c r="W618" s="21">
        <v>3</v>
      </c>
      <c r="X618">
        <f t="shared" si="36"/>
        <v>0</v>
      </c>
      <c r="Y618">
        <f t="shared" si="37"/>
        <v>0</v>
      </c>
      <c r="Z618">
        <f t="shared" si="38"/>
        <v>9</v>
      </c>
      <c r="AA618">
        <f t="shared" si="39"/>
        <v>0</v>
      </c>
    </row>
    <row r="619" spans="1:27" x14ac:dyDescent="0.25">
      <c r="A619" s="11" t="s">
        <v>1907</v>
      </c>
      <c r="B619" t="s">
        <v>1908</v>
      </c>
      <c r="C619" t="s">
        <v>22</v>
      </c>
      <c r="D619">
        <v>1</v>
      </c>
      <c r="E619">
        <v>79.88136715679201</v>
      </c>
      <c r="F619" t="s">
        <v>1909</v>
      </c>
      <c r="G619" t="s">
        <v>428</v>
      </c>
      <c r="H619" t="s">
        <v>481</v>
      </c>
      <c r="I619" t="s">
        <v>481</v>
      </c>
      <c r="J619" t="s">
        <v>85</v>
      </c>
      <c r="K619" t="s">
        <v>86</v>
      </c>
      <c r="L619" t="s">
        <v>87</v>
      </c>
      <c r="M619" t="s">
        <v>1892</v>
      </c>
      <c r="N619" s="20">
        <v>3</v>
      </c>
      <c r="O619" s="18">
        <v>3</v>
      </c>
      <c r="P619" s="18">
        <v>3</v>
      </c>
      <c r="Q619" s="18">
        <v>3</v>
      </c>
      <c r="R619" s="18">
        <v>0</v>
      </c>
      <c r="S619" s="18">
        <v>3</v>
      </c>
      <c r="T619" s="18">
        <v>3</v>
      </c>
      <c r="U619" s="19">
        <v>3</v>
      </c>
      <c r="V619" s="18">
        <v>2</v>
      </c>
      <c r="W619" s="21">
        <v>3</v>
      </c>
      <c r="X619">
        <f t="shared" si="36"/>
        <v>0</v>
      </c>
      <c r="Y619">
        <f t="shared" si="37"/>
        <v>1</v>
      </c>
      <c r="Z619">
        <f t="shared" si="38"/>
        <v>8</v>
      </c>
      <c r="AA619">
        <f t="shared" si="39"/>
        <v>0</v>
      </c>
    </row>
    <row r="620" spans="1:27" x14ac:dyDescent="0.25">
      <c r="A620" s="11" t="s">
        <v>1910</v>
      </c>
      <c r="B620" t="s">
        <v>1911</v>
      </c>
      <c r="C620" t="s">
        <v>22</v>
      </c>
      <c r="D620">
        <v>1</v>
      </c>
      <c r="E620">
        <v>61.088424273477678</v>
      </c>
      <c r="F620" t="s">
        <v>1912</v>
      </c>
      <c r="G620" t="s">
        <v>428</v>
      </c>
      <c r="H620" t="s">
        <v>481</v>
      </c>
      <c r="I620" t="s">
        <v>481</v>
      </c>
      <c r="J620" t="s">
        <v>85</v>
      </c>
      <c r="K620" t="s">
        <v>86</v>
      </c>
      <c r="L620" t="s">
        <v>87</v>
      </c>
      <c r="M620" t="s">
        <v>1892</v>
      </c>
      <c r="N620" s="20">
        <v>3</v>
      </c>
      <c r="O620" s="18">
        <v>2</v>
      </c>
      <c r="P620" s="18">
        <v>3</v>
      </c>
      <c r="Q620" s="18">
        <v>3</v>
      </c>
      <c r="R620" s="18">
        <v>0</v>
      </c>
      <c r="S620" s="18">
        <v>3</v>
      </c>
      <c r="T620" s="18">
        <v>3</v>
      </c>
      <c r="U620" s="19">
        <v>3</v>
      </c>
      <c r="V620" s="18">
        <v>3</v>
      </c>
      <c r="W620" s="21">
        <v>1</v>
      </c>
      <c r="X620">
        <f t="shared" si="36"/>
        <v>1</v>
      </c>
      <c r="Y620">
        <f t="shared" si="37"/>
        <v>1</v>
      </c>
      <c r="Z620">
        <f t="shared" si="38"/>
        <v>7</v>
      </c>
      <c r="AA620">
        <f t="shared" si="39"/>
        <v>0</v>
      </c>
    </row>
    <row r="621" spans="1:27" x14ac:dyDescent="0.25">
      <c r="A621" s="11" t="s">
        <v>1913</v>
      </c>
      <c r="B621" t="s">
        <v>1914</v>
      </c>
      <c r="C621" t="s">
        <v>22</v>
      </c>
      <c r="D621">
        <v>1</v>
      </c>
      <c r="E621">
        <v>535.92506046243773</v>
      </c>
      <c r="F621" t="s">
        <v>1915</v>
      </c>
      <c r="G621" t="s">
        <v>428</v>
      </c>
      <c r="H621" t="s">
        <v>1420</v>
      </c>
      <c r="I621" t="s">
        <v>1916</v>
      </c>
      <c r="J621" t="s">
        <v>1146</v>
      </c>
      <c r="K621" t="s">
        <v>86</v>
      </c>
      <c r="L621" t="s">
        <v>1147</v>
      </c>
      <c r="M621" t="s">
        <v>1917</v>
      </c>
      <c r="N621" s="20">
        <v>3</v>
      </c>
      <c r="O621" s="18">
        <v>3</v>
      </c>
      <c r="P621" s="18">
        <v>3</v>
      </c>
      <c r="Q621" s="18">
        <v>3</v>
      </c>
      <c r="R621" s="18">
        <v>0</v>
      </c>
      <c r="S621" s="18">
        <v>3</v>
      </c>
      <c r="T621" s="18">
        <v>3</v>
      </c>
      <c r="U621" s="19">
        <v>3</v>
      </c>
      <c r="V621" s="18">
        <v>1</v>
      </c>
      <c r="W621" s="21">
        <v>3</v>
      </c>
      <c r="X621">
        <f t="shared" si="36"/>
        <v>1</v>
      </c>
      <c r="Y621">
        <f t="shared" si="37"/>
        <v>0</v>
      </c>
      <c r="Z621">
        <f t="shared" si="38"/>
        <v>8</v>
      </c>
      <c r="AA621">
        <f t="shared" si="39"/>
        <v>0</v>
      </c>
    </row>
    <row r="622" spans="1:27" x14ac:dyDescent="0.25">
      <c r="A622" s="11" t="s">
        <v>1918</v>
      </c>
      <c r="B622" t="s">
        <v>1919</v>
      </c>
      <c r="C622" t="s">
        <v>22</v>
      </c>
      <c r="D622">
        <v>1</v>
      </c>
      <c r="E622">
        <v>155.22245728559449</v>
      </c>
      <c r="F622" t="s">
        <v>1915</v>
      </c>
      <c r="G622" t="s">
        <v>101</v>
      </c>
      <c r="H622" t="s">
        <v>1920</v>
      </c>
      <c r="I622" t="s">
        <v>1921</v>
      </c>
      <c r="J622" t="s">
        <v>85</v>
      </c>
      <c r="K622" t="s">
        <v>86</v>
      </c>
      <c r="L622" t="s">
        <v>87</v>
      </c>
      <c r="M622" t="s">
        <v>1917</v>
      </c>
      <c r="N622" s="20">
        <v>3</v>
      </c>
      <c r="O622" s="18">
        <v>3</v>
      </c>
      <c r="P622" s="18">
        <v>3</v>
      </c>
      <c r="Q622" s="18">
        <v>3</v>
      </c>
      <c r="R622" s="18">
        <v>0</v>
      </c>
      <c r="S622" s="18">
        <v>3</v>
      </c>
      <c r="T622" s="18">
        <v>3</v>
      </c>
      <c r="U622" s="19">
        <v>3</v>
      </c>
      <c r="V622" s="18">
        <v>1</v>
      </c>
      <c r="W622" s="21">
        <v>3</v>
      </c>
      <c r="X622">
        <f t="shared" si="36"/>
        <v>1</v>
      </c>
      <c r="Y622">
        <f t="shared" si="37"/>
        <v>0</v>
      </c>
      <c r="Z622">
        <f t="shared" si="38"/>
        <v>8</v>
      </c>
      <c r="AA622">
        <f t="shared" si="39"/>
        <v>0</v>
      </c>
    </row>
    <row r="623" spans="1:27" x14ac:dyDescent="0.25">
      <c r="A623" s="11" t="s">
        <v>1922</v>
      </c>
      <c r="B623" t="s">
        <v>1923</v>
      </c>
      <c r="C623" t="s">
        <v>22</v>
      </c>
      <c r="D623">
        <v>1</v>
      </c>
      <c r="E623">
        <v>87.545902703297031</v>
      </c>
      <c r="F623" t="s">
        <v>1915</v>
      </c>
      <c r="G623" t="s">
        <v>109</v>
      </c>
      <c r="H623" t="s">
        <v>481</v>
      </c>
      <c r="I623" t="s">
        <v>481</v>
      </c>
      <c r="J623" t="s">
        <v>85</v>
      </c>
      <c r="K623" t="s">
        <v>86</v>
      </c>
      <c r="L623" t="s">
        <v>87</v>
      </c>
      <c r="M623" t="s">
        <v>1917</v>
      </c>
      <c r="N623" s="20">
        <v>3</v>
      </c>
      <c r="O623" s="18">
        <v>3</v>
      </c>
      <c r="P623" s="18">
        <v>3</v>
      </c>
      <c r="Q623" s="18">
        <v>3</v>
      </c>
      <c r="R623" s="18">
        <v>0</v>
      </c>
      <c r="S623" s="18">
        <v>3</v>
      </c>
      <c r="T623" s="18">
        <v>3</v>
      </c>
      <c r="U623" s="19">
        <v>3</v>
      </c>
      <c r="V623" s="18">
        <v>3</v>
      </c>
      <c r="W623" s="21">
        <v>3</v>
      </c>
      <c r="X623">
        <f t="shared" si="36"/>
        <v>0</v>
      </c>
      <c r="Y623">
        <f t="shared" si="37"/>
        <v>0</v>
      </c>
      <c r="Z623">
        <f t="shared" si="38"/>
        <v>9</v>
      </c>
      <c r="AA623">
        <f t="shared" si="39"/>
        <v>0</v>
      </c>
    </row>
    <row r="624" spans="1:27" x14ac:dyDescent="0.25">
      <c r="A624" s="11" t="s">
        <v>1924</v>
      </c>
      <c r="B624" t="s">
        <v>1925</v>
      </c>
      <c r="C624" t="s">
        <v>22</v>
      </c>
      <c r="D624">
        <v>1</v>
      </c>
      <c r="E624">
        <v>100.1948536967208</v>
      </c>
      <c r="F624" t="s">
        <v>1926</v>
      </c>
      <c r="G624" t="s">
        <v>428</v>
      </c>
      <c r="H624" t="s">
        <v>1420</v>
      </c>
      <c r="I624" t="s">
        <v>1927</v>
      </c>
      <c r="J624" t="s">
        <v>1146</v>
      </c>
      <c r="K624" t="s">
        <v>86</v>
      </c>
      <c r="L624" t="s">
        <v>1147</v>
      </c>
      <c r="M624" t="s">
        <v>1917</v>
      </c>
      <c r="N624" s="20">
        <v>3</v>
      </c>
      <c r="O624" s="18">
        <v>3</v>
      </c>
      <c r="P624" s="18">
        <v>3</v>
      </c>
      <c r="Q624" s="18">
        <v>2</v>
      </c>
      <c r="R624" s="18">
        <v>2</v>
      </c>
      <c r="S624" s="18">
        <v>3</v>
      </c>
      <c r="T624" s="18">
        <v>3</v>
      </c>
      <c r="U624" s="19">
        <v>3</v>
      </c>
      <c r="V624" s="18">
        <v>3</v>
      </c>
      <c r="W624" s="21">
        <v>3</v>
      </c>
      <c r="X624">
        <f t="shared" si="36"/>
        <v>0</v>
      </c>
      <c r="Y624">
        <f t="shared" si="37"/>
        <v>1</v>
      </c>
      <c r="Z624">
        <f t="shared" si="38"/>
        <v>8</v>
      </c>
      <c r="AA624">
        <f t="shared" si="39"/>
        <v>2</v>
      </c>
    </row>
    <row r="625" spans="1:27" x14ac:dyDescent="0.25">
      <c r="A625" s="11" t="s">
        <v>1928</v>
      </c>
      <c r="B625" t="s">
        <v>1929</v>
      </c>
      <c r="C625" t="s">
        <v>22</v>
      </c>
      <c r="D625">
        <v>1</v>
      </c>
      <c r="E625">
        <v>249.88542912203309</v>
      </c>
      <c r="F625" t="s">
        <v>1930</v>
      </c>
      <c r="G625" t="s">
        <v>428</v>
      </c>
      <c r="H625" t="s">
        <v>83</v>
      </c>
      <c r="I625" t="s">
        <v>1931</v>
      </c>
      <c r="J625" t="s">
        <v>85</v>
      </c>
      <c r="K625" t="s">
        <v>86</v>
      </c>
      <c r="L625" t="s">
        <v>87</v>
      </c>
      <c r="M625" t="s">
        <v>1917</v>
      </c>
      <c r="N625" s="20">
        <v>3</v>
      </c>
      <c r="O625" s="18">
        <v>3</v>
      </c>
      <c r="P625" s="18">
        <v>3</v>
      </c>
      <c r="Q625" s="18">
        <v>2</v>
      </c>
      <c r="R625" s="18">
        <v>0</v>
      </c>
      <c r="S625" s="18">
        <v>3</v>
      </c>
      <c r="T625" s="18">
        <v>3</v>
      </c>
      <c r="U625" s="19">
        <v>3</v>
      </c>
      <c r="V625" s="18">
        <v>3</v>
      </c>
      <c r="W625" s="21">
        <v>3</v>
      </c>
      <c r="X625">
        <f t="shared" si="36"/>
        <v>0</v>
      </c>
      <c r="Y625">
        <f t="shared" si="37"/>
        <v>1</v>
      </c>
      <c r="Z625">
        <f t="shared" si="38"/>
        <v>8</v>
      </c>
      <c r="AA625">
        <f t="shared" si="39"/>
        <v>0</v>
      </c>
    </row>
    <row r="626" spans="1:27" x14ac:dyDescent="0.25">
      <c r="A626" s="11" t="s">
        <v>1932</v>
      </c>
      <c r="B626" t="s">
        <v>1933</v>
      </c>
      <c r="C626" t="s">
        <v>22</v>
      </c>
      <c r="D626">
        <v>1</v>
      </c>
      <c r="E626">
        <v>162.02519569474029</v>
      </c>
      <c r="F626" t="s">
        <v>1934</v>
      </c>
      <c r="G626" t="s">
        <v>428</v>
      </c>
      <c r="H626" t="s">
        <v>83</v>
      </c>
      <c r="I626" t="s">
        <v>90</v>
      </c>
      <c r="J626" t="s">
        <v>85</v>
      </c>
      <c r="K626" t="s">
        <v>86</v>
      </c>
      <c r="L626" t="s">
        <v>87</v>
      </c>
      <c r="M626" t="s">
        <v>1917</v>
      </c>
      <c r="N626" s="20">
        <v>3</v>
      </c>
      <c r="O626" s="18">
        <v>3</v>
      </c>
      <c r="P626" s="18">
        <v>3</v>
      </c>
      <c r="Q626" s="18">
        <v>3</v>
      </c>
      <c r="R626" s="18">
        <v>0</v>
      </c>
      <c r="S626" s="18">
        <v>3</v>
      </c>
      <c r="T626" s="18">
        <v>3</v>
      </c>
      <c r="U626" s="19">
        <v>3</v>
      </c>
      <c r="V626" s="18">
        <v>3</v>
      </c>
      <c r="W626" s="21">
        <v>3</v>
      </c>
      <c r="X626">
        <f t="shared" si="36"/>
        <v>0</v>
      </c>
      <c r="Y626">
        <f t="shared" si="37"/>
        <v>0</v>
      </c>
      <c r="Z626">
        <f t="shared" si="38"/>
        <v>9</v>
      </c>
      <c r="AA626">
        <f t="shared" si="39"/>
        <v>0</v>
      </c>
    </row>
    <row r="627" spans="1:27" x14ac:dyDescent="0.25">
      <c r="A627" s="11" t="s">
        <v>1935</v>
      </c>
      <c r="B627" t="s">
        <v>1936</v>
      </c>
      <c r="C627" t="s">
        <v>22</v>
      </c>
      <c r="D627">
        <v>1</v>
      </c>
      <c r="E627">
        <v>135.43276482086941</v>
      </c>
      <c r="F627" t="s">
        <v>1937</v>
      </c>
      <c r="G627" t="s">
        <v>428</v>
      </c>
      <c r="H627" t="s">
        <v>1920</v>
      </c>
      <c r="I627" t="s">
        <v>1920</v>
      </c>
      <c r="J627" t="s">
        <v>85</v>
      </c>
      <c r="K627" t="s">
        <v>86</v>
      </c>
      <c r="L627" t="s">
        <v>87</v>
      </c>
      <c r="M627" t="s">
        <v>1917</v>
      </c>
      <c r="N627" s="20">
        <v>3</v>
      </c>
      <c r="O627" s="18">
        <v>3</v>
      </c>
      <c r="P627" s="18">
        <v>3</v>
      </c>
      <c r="Q627" s="18">
        <v>3</v>
      </c>
      <c r="R627" s="18">
        <v>0</v>
      </c>
      <c r="S627" s="18">
        <v>3</v>
      </c>
      <c r="T627" s="18">
        <v>3</v>
      </c>
      <c r="U627" s="19">
        <v>3</v>
      </c>
      <c r="V627" s="18">
        <v>3</v>
      </c>
      <c r="W627" s="21">
        <v>3</v>
      </c>
      <c r="X627">
        <f t="shared" si="36"/>
        <v>0</v>
      </c>
      <c r="Y627">
        <f t="shared" si="37"/>
        <v>0</v>
      </c>
      <c r="Z627">
        <f t="shared" si="38"/>
        <v>9</v>
      </c>
      <c r="AA627">
        <f t="shared" si="39"/>
        <v>0</v>
      </c>
    </row>
    <row r="628" spans="1:27" x14ac:dyDescent="0.25">
      <c r="A628" s="11" t="s">
        <v>1938</v>
      </c>
      <c r="B628" t="s">
        <v>1939</v>
      </c>
      <c r="C628" t="s">
        <v>22</v>
      </c>
      <c r="D628">
        <v>1</v>
      </c>
      <c r="E628">
        <v>50.329971124623917</v>
      </c>
      <c r="F628" t="s">
        <v>1937</v>
      </c>
      <c r="G628" t="s">
        <v>428</v>
      </c>
      <c r="H628" t="s">
        <v>1920</v>
      </c>
      <c r="I628" t="s">
        <v>1920</v>
      </c>
      <c r="J628" t="s">
        <v>85</v>
      </c>
      <c r="K628" t="s">
        <v>86</v>
      </c>
      <c r="L628" t="s">
        <v>87</v>
      </c>
      <c r="M628" t="s">
        <v>1917</v>
      </c>
      <c r="N628" s="20">
        <v>3</v>
      </c>
      <c r="O628" s="18">
        <v>3</v>
      </c>
      <c r="P628" s="18">
        <v>3</v>
      </c>
      <c r="Q628" s="18">
        <v>3</v>
      </c>
      <c r="R628" s="18">
        <v>0</v>
      </c>
      <c r="S628" s="18">
        <v>3</v>
      </c>
      <c r="T628" s="18">
        <v>3</v>
      </c>
      <c r="U628" s="19">
        <v>3</v>
      </c>
      <c r="V628" s="18">
        <v>3</v>
      </c>
      <c r="W628" s="21">
        <v>3</v>
      </c>
      <c r="X628">
        <f t="shared" si="36"/>
        <v>0</v>
      </c>
      <c r="Y628">
        <f t="shared" si="37"/>
        <v>0</v>
      </c>
      <c r="Z628">
        <f t="shared" si="38"/>
        <v>9</v>
      </c>
      <c r="AA628">
        <f t="shared" si="39"/>
        <v>0</v>
      </c>
    </row>
    <row r="629" spans="1:27" x14ac:dyDescent="0.25">
      <c r="A629" s="11" t="s">
        <v>1940</v>
      </c>
      <c r="B629" t="s">
        <v>1941</v>
      </c>
      <c r="C629" t="s">
        <v>22</v>
      </c>
      <c r="D629">
        <v>1</v>
      </c>
      <c r="E629">
        <v>117.7821312828721</v>
      </c>
      <c r="F629" t="s">
        <v>1859</v>
      </c>
      <c r="G629" t="s">
        <v>101</v>
      </c>
      <c r="H629" t="s">
        <v>481</v>
      </c>
      <c r="I629" t="s">
        <v>1942</v>
      </c>
      <c r="J629" t="s">
        <v>85</v>
      </c>
      <c r="K629" t="s">
        <v>86</v>
      </c>
      <c r="L629" t="s">
        <v>87</v>
      </c>
      <c r="M629" t="s">
        <v>1917</v>
      </c>
      <c r="N629" s="20">
        <v>3</v>
      </c>
      <c r="O629" s="18">
        <v>3</v>
      </c>
      <c r="P629" s="18">
        <v>3</v>
      </c>
      <c r="Q629" s="18">
        <v>3</v>
      </c>
      <c r="R629" s="18">
        <v>0</v>
      </c>
      <c r="S629" s="18">
        <v>3</v>
      </c>
      <c r="T629" s="18">
        <v>3</v>
      </c>
      <c r="U629" s="19">
        <v>3</v>
      </c>
      <c r="V629" s="18">
        <v>1</v>
      </c>
      <c r="W629" s="21">
        <v>3</v>
      </c>
      <c r="X629">
        <f t="shared" si="36"/>
        <v>1</v>
      </c>
      <c r="Y629">
        <f t="shared" si="37"/>
        <v>0</v>
      </c>
      <c r="Z629">
        <f t="shared" si="38"/>
        <v>8</v>
      </c>
      <c r="AA629">
        <f t="shared" si="39"/>
        <v>0</v>
      </c>
    </row>
    <row r="630" spans="1:27" x14ac:dyDescent="0.25">
      <c r="A630" s="11" t="s">
        <v>1943</v>
      </c>
      <c r="B630" t="s">
        <v>1944</v>
      </c>
      <c r="C630" t="s">
        <v>22</v>
      </c>
      <c r="D630">
        <v>1</v>
      </c>
      <c r="E630">
        <v>252.54322480924489</v>
      </c>
      <c r="F630" t="s">
        <v>1945</v>
      </c>
      <c r="G630" t="s">
        <v>428</v>
      </c>
      <c r="H630" t="s">
        <v>1920</v>
      </c>
      <c r="I630" t="s">
        <v>1920</v>
      </c>
      <c r="J630" t="s">
        <v>85</v>
      </c>
      <c r="K630" t="s">
        <v>86</v>
      </c>
      <c r="L630" t="s">
        <v>87</v>
      </c>
      <c r="M630" t="s">
        <v>1917</v>
      </c>
      <c r="N630" s="20">
        <v>3</v>
      </c>
      <c r="O630" s="18">
        <v>3</v>
      </c>
      <c r="P630" s="18">
        <v>3</v>
      </c>
      <c r="Q630" s="18">
        <v>3</v>
      </c>
      <c r="R630" s="18">
        <v>0</v>
      </c>
      <c r="S630" s="18">
        <v>3</v>
      </c>
      <c r="T630" s="18">
        <v>3</v>
      </c>
      <c r="U630" s="19">
        <v>3</v>
      </c>
      <c r="V630" s="18">
        <v>3</v>
      </c>
      <c r="W630" s="21">
        <v>3</v>
      </c>
      <c r="X630">
        <f t="shared" si="36"/>
        <v>0</v>
      </c>
      <c r="Y630">
        <f t="shared" si="37"/>
        <v>0</v>
      </c>
      <c r="Z630">
        <f t="shared" si="38"/>
        <v>9</v>
      </c>
      <c r="AA630">
        <f t="shared" si="39"/>
        <v>0</v>
      </c>
    </row>
    <row r="631" spans="1:27" x14ac:dyDescent="0.25">
      <c r="A631" s="11" t="s">
        <v>1946</v>
      </c>
      <c r="B631" t="s">
        <v>1947</v>
      </c>
      <c r="C631" t="s">
        <v>22</v>
      </c>
      <c r="D631">
        <v>1</v>
      </c>
      <c r="E631">
        <v>356.80970054358681</v>
      </c>
      <c r="F631" t="s">
        <v>1948</v>
      </c>
      <c r="G631" t="s">
        <v>428</v>
      </c>
      <c r="H631" t="s">
        <v>1920</v>
      </c>
      <c r="I631" t="s">
        <v>1942</v>
      </c>
      <c r="J631" t="s">
        <v>85</v>
      </c>
      <c r="K631" t="s">
        <v>86</v>
      </c>
      <c r="L631" t="s">
        <v>87</v>
      </c>
      <c r="M631" t="s">
        <v>1949</v>
      </c>
      <c r="N631" s="20">
        <v>3</v>
      </c>
      <c r="O631" s="18">
        <v>3</v>
      </c>
      <c r="P631" s="18">
        <v>3</v>
      </c>
      <c r="Q631" s="18">
        <v>3</v>
      </c>
      <c r="R631" s="18">
        <v>0</v>
      </c>
      <c r="S631" s="18">
        <v>3</v>
      </c>
      <c r="T631" s="18">
        <v>3</v>
      </c>
      <c r="U631" s="19">
        <v>3</v>
      </c>
      <c r="V631" s="18">
        <v>3</v>
      </c>
      <c r="W631" s="21">
        <v>3</v>
      </c>
      <c r="X631">
        <f t="shared" si="36"/>
        <v>0</v>
      </c>
      <c r="Y631">
        <f t="shared" si="37"/>
        <v>0</v>
      </c>
      <c r="Z631">
        <f t="shared" si="38"/>
        <v>9</v>
      </c>
      <c r="AA631">
        <f t="shared" si="39"/>
        <v>0</v>
      </c>
    </row>
    <row r="632" spans="1:27" x14ac:dyDescent="0.25">
      <c r="A632" s="11" t="s">
        <v>1950</v>
      </c>
      <c r="B632" t="s">
        <v>1951</v>
      </c>
      <c r="C632" t="s">
        <v>22</v>
      </c>
      <c r="D632">
        <v>1</v>
      </c>
      <c r="E632">
        <v>33.097296881251417</v>
      </c>
      <c r="F632" t="s">
        <v>1952</v>
      </c>
      <c r="G632" t="s">
        <v>428</v>
      </c>
      <c r="H632" t="s">
        <v>481</v>
      </c>
      <c r="I632" t="s">
        <v>481</v>
      </c>
      <c r="J632" t="s">
        <v>85</v>
      </c>
      <c r="K632" t="s">
        <v>86</v>
      </c>
      <c r="L632" t="s">
        <v>87</v>
      </c>
      <c r="M632" t="s">
        <v>1892</v>
      </c>
      <c r="N632" s="20">
        <v>3</v>
      </c>
      <c r="O632" s="18">
        <v>3</v>
      </c>
      <c r="P632" s="18">
        <v>3</v>
      </c>
      <c r="Q632" s="18">
        <v>3</v>
      </c>
      <c r="R632" s="18">
        <v>0</v>
      </c>
      <c r="S632" s="18">
        <v>2</v>
      </c>
      <c r="T632" s="18">
        <v>3</v>
      </c>
      <c r="U632" s="19">
        <v>3</v>
      </c>
      <c r="V632" s="18">
        <v>3</v>
      </c>
      <c r="W632" s="21">
        <v>3</v>
      </c>
      <c r="X632">
        <f t="shared" si="36"/>
        <v>0</v>
      </c>
      <c r="Y632">
        <f t="shared" si="37"/>
        <v>1</v>
      </c>
      <c r="Z632">
        <f t="shared" si="38"/>
        <v>8</v>
      </c>
      <c r="AA632">
        <f t="shared" si="39"/>
        <v>0</v>
      </c>
    </row>
    <row r="633" spans="1:27" x14ac:dyDescent="0.25">
      <c r="A633" s="11" t="s">
        <v>1953</v>
      </c>
      <c r="B633" t="s">
        <v>1954</v>
      </c>
      <c r="C633" t="s">
        <v>22</v>
      </c>
      <c r="D633">
        <v>1</v>
      </c>
      <c r="E633">
        <v>134.09031094916949</v>
      </c>
      <c r="F633" t="s">
        <v>1955</v>
      </c>
      <c r="G633" t="s">
        <v>428</v>
      </c>
      <c r="H633" t="s">
        <v>481</v>
      </c>
      <c r="I633" t="s">
        <v>1942</v>
      </c>
      <c r="J633" t="s">
        <v>85</v>
      </c>
      <c r="K633" t="s">
        <v>86</v>
      </c>
      <c r="L633" t="s">
        <v>87</v>
      </c>
      <c r="M633" t="s">
        <v>1949</v>
      </c>
      <c r="N633" s="20">
        <v>3</v>
      </c>
      <c r="O633" s="18">
        <v>3</v>
      </c>
      <c r="P633" s="18">
        <v>3</v>
      </c>
      <c r="Q633" s="18">
        <v>3</v>
      </c>
      <c r="R633" s="18">
        <v>0</v>
      </c>
      <c r="S633" s="18">
        <v>3</v>
      </c>
      <c r="T633" s="18">
        <v>3</v>
      </c>
      <c r="U633" s="19">
        <v>3</v>
      </c>
      <c r="V633" s="18">
        <v>3</v>
      </c>
      <c r="W633" s="21">
        <v>3</v>
      </c>
      <c r="X633">
        <f t="shared" si="36"/>
        <v>0</v>
      </c>
      <c r="Y633">
        <f t="shared" si="37"/>
        <v>0</v>
      </c>
      <c r="Z633">
        <f t="shared" si="38"/>
        <v>9</v>
      </c>
      <c r="AA633">
        <f t="shared" si="39"/>
        <v>0</v>
      </c>
    </row>
    <row r="634" spans="1:27" x14ac:dyDescent="0.25">
      <c r="A634" s="11" t="s">
        <v>1956</v>
      </c>
      <c r="B634" t="s">
        <v>1957</v>
      </c>
      <c r="C634" t="s">
        <v>22</v>
      </c>
      <c r="D634">
        <v>1</v>
      </c>
      <c r="E634">
        <v>176.70619914297581</v>
      </c>
      <c r="F634" t="s">
        <v>1958</v>
      </c>
      <c r="G634" t="s">
        <v>428</v>
      </c>
      <c r="H634" t="s">
        <v>481</v>
      </c>
      <c r="I634" t="s">
        <v>1942</v>
      </c>
      <c r="J634" t="s">
        <v>85</v>
      </c>
      <c r="K634" t="s">
        <v>86</v>
      </c>
      <c r="L634" t="s">
        <v>87</v>
      </c>
      <c r="M634" t="s">
        <v>1949</v>
      </c>
      <c r="N634" s="20">
        <v>3</v>
      </c>
      <c r="O634" s="18">
        <v>3</v>
      </c>
      <c r="P634" s="18">
        <v>3</v>
      </c>
      <c r="Q634" s="18">
        <v>3</v>
      </c>
      <c r="R634" s="18">
        <v>0</v>
      </c>
      <c r="S634" s="18">
        <v>3</v>
      </c>
      <c r="T634" s="18">
        <v>3</v>
      </c>
      <c r="U634" s="19">
        <v>3</v>
      </c>
      <c r="V634" s="18">
        <v>3</v>
      </c>
      <c r="W634" s="21">
        <v>3</v>
      </c>
      <c r="X634">
        <f t="shared" si="36"/>
        <v>0</v>
      </c>
      <c r="Y634">
        <f t="shared" si="37"/>
        <v>0</v>
      </c>
      <c r="Z634">
        <f t="shared" si="38"/>
        <v>9</v>
      </c>
      <c r="AA634">
        <f t="shared" si="39"/>
        <v>0</v>
      </c>
    </row>
    <row r="635" spans="1:27" x14ac:dyDescent="0.25">
      <c r="A635" s="11" t="s">
        <v>1959</v>
      </c>
      <c r="B635" t="s">
        <v>1960</v>
      </c>
      <c r="C635" t="s">
        <v>35</v>
      </c>
      <c r="D635">
        <v>2</v>
      </c>
      <c r="E635">
        <v>84.509405996401981</v>
      </c>
      <c r="F635" t="s">
        <v>1961</v>
      </c>
      <c r="G635" t="s">
        <v>428</v>
      </c>
      <c r="H635" t="s">
        <v>481</v>
      </c>
      <c r="I635" t="s">
        <v>481</v>
      </c>
      <c r="J635" t="s">
        <v>85</v>
      </c>
      <c r="K635" t="s">
        <v>86</v>
      </c>
      <c r="L635" t="s">
        <v>87</v>
      </c>
      <c r="M635" t="s">
        <v>1892</v>
      </c>
      <c r="N635" s="20">
        <v>3</v>
      </c>
      <c r="O635" s="18">
        <v>3</v>
      </c>
      <c r="P635" s="18">
        <v>3</v>
      </c>
      <c r="Q635" s="18">
        <v>3</v>
      </c>
      <c r="R635" s="18">
        <v>0</v>
      </c>
      <c r="S635" s="18">
        <v>3</v>
      </c>
      <c r="T635" s="18">
        <v>3</v>
      </c>
      <c r="U635" s="19">
        <v>3</v>
      </c>
      <c r="V635" s="18">
        <v>3</v>
      </c>
      <c r="W635" s="21">
        <v>3</v>
      </c>
      <c r="X635">
        <f t="shared" si="36"/>
        <v>0</v>
      </c>
      <c r="Y635">
        <f t="shared" si="37"/>
        <v>0</v>
      </c>
      <c r="Z635">
        <f t="shared" si="38"/>
        <v>9</v>
      </c>
      <c r="AA635">
        <f t="shared" si="39"/>
        <v>0</v>
      </c>
    </row>
    <row r="636" spans="1:27" x14ac:dyDescent="0.25">
      <c r="A636" s="11" t="s">
        <v>1962</v>
      </c>
      <c r="B636" t="s">
        <v>1963</v>
      </c>
      <c r="C636" t="s">
        <v>35</v>
      </c>
      <c r="D636">
        <v>2</v>
      </c>
      <c r="E636">
        <v>211.75271016004601</v>
      </c>
      <c r="F636" t="s">
        <v>1964</v>
      </c>
      <c r="G636" t="s">
        <v>101</v>
      </c>
      <c r="H636" t="s">
        <v>481</v>
      </c>
      <c r="I636" t="s">
        <v>1965</v>
      </c>
      <c r="J636" t="s">
        <v>85</v>
      </c>
      <c r="K636" t="s">
        <v>86</v>
      </c>
      <c r="L636" t="s">
        <v>87</v>
      </c>
      <c r="M636" t="s">
        <v>1892</v>
      </c>
      <c r="N636" s="20">
        <v>3</v>
      </c>
      <c r="O636" s="18">
        <v>2</v>
      </c>
      <c r="P636" s="18">
        <v>3</v>
      </c>
      <c r="Q636" s="18">
        <v>3</v>
      </c>
      <c r="R636" s="18">
        <v>0</v>
      </c>
      <c r="S636" s="18">
        <v>3</v>
      </c>
      <c r="T636" s="18">
        <v>3</v>
      </c>
      <c r="U636" s="19">
        <v>3</v>
      </c>
      <c r="V636" s="18">
        <v>3</v>
      </c>
      <c r="W636" s="21">
        <v>3</v>
      </c>
      <c r="X636">
        <f t="shared" si="36"/>
        <v>0</v>
      </c>
      <c r="Y636">
        <f t="shared" si="37"/>
        <v>1</v>
      </c>
      <c r="Z636">
        <f t="shared" si="38"/>
        <v>8</v>
      </c>
      <c r="AA636">
        <f t="shared" si="39"/>
        <v>0</v>
      </c>
    </row>
    <row r="637" spans="1:27" x14ac:dyDescent="0.25">
      <c r="A637" s="11" t="s">
        <v>1966</v>
      </c>
      <c r="B637" t="s">
        <v>1967</v>
      </c>
      <c r="C637" t="s">
        <v>22</v>
      </c>
      <c r="D637">
        <v>1</v>
      </c>
      <c r="E637">
        <v>69.904152281485224</v>
      </c>
      <c r="F637" t="s">
        <v>1968</v>
      </c>
      <c r="G637" t="s">
        <v>1048</v>
      </c>
      <c r="H637" t="s">
        <v>1420</v>
      </c>
      <c r="I637" t="s">
        <v>1420</v>
      </c>
      <c r="J637" t="s">
        <v>1146</v>
      </c>
      <c r="K637" t="s">
        <v>86</v>
      </c>
      <c r="L637" t="s">
        <v>1147</v>
      </c>
      <c r="M637" t="s">
        <v>1422</v>
      </c>
      <c r="N637" s="20">
        <v>3</v>
      </c>
      <c r="O637" s="18">
        <v>3</v>
      </c>
      <c r="P637" s="18">
        <v>3</v>
      </c>
      <c r="Q637" s="18">
        <v>2</v>
      </c>
      <c r="R637" s="18">
        <v>0</v>
      </c>
      <c r="S637" s="18">
        <v>3</v>
      </c>
      <c r="T637" s="18">
        <v>3</v>
      </c>
      <c r="U637" s="19">
        <v>3</v>
      </c>
      <c r="V637" s="18">
        <v>3</v>
      </c>
      <c r="W637" s="21">
        <v>3</v>
      </c>
      <c r="X637">
        <f t="shared" si="36"/>
        <v>0</v>
      </c>
      <c r="Y637">
        <f t="shared" si="37"/>
        <v>1</v>
      </c>
      <c r="Z637">
        <f t="shared" si="38"/>
        <v>8</v>
      </c>
      <c r="AA637">
        <f t="shared" si="39"/>
        <v>0</v>
      </c>
    </row>
    <row r="638" spans="1:27" x14ac:dyDescent="0.25">
      <c r="A638" s="11" t="s">
        <v>1969</v>
      </c>
      <c r="B638" t="s">
        <v>1970</v>
      </c>
      <c r="C638" t="s">
        <v>22</v>
      </c>
      <c r="D638">
        <v>1</v>
      </c>
      <c r="E638">
        <v>145.98586301619929</v>
      </c>
      <c r="F638" t="s">
        <v>1968</v>
      </c>
      <c r="G638" t="s">
        <v>1138</v>
      </c>
      <c r="H638" t="s">
        <v>1420</v>
      </c>
      <c r="I638" t="s">
        <v>1420</v>
      </c>
      <c r="J638" t="s">
        <v>1146</v>
      </c>
      <c r="K638" t="s">
        <v>86</v>
      </c>
      <c r="L638" t="s">
        <v>1147</v>
      </c>
      <c r="M638" t="s">
        <v>1422</v>
      </c>
      <c r="N638" s="20">
        <v>3</v>
      </c>
      <c r="O638" s="18">
        <v>3</v>
      </c>
      <c r="P638" s="18">
        <v>3</v>
      </c>
      <c r="Q638" s="18">
        <v>3</v>
      </c>
      <c r="R638" s="18">
        <v>0</v>
      </c>
      <c r="S638" s="18">
        <v>3</v>
      </c>
      <c r="T638" s="18">
        <v>3</v>
      </c>
      <c r="U638" s="19">
        <v>3</v>
      </c>
      <c r="V638" s="18">
        <v>3</v>
      </c>
      <c r="W638" s="21">
        <v>3</v>
      </c>
      <c r="X638">
        <f t="shared" si="36"/>
        <v>0</v>
      </c>
      <c r="Y638">
        <f t="shared" si="37"/>
        <v>0</v>
      </c>
      <c r="Z638">
        <f t="shared" si="38"/>
        <v>9</v>
      </c>
      <c r="AA638">
        <f t="shared" si="39"/>
        <v>0</v>
      </c>
    </row>
    <row r="639" spans="1:27" x14ac:dyDescent="0.25">
      <c r="A639" s="11" t="s">
        <v>1971</v>
      </c>
      <c r="B639" t="s">
        <v>1972</v>
      </c>
      <c r="C639" t="s">
        <v>35</v>
      </c>
      <c r="D639">
        <v>2</v>
      </c>
      <c r="E639">
        <v>245.18986200574929</v>
      </c>
      <c r="F639" t="s">
        <v>1968</v>
      </c>
      <c r="G639" t="s">
        <v>1138</v>
      </c>
      <c r="H639" t="s">
        <v>1420</v>
      </c>
      <c r="I639" t="s">
        <v>1973</v>
      </c>
      <c r="J639" t="s">
        <v>1146</v>
      </c>
      <c r="K639" t="s">
        <v>86</v>
      </c>
      <c r="L639" t="s">
        <v>1147</v>
      </c>
      <c r="M639" t="s">
        <v>1422</v>
      </c>
      <c r="N639" s="20">
        <v>3</v>
      </c>
      <c r="O639" s="18">
        <v>2</v>
      </c>
      <c r="P639" s="18">
        <v>3</v>
      </c>
      <c r="Q639" s="18">
        <v>2</v>
      </c>
      <c r="R639" s="18">
        <v>0</v>
      </c>
      <c r="S639" s="18">
        <v>3</v>
      </c>
      <c r="T639" s="18">
        <v>3</v>
      </c>
      <c r="U639" s="19">
        <v>3</v>
      </c>
      <c r="V639" s="18">
        <v>3</v>
      </c>
      <c r="W639" s="21">
        <v>1</v>
      </c>
      <c r="X639">
        <f t="shared" si="36"/>
        <v>1</v>
      </c>
      <c r="Y639">
        <f t="shared" si="37"/>
        <v>2</v>
      </c>
      <c r="Z639">
        <f t="shared" si="38"/>
        <v>6</v>
      </c>
      <c r="AA639">
        <f t="shared" si="39"/>
        <v>0</v>
      </c>
    </row>
    <row r="640" spans="1:27" x14ac:dyDescent="0.25">
      <c r="A640" s="11" t="s">
        <v>1974</v>
      </c>
      <c r="B640" t="s">
        <v>1975</v>
      </c>
      <c r="C640" t="s">
        <v>35</v>
      </c>
      <c r="D640">
        <v>2</v>
      </c>
      <c r="E640">
        <v>26.425851310149369</v>
      </c>
      <c r="F640" t="s">
        <v>1968</v>
      </c>
      <c r="G640" t="s">
        <v>1272</v>
      </c>
      <c r="H640" t="s">
        <v>1976</v>
      </c>
      <c r="I640" t="s">
        <v>1977</v>
      </c>
      <c r="J640" t="s">
        <v>1146</v>
      </c>
      <c r="K640" t="s">
        <v>86</v>
      </c>
      <c r="L640" t="s">
        <v>1147</v>
      </c>
      <c r="M640" t="s">
        <v>1422</v>
      </c>
      <c r="N640" s="20">
        <v>3</v>
      </c>
      <c r="O640" s="18">
        <v>3</v>
      </c>
      <c r="P640" s="18">
        <v>3</v>
      </c>
      <c r="Q640" s="18">
        <v>3</v>
      </c>
      <c r="R640" s="18">
        <v>0</v>
      </c>
      <c r="S640" s="18">
        <v>3</v>
      </c>
      <c r="T640" s="18">
        <v>3</v>
      </c>
      <c r="U640" s="19">
        <v>3</v>
      </c>
      <c r="V640" s="18">
        <v>2</v>
      </c>
      <c r="W640" s="21">
        <v>3</v>
      </c>
      <c r="X640">
        <f t="shared" si="36"/>
        <v>0</v>
      </c>
      <c r="Y640">
        <f t="shared" si="37"/>
        <v>1</v>
      </c>
      <c r="Z640">
        <f t="shared" si="38"/>
        <v>8</v>
      </c>
      <c r="AA640">
        <f t="shared" si="39"/>
        <v>0</v>
      </c>
    </row>
    <row r="641" spans="1:27" x14ac:dyDescent="0.25">
      <c r="A641" s="11" t="s">
        <v>1978</v>
      </c>
      <c r="B641" t="s">
        <v>1979</v>
      </c>
      <c r="C641" t="s">
        <v>22</v>
      </c>
      <c r="D641">
        <v>1</v>
      </c>
      <c r="E641">
        <v>119.6276381481228</v>
      </c>
      <c r="F641" t="s">
        <v>1980</v>
      </c>
      <c r="G641" t="s">
        <v>1048</v>
      </c>
      <c r="H641" t="s">
        <v>1920</v>
      </c>
      <c r="I641" t="s">
        <v>1916</v>
      </c>
      <c r="J641" t="s">
        <v>85</v>
      </c>
      <c r="K641" t="s">
        <v>86</v>
      </c>
      <c r="L641" t="s">
        <v>87</v>
      </c>
      <c r="M641" t="s">
        <v>1422</v>
      </c>
      <c r="N641" s="20">
        <v>3</v>
      </c>
      <c r="O641" s="18">
        <v>3</v>
      </c>
      <c r="P641" s="18">
        <v>3</v>
      </c>
      <c r="Q641" s="18">
        <v>3</v>
      </c>
      <c r="R641" s="18">
        <v>0</v>
      </c>
      <c r="S641" s="18">
        <v>3</v>
      </c>
      <c r="T641" s="18">
        <v>3</v>
      </c>
      <c r="U641" s="19">
        <v>3</v>
      </c>
      <c r="V641" s="18">
        <v>3</v>
      </c>
      <c r="W641" s="21">
        <v>3</v>
      </c>
      <c r="X641">
        <f t="shared" si="36"/>
        <v>0</v>
      </c>
      <c r="Y641">
        <f t="shared" si="37"/>
        <v>0</v>
      </c>
      <c r="Z641">
        <f t="shared" si="38"/>
        <v>9</v>
      </c>
      <c r="AA641">
        <f t="shared" si="39"/>
        <v>0</v>
      </c>
    </row>
    <row r="642" spans="1:27" x14ac:dyDescent="0.25">
      <c r="A642" s="11" t="s">
        <v>1981</v>
      </c>
      <c r="B642" t="s">
        <v>1982</v>
      </c>
      <c r="C642" t="s">
        <v>35</v>
      </c>
      <c r="D642">
        <v>2</v>
      </c>
      <c r="E642">
        <v>147.51127419505141</v>
      </c>
      <c r="F642" t="s">
        <v>1980</v>
      </c>
      <c r="G642" t="s">
        <v>1048</v>
      </c>
      <c r="H642" t="s">
        <v>1920</v>
      </c>
      <c r="I642" t="s">
        <v>1916</v>
      </c>
      <c r="J642" t="s">
        <v>85</v>
      </c>
      <c r="K642" t="s">
        <v>86</v>
      </c>
      <c r="L642" t="s">
        <v>87</v>
      </c>
      <c r="M642" t="s">
        <v>1422</v>
      </c>
      <c r="N642" s="20">
        <v>3</v>
      </c>
      <c r="O642" s="18">
        <v>3</v>
      </c>
      <c r="P642" s="18">
        <v>3</v>
      </c>
      <c r="Q642" s="18">
        <v>2</v>
      </c>
      <c r="R642" s="18">
        <v>0</v>
      </c>
      <c r="S642" s="18">
        <v>3</v>
      </c>
      <c r="T642" s="18">
        <v>3</v>
      </c>
      <c r="U642" s="19">
        <v>3</v>
      </c>
      <c r="V642" s="18">
        <v>3</v>
      </c>
      <c r="W642" s="21">
        <v>3</v>
      </c>
      <c r="X642">
        <f t="shared" si="36"/>
        <v>0</v>
      </c>
      <c r="Y642">
        <f t="shared" si="37"/>
        <v>1</v>
      </c>
      <c r="Z642">
        <f t="shared" si="38"/>
        <v>8</v>
      </c>
      <c r="AA642">
        <f t="shared" si="39"/>
        <v>0</v>
      </c>
    </row>
    <row r="643" spans="1:27" x14ac:dyDescent="0.25">
      <c r="A643" s="11" t="s">
        <v>1983</v>
      </c>
      <c r="B643" t="s">
        <v>1984</v>
      </c>
      <c r="C643" t="s">
        <v>22</v>
      </c>
      <c r="D643">
        <v>1</v>
      </c>
      <c r="E643">
        <v>130.56687357103519</v>
      </c>
      <c r="F643" t="s">
        <v>1985</v>
      </c>
      <c r="G643" t="s">
        <v>428</v>
      </c>
      <c r="H643" t="s">
        <v>1920</v>
      </c>
      <c r="I643" t="s">
        <v>1942</v>
      </c>
      <c r="J643" t="s">
        <v>85</v>
      </c>
      <c r="K643" t="s">
        <v>86</v>
      </c>
      <c r="L643" t="s">
        <v>87</v>
      </c>
      <c r="M643" t="s">
        <v>1986</v>
      </c>
      <c r="N643" s="20">
        <v>3</v>
      </c>
      <c r="O643" s="18">
        <v>3</v>
      </c>
      <c r="P643" s="18">
        <v>3</v>
      </c>
      <c r="Q643" s="18">
        <v>3</v>
      </c>
      <c r="R643" s="18">
        <v>0</v>
      </c>
      <c r="S643" s="18">
        <v>3</v>
      </c>
      <c r="T643" s="18">
        <v>3</v>
      </c>
      <c r="U643" s="19">
        <v>3</v>
      </c>
      <c r="V643" s="18">
        <v>3</v>
      </c>
      <c r="W643" s="21">
        <v>3</v>
      </c>
      <c r="X643">
        <f t="shared" ref="X643:X706" si="40">COUNTIF($N643:$W643,1)</f>
        <v>0</v>
      </c>
      <c r="Y643">
        <f t="shared" ref="Y643:Y706" si="41">COUNTIF((N643:Q643),2)+COUNTIF((S643:W643),2)</f>
        <v>0</v>
      </c>
      <c r="Z643">
        <f t="shared" ref="Z643:Z706" si="42">COUNTIF($N643:$W643,3)</f>
        <v>9</v>
      </c>
      <c r="AA643">
        <f t="shared" ref="AA643:AA706" si="43">MIN(N643:W643)</f>
        <v>0</v>
      </c>
    </row>
    <row r="644" spans="1:27" x14ac:dyDescent="0.25">
      <c r="A644" s="11" t="s">
        <v>1987</v>
      </c>
      <c r="B644" t="s">
        <v>1988</v>
      </c>
      <c r="C644" t="s">
        <v>35</v>
      </c>
      <c r="D644">
        <v>2</v>
      </c>
      <c r="E644">
        <v>109.6492492385793</v>
      </c>
      <c r="F644" t="s">
        <v>1985</v>
      </c>
      <c r="G644" t="s">
        <v>428</v>
      </c>
      <c r="H644" t="s">
        <v>481</v>
      </c>
      <c r="I644" t="s">
        <v>1942</v>
      </c>
      <c r="J644" t="s">
        <v>85</v>
      </c>
      <c r="K644" t="s">
        <v>86</v>
      </c>
      <c r="L644" t="s">
        <v>87</v>
      </c>
      <c r="M644" t="s">
        <v>1986</v>
      </c>
      <c r="N644" s="20">
        <v>3</v>
      </c>
      <c r="O644" s="18">
        <v>3</v>
      </c>
      <c r="P644" s="18">
        <v>3</v>
      </c>
      <c r="Q644" s="18">
        <v>3</v>
      </c>
      <c r="R644" s="18">
        <v>0</v>
      </c>
      <c r="S644" s="18">
        <v>3</v>
      </c>
      <c r="T644" s="18">
        <v>3</v>
      </c>
      <c r="U644" s="19">
        <v>3</v>
      </c>
      <c r="V644" s="18">
        <v>2</v>
      </c>
      <c r="W644" s="21">
        <v>3</v>
      </c>
      <c r="X644">
        <f t="shared" si="40"/>
        <v>0</v>
      </c>
      <c r="Y644">
        <f t="shared" si="41"/>
        <v>1</v>
      </c>
      <c r="Z644">
        <f t="shared" si="42"/>
        <v>8</v>
      </c>
      <c r="AA644">
        <f t="shared" si="43"/>
        <v>0</v>
      </c>
    </row>
    <row r="645" spans="1:27" x14ac:dyDescent="0.25">
      <c r="A645" s="11" t="s">
        <v>1989</v>
      </c>
      <c r="B645" t="s">
        <v>1990</v>
      </c>
      <c r="C645" t="s">
        <v>22</v>
      </c>
      <c r="D645">
        <v>1</v>
      </c>
      <c r="E645">
        <v>135.55592191664209</v>
      </c>
      <c r="F645" t="s">
        <v>1991</v>
      </c>
      <c r="G645" t="s">
        <v>428</v>
      </c>
      <c r="H645" t="s">
        <v>1920</v>
      </c>
      <c r="I645" t="s">
        <v>1920</v>
      </c>
      <c r="J645" t="s">
        <v>85</v>
      </c>
      <c r="K645" t="s">
        <v>86</v>
      </c>
      <c r="L645" t="s">
        <v>87</v>
      </c>
      <c r="M645" t="s">
        <v>1992</v>
      </c>
      <c r="N645" s="20">
        <v>3</v>
      </c>
      <c r="O645" s="18">
        <v>3</v>
      </c>
      <c r="P645" s="18">
        <v>3</v>
      </c>
      <c r="Q645" s="18">
        <v>3</v>
      </c>
      <c r="R645" s="18">
        <v>0</v>
      </c>
      <c r="S645" s="18">
        <v>3</v>
      </c>
      <c r="T645" s="18">
        <v>3</v>
      </c>
      <c r="U645" s="19">
        <v>3</v>
      </c>
      <c r="V645" s="18">
        <v>3</v>
      </c>
      <c r="W645" s="21">
        <v>3</v>
      </c>
      <c r="X645">
        <f t="shared" si="40"/>
        <v>0</v>
      </c>
      <c r="Y645">
        <f t="shared" si="41"/>
        <v>0</v>
      </c>
      <c r="Z645">
        <f t="shared" si="42"/>
        <v>9</v>
      </c>
      <c r="AA645">
        <f t="shared" si="43"/>
        <v>0</v>
      </c>
    </row>
    <row r="646" spans="1:27" x14ac:dyDescent="0.25">
      <c r="A646" s="11" t="s">
        <v>1993</v>
      </c>
      <c r="B646" t="s">
        <v>1994</v>
      </c>
      <c r="C646" t="s">
        <v>35</v>
      </c>
      <c r="D646">
        <v>2</v>
      </c>
      <c r="E646">
        <v>81.750960533988248</v>
      </c>
      <c r="F646" t="s">
        <v>1991</v>
      </c>
      <c r="G646" t="s">
        <v>101</v>
      </c>
      <c r="H646" t="s">
        <v>1920</v>
      </c>
      <c r="I646" t="s">
        <v>1920</v>
      </c>
      <c r="J646" t="s">
        <v>85</v>
      </c>
      <c r="K646" t="s">
        <v>86</v>
      </c>
      <c r="L646" t="s">
        <v>87</v>
      </c>
      <c r="M646" t="s">
        <v>1992</v>
      </c>
      <c r="N646" s="20">
        <v>3</v>
      </c>
      <c r="O646" s="18">
        <v>3</v>
      </c>
      <c r="P646" s="18">
        <v>3</v>
      </c>
      <c r="Q646" s="18">
        <v>3</v>
      </c>
      <c r="R646" s="18">
        <v>0</v>
      </c>
      <c r="S646" s="18">
        <v>3</v>
      </c>
      <c r="T646" s="18">
        <v>3</v>
      </c>
      <c r="U646" s="19">
        <v>3</v>
      </c>
      <c r="V646" s="18">
        <v>3</v>
      </c>
      <c r="W646" s="21">
        <v>3</v>
      </c>
      <c r="X646">
        <f t="shared" si="40"/>
        <v>0</v>
      </c>
      <c r="Y646">
        <f t="shared" si="41"/>
        <v>0</v>
      </c>
      <c r="Z646">
        <f t="shared" si="42"/>
        <v>9</v>
      </c>
      <c r="AA646">
        <f t="shared" si="43"/>
        <v>0</v>
      </c>
    </row>
    <row r="647" spans="1:27" x14ac:dyDescent="0.25">
      <c r="A647" s="11" t="s">
        <v>1995</v>
      </c>
      <c r="B647" t="s">
        <v>1996</v>
      </c>
      <c r="C647" t="s">
        <v>22</v>
      </c>
      <c r="D647">
        <v>1</v>
      </c>
      <c r="E647">
        <v>89.281626323579218</v>
      </c>
      <c r="F647" t="s">
        <v>1997</v>
      </c>
      <c r="G647" t="s">
        <v>428</v>
      </c>
      <c r="H647" t="s">
        <v>1920</v>
      </c>
      <c r="I647" t="s">
        <v>1920</v>
      </c>
      <c r="J647" t="s">
        <v>85</v>
      </c>
      <c r="K647" t="s">
        <v>86</v>
      </c>
      <c r="L647" t="s">
        <v>87</v>
      </c>
      <c r="M647" t="s">
        <v>1992</v>
      </c>
      <c r="N647" s="20">
        <v>3</v>
      </c>
      <c r="O647" s="18">
        <v>3</v>
      </c>
      <c r="P647" s="18">
        <v>3</v>
      </c>
      <c r="Q647" s="18">
        <v>3</v>
      </c>
      <c r="R647" s="18">
        <v>0</v>
      </c>
      <c r="S647" s="18">
        <v>3</v>
      </c>
      <c r="T647" s="18">
        <v>3</v>
      </c>
      <c r="U647" s="19">
        <v>3</v>
      </c>
      <c r="V647" s="18">
        <v>1</v>
      </c>
      <c r="W647" s="21">
        <v>3</v>
      </c>
      <c r="X647">
        <f t="shared" si="40"/>
        <v>1</v>
      </c>
      <c r="Y647">
        <f t="shared" si="41"/>
        <v>0</v>
      </c>
      <c r="Z647">
        <f t="shared" si="42"/>
        <v>8</v>
      </c>
      <c r="AA647">
        <f t="shared" si="43"/>
        <v>0</v>
      </c>
    </row>
    <row r="648" spans="1:27" x14ac:dyDescent="0.25">
      <c r="A648" s="11" t="s">
        <v>1998</v>
      </c>
      <c r="B648" t="s">
        <v>1999</v>
      </c>
      <c r="C648" t="s">
        <v>22</v>
      </c>
      <c r="D648">
        <v>1</v>
      </c>
      <c r="E648">
        <v>125.54895713410799</v>
      </c>
      <c r="F648" t="s">
        <v>2000</v>
      </c>
      <c r="G648" t="s">
        <v>428</v>
      </c>
      <c r="H648" t="s">
        <v>1920</v>
      </c>
      <c r="I648" t="s">
        <v>1920</v>
      </c>
      <c r="J648" t="s">
        <v>85</v>
      </c>
      <c r="K648" t="s">
        <v>86</v>
      </c>
      <c r="L648" t="s">
        <v>87</v>
      </c>
      <c r="M648" t="s">
        <v>1992</v>
      </c>
      <c r="N648" s="20">
        <v>3</v>
      </c>
      <c r="O648" s="18">
        <v>3</v>
      </c>
      <c r="P648" s="18">
        <v>3</v>
      </c>
      <c r="Q648" s="18">
        <v>3</v>
      </c>
      <c r="R648" s="18">
        <v>0</v>
      </c>
      <c r="S648" s="18">
        <v>2</v>
      </c>
      <c r="T648" s="18">
        <v>3</v>
      </c>
      <c r="U648" s="19">
        <v>3</v>
      </c>
      <c r="V648" s="18">
        <v>3</v>
      </c>
      <c r="W648" s="21">
        <v>3</v>
      </c>
      <c r="X648">
        <f t="shared" si="40"/>
        <v>0</v>
      </c>
      <c r="Y648">
        <f t="shared" si="41"/>
        <v>1</v>
      </c>
      <c r="Z648">
        <f t="shared" si="42"/>
        <v>8</v>
      </c>
      <c r="AA648">
        <f t="shared" si="43"/>
        <v>0</v>
      </c>
    </row>
    <row r="649" spans="1:27" x14ac:dyDescent="0.25">
      <c r="A649" s="11" t="s">
        <v>2001</v>
      </c>
      <c r="B649" t="s">
        <v>2002</v>
      </c>
      <c r="C649" t="s">
        <v>35</v>
      </c>
      <c r="D649">
        <v>2</v>
      </c>
      <c r="E649">
        <v>44.023007044345668</v>
      </c>
      <c r="F649" t="s">
        <v>2000</v>
      </c>
      <c r="G649" t="s">
        <v>428</v>
      </c>
      <c r="H649" t="s">
        <v>1920</v>
      </c>
      <c r="I649" t="s">
        <v>1920</v>
      </c>
      <c r="J649" t="s">
        <v>85</v>
      </c>
      <c r="K649" t="s">
        <v>86</v>
      </c>
      <c r="L649" t="s">
        <v>87</v>
      </c>
      <c r="M649" t="s">
        <v>1992</v>
      </c>
      <c r="N649" s="20">
        <v>3</v>
      </c>
      <c r="O649" s="18">
        <v>3</v>
      </c>
      <c r="P649" s="18">
        <v>3</v>
      </c>
      <c r="Q649" s="18">
        <v>3</v>
      </c>
      <c r="R649" s="18">
        <v>0</v>
      </c>
      <c r="S649" s="18">
        <v>3</v>
      </c>
      <c r="T649" s="18">
        <v>3</v>
      </c>
      <c r="U649" s="19">
        <v>3</v>
      </c>
      <c r="V649" s="18">
        <v>2</v>
      </c>
      <c r="W649" s="21">
        <v>3</v>
      </c>
      <c r="X649">
        <f t="shared" si="40"/>
        <v>0</v>
      </c>
      <c r="Y649">
        <f t="shared" si="41"/>
        <v>1</v>
      </c>
      <c r="Z649">
        <f t="shared" si="42"/>
        <v>8</v>
      </c>
      <c r="AA649">
        <f t="shared" si="43"/>
        <v>0</v>
      </c>
    </row>
    <row r="650" spans="1:27" x14ac:dyDescent="0.25">
      <c r="A650" s="11" t="s">
        <v>2003</v>
      </c>
      <c r="B650" t="s">
        <v>2004</v>
      </c>
      <c r="C650" t="s">
        <v>22</v>
      </c>
      <c r="D650">
        <v>1</v>
      </c>
      <c r="E650">
        <v>118.71370132482279</v>
      </c>
      <c r="F650" t="s">
        <v>2005</v>
      </c>
      <c r="G650" t="s">
        <v>428</v>
      </c>
      <c r="H650" t="s">
        <v>1920</v>
      </c>
      <c r="I650" t="s">
        <v>1920</v>
      </c>
      <c r="J650" t="s">
        <v>85</v>
      </c>
      <c r="K650" t="s">
        <v>86</v>
      </c>
      <c r="L650" t="s">
        <v>87</v>
      </c>
      <c r="M650" t="s">
        <v>2006</v>
      </c>
      <c r="N650" s="20">
        <v>3</v>
      </c>
      <c r="O650" s="18">
        <v>3</v>
      </c>
      <c r="P650" s="18">
        <v>3</v>
      </c>
      <c r="Q650" s="18">
        <v>3</v>
      </c>
      <c r="R650" s="18">
        <v>0</v>
      </c>
      <c r="S650" s="18">
        <v>3</v>
      </c>
      <c r="T650" s="18">
        <v>3</v>
      </c>
      <c r="U650" s="19">
        <v>3</v>
      </c>
      <c r="V650" s="18">
        <v>2</v>
      </c>
      <c r="W650" s="21">
        <v>3</v>
      </c>
      <c r="X650">
        <f t="shared" si="40"/>
        <v>0</v>
      </c>
      <c r="Y650">
        <f t="shared" si="41"/>
        <v>1</v>
      </c>
      <c r="Z650">
        <f t="shared" si="42"/>
        <v>8</v>
      </c>
      <c r="AA650">
        <f t="shared" si="43"/>
        <v>0</v>
      </c>
    </row>
    <row r="651" spans="1:27" x14ac:dyDescent="0.25">
      <c r="A651" s="11" t="s">
        <v>2007</v>
      </c>
      <c r="B651" t="s">
        <v>2008</v>
      </c>
      <c r="C651" t="s">
        <v>22</v>
      </c>
      <c r="D651">
        <v>1</v>
      </c>
      <c r="E651">
        <v>107.96013866022069</v>
      </c>
      <c r="F651" t="s">
        <v>2009</v>
      </c>
      <c r="G651" t="s">
        <v>428</v>
      </c>
      <c r="H651" t="s">
        <v>1920</v>
      </c>
      <c r="I651" t="s">
        <v>1920</v>
      </c>
      <c r="J651" t="s">
        <v>85</v>
      </c>
      <c r="K651" t="s">
        <v>86</v>
      </c>
      <c r="L651" t="s">
        <v>87</v>
      </c>
      <c r="M651" t="s">
        <v>2006</v>
      </c>
      <c r="N651" s="20">
        <v>3</v>
      </c>
      <c r="O651" s="18">
        <v>3</v>
      </c>
      <c r="P651" s="18">
        <v>3</v>
      </c>
      <c r="Q651" s="18">
        <v>3</v>
      </c>
      <c r="R651" s="18">
        <v>0</v>
      </c>
      <c r="S651" s="18">
        <v>3</v>
      </c>
      <c r="T651" s="18">
        <v>3</v>
      </c>
      <c r="U651" s="19">
        <v>3</v>
      </c>
      <c r="V651" s="18">
        <v>2</v>
      </c>
      <c r="W651" s="21">
        <v>3</v>
      </c>
      <c r="X651">
        <f t="shared" si="40"/>
        <v>0</v>
      </c>
      <c r="Y651">
        <f t="shared" si="41"/>
        <v>1</v>
      </c>
      <c r="Z651">
        <f t="shared" si="42"/>
        <v>8</v>
      </c>
      <c r="AA651">
        <f t="shared" si="43"/>
        <v>0</v>
      </c>
    </row>
    <row r="652" spans="1:27" x14ac:dyDescent="0.25">
      <c r="A652" s="11" t="s">
        <v>2010</v>
      </c>
      <c r="B652" t="s">
        <v>2011</v>
      </c>
      <c r="C652" t="s">
        <v>22</v>
      </c>
      <c r="D652">
        <v>1</v>
      </c>
      <c r="E652">
        <v>96.909732023955826</v>
      </c>
      <c r="F652" t="s">
        <v>2012</v>
      </c>
      <c r="G652" t="s">
        <v>428</v>
      </c>
      <c r="H652" t="s">
        <v>1920</v>
      </c>
      <c r="I652" t="s">
        <v>1920</v>
      </c>
      <c r="J652" t="s">
        <v>85</v>
      </c>
      <c r="K652" t="s">
        <v>86</v>
      </c>
      <c r="L652" t="s">
        <v>87</v>
      </c>
      <c r="M652" t="s">
        <v>2006</v>
      </c>
      <c r="N652" s="20">
        <v>3</v>
      </c>
      <c r="O652" s="18">
        <v>3</v>
      </c>
      <c r="P652" s="18">
        <v>3</v>
      </c>
      <c r="Q652" s="18">
        <v>3</v>
      </c>
      <c r="R652" s="18">
        <v>0</v>
      </c>
      <c r="S652" s="18">
        <v>3</v>
      </c>
      <c r="T652" s="18">
        <v>3</v>
      </c>
      <c r="U652" s="19">
        <v>3</v>
      </c>
      <c r="V652" s="18">
        <v>3</v>
      </c>
      <c r="W652" s="21">
        <v>3</v>
      </c>
      <c r="X652">
        <f t="shared" si="40"/>
        <v>0</v>
      </c>
      <c r="Y652">
        <f t="shared" si="41"/>
        <v>0</v>
      </c>
      <c r="Z652">
        <f t="shared" si="42"/>
        <v>9</v>
      </c>
      <c r="AA652">
        <f t="shared" si="43"/>
        <v>0</v>
      </c>
    </row>
    <row r="653" spans="1:27" x14ac:dyDescent="0.25">
      <c r="A653" s="11" t="s">
        <v>2013</v>
      </c>
      <c r="B653" t="s">
        <v>2014</v>
      </c>
      <c r="C653" t="s">
        <v>35</v>
      </c>
      <c r="D653">
        <v>2</v>
      </c>
      <c r="E653">
        <v>149.5316119201479</v>
      </c>
      <c r="F653" t="s">
        <v>2015</v>
      </c>
      <c r="G653" t="s">
        <v>1272</v>
      </c>
      <c r="H653" t="s">
        <v>1920</v>
      </c>
      <c r="I653" t="s">
        <v>1920</v>
      </c>
      <c r="J653" t="s">
        <v>85</v>
      </c>
      <c r="K653" t="s">
        <v>86</v>
      </c>
      <c r="L653" t="s">
        <v>87</v>
      </c>
      <c r="M653" t="s">
        <v>2016</v>
      </c>
      <c r="N653" s="20">
        <v>3</v>
      </c>
      <c r="O653" s="18">
        <v>3</v>
      </c>
      <c r="P653" s="18">
        <v>3</v>
      </c>
      <c r="Q653" s="18">
        <v>3</v>
      </c>
      <c r="R653" s="18">
        <v>0</v>
      </c>
      <c r="S653" s="18">
        <v>3</v>
      </c>
      <c r="T653" s="18">
        <v>3</v>
      </c>
      <c r="U653" s="19">
        <v>3</v>
      </c>
      <c r="V653" s="18">
        <v>3</v>
      </c>
      <c r="W653" s="21">
        <v>3</v>
      </c>
      <c r="X653">
        <f t="shared" si="40"/>
        <v>0</v>
      </c>
      <c r="Y653">
        <f t="shared" si="41"/>
        <v>0</v>
      </c>
      <c r="Z653">
        <f t="shared" si="42"/>
        <v>9</v>
      </c>
      <c r="AA653">
        <f t="shared" si="43"/>
        <v>0</v>
      </c>
    </row>
    <row r="654" spans="1:27" x14ac:dyDescent="0.25">
      <c r="A654" s="11" t="s">
        <v>2017</v>
      </c>
      <c r="B654" t="s">
        <v>2018</v>
      </c>
      <c r="C654" t="s">
        <v>22</v>
      </c>
      <c r="D654">
        <v>1</v>
      </c>
      <c r="E654">
        <v>140.67582539974231</v>
      </c>
      <c r="F654" t="s">
        <v>2019</v>
      </c>
      <c r="G654" t="s">
        <v>428</v>
      </c>
      <c r="H654" t="s">
        <v>1920</v>
      </c>
      <c r="I654" t="s">
        <v>1920</v>
      </c>
      <c r="J654" t="s">
        <v>85</v>
      </c>
      <c r="K654" t="s">
        <v>86</v>
      </c>
      <c r="L654" t="s">
        <v>87</v>
      </c>
      <c r="M654" t="s">
        <v>2016</v>
      </c>
      <c r="N654" s="20">
        <v>3</v>
      </c>
      <c r="O654" s="18">
        <v>3</v>
      </c>
      <c r="P654" s="18">
        <v>3</v>
      </c>
      <c r="Q654" s="18">
        <v>1</v>
      </c>
      <c r="R654" s="18">
        <v>0</v>
      </c>
      <c r="S654" s="18">
        <v>3</v>
      </c>
      <c r="T654" s="18">
        <v>3</v>
      </c>
      <c r="U654" s="19">
        <v>1</v>
      </c>
      <c r="V654" s="18">
        <v>2</v>
      </c>
      <c r="W654" s="21">
        <v>3</v>
      </c>
      <c r="X654">
        <f t="shared" si="40"/>
        <v>2</v>
      </c>
      <c r="Y654">
        <f t="shared" si="41"/>
        <v>1</v>
      </c>
      <c r="Z654">
        <f t="shared" si="42"/>
        <v>6</v>
      </c>
      <c r="AA654">
        <f t="shared" si="43"/>
        <v>0</v>
      </c>
    </row>
    <row r="655" spans="1:27" x14ac:dyDescent="0.25">
      <c r="A655" s="11" t="s">
        <v>2020</v>
      </c>
      <c r="B655" t="s">
        <v>2021</v>
      </c>
      <c r="C655" t="s">
        <v>35</v>
      </c>
      <c r="D655">
        <v>2</v>
      </c>
      <c r="E655">
        <v>28.77317663157628</v>
      </c>
      <c r="F655" t="s">
        <v>2019</v>
      </c>
      <c r="G655" t="s">
        <v>101</v>
      </c>
      <c r="H655" t="s">
        <v>1920</v>
      </c>
      <c r="I655" t="s">
        <v>1920</v>
      </c>
      <c r="J655" t="s">
        <v>85</v>
      </c>
      <c r="K655" t="s">
        <v>86</v>
      </c>
      <c r="L655" t="s">
        <v>87</v>
      </c>
      <c r="M655" t="s">
        <v>2016</v>
      </c>
      <c r="N655" s="20">
        <v>3</v>
      </c>
      <c r="O655" s="18">
        <v>2</v>
      </c>
      <c r="P655" s="18">
        <v>3</v>
      </c>
      <c r="Q655" s="18">
        <v>3</v>
      </c>
      <c r="R655" s="18">
        <v>0</v>
      </c>
      <c r="S655" s="18">
        <v>2</v>
      </c>
      <c r="T655" s="18">
        <v>3</v>
      </c>
      <c r="U655" s="19">
        <v>3</v>
      </c>
      <c r="V655" s="18">
        <v>3</v>
      </c>
      <c r="W655" s="21">
        <v>3</v>
      </c>
      <c r="X655">
        <f t="shared" si="40"/>
        <v>0</v>
      </c>
      <c r="Y655">
        <f t="shared" si="41"/>
        <v>2</v>
      </c>
      <c r="Z655">
        <f t="shared" si="42"/>
        <v>7</v>
      </c>
      <c r="AA655">
        <f t="shared" si="43"/>
        <v>0</v>
      </c>
    </row>
    <row r="656" spans="1:27" x14ac:dyDescent="0.25">
      <c r="A656" s="11" t="s">
        <v>2022</v>
      </c>
      <c r="B656" t="s">
        <v>2023</v>
      </c>
      <c r="C656" t="s">
        <v>35</v>
      </c>
      <c r="D656">
        <v>2</v>
      </c>
      <c r="E656">
        <v>59.600504911153656</v>
      </c>
      <c r="F656" t="s">
        <v>2015</v>
      </c>
      <c r="G656" t="s">
        <v>101</v>
      </c>
      <c r="H656" t="s">
        <v>1920</v>
      </c>
      <c r="I656" t="s">
        <v>1920</v>
      </c>
      <c r="J656" t="s">
        <v>85</v>
      </c>
      <c r="K656" t="s">
        <v>86</v>
      </c>
      <c r="L656" t="s">
        <v>87</v>
      </c>
      <c r="M656" t="s">
        <v>2016</v>
      </c>
      <c r="N656" s="20">
        <v>3</v>
      </c>
      <c r="O656" s="18">
        <v>3</v>
      </c>
      <c r="P656" s="18">
        <v>3</v>
      </c>
      <c r="Q656" s="18">
        <v>3</v>
      </c>
      <c r="R656" s="18">
        <v>0</v>
      </c>
      <c r="S656" s="18">
        <v>3</v>
      </c>
      <c r="T656" s="18">
        <v>3</v>
      </c>
      <c r="U656" s="19">
        <v>3</v>
      </c>
      <c r="V656" s="18">
        <v>3</v>
      </c>
      <c r="W656" s="21">
        <v>1</v>
      </c>
      <c r="X656">
        <f t="shared" si="40"/>
        <v>1</v>
      </c>
      <c r="Y656">
        <f t="shared" si="41"/>
        <v>0</v>
      </c>
      <c r="Z656">
        <f t="shared" si="42"/>
        <v>8</v>
      </c>
      <c r="AA656">
        <f t="shared" si="43"/>
        <v>0</v>
      </c>
    </row>
    <row r="657" spans="1:27" x14ac:dyDescent="0.25">
      <c r="A657" s="11" t="s">
        <v>2024</v>
      </c>
      <c r="B657" t="s">
        <v>2025</v>
      </c>
      <c r="C657" t="s">
        <v>22</v>
      </c>
      <c r="D657">
        <v>1</v>
      </c>
      <c r="E657">
        <v>122.9281570953673</v>
      </c>
      <c r="F657" t="s">
        <v>2026</v>
      </c>
      <c r="G657" t="s">
        <v>428</v>
      </c>
      <c r="H657" t="s">
        <v>1920</v>
      </c>
      <c r="I657" t="s">
        <v>1920</v>
      </c>
      <c r="J657" t="s">
        <v>85</v>
      </c>
      <c r="K657" t="s">
        <v>86</v>
      </c>
      <c r="L657" t="s">
        <v>87</v>
      </c>
      <c r="M657" t="s">
        <v>2016</v>
      </c>
      <c r="N657" s="20">
        <v>3</v>
      </c>
      <c r="O657" s="18">
        <v>3</v>
      </c>
      <c r="P657" s="18">
        <v>3</v>
      </c>
      <c r="Q657" s="18">
        <v>3</v>
      </c>
      <c r="R657" s="18">
        <v>0</v>
      </c>
      <c r="S657" s="18">
        <v>3</v>
      </c>
      <c r="T657" s="18">
        <v>3</v>
      </c>
      <c r="U657" s="19">
        <v>3</v>
      </c>
      <c r="V657" s="18">
        <v>3</v>
      </c>
      <c r="W657" s="21">
        <v>3</v>
      </c>
      <c r="X657">
        <f t="shared" si="40"/>
        <v>0</v>
      </c>
      <c r="Y657">
        <f t="shared" si="41"/>
        <v>0</v>
      </c>
      <c r="Z657">
        <f t="shared" si="42"/>
        <v>9</v>
      </c>
      <c r="AA657">
        <f t="shared" si="43"/>
        <v>0</v>
      </c>
    </row>
    <row r="658" spans="1:27" x14ac:dyDescent="0.25">
      <c r="A658" s="11" t="s">
        <v>2027</v>
      </c>
      <c r="B658" t="s">
        <v>2028</v>
      </c>
      <c r="C658" t="s">
        <v>22</v>
      </c>
      <c r="D658">
        <v>1</v>
      </c>
      <c r="E658">
        <v>290.97325629940087</v>
      </c>
      <c r="F658" t="s">
        <v>2029</v>
      </c>
      <c r="G658" t="s">
        <v>428</v>
      </c>
      <c r="H658" t="s">
        <v>1920</v>
      </c>
      <c r="I658" t="s">
        <v>1920</v>
      </c>
      <c r="J658" t="s">
        <v>85</v>
      </c>
      <c r="K658" t="s">
        <v>86</v>
      </c>
      <c r="L658" t="s">
        <v>87</v>
      </c>
      <c r="M658" t="s">
        <v>2016</v>
      </c>
      <c r="N658" s="20">
        <v>3</v>
      </c>
      <c r="O658" s="18">
        <v>3</v>
      </c>
      <c r="P658" s="18">
        <v>3</v>
      </c>
      <c r="Q658" s="18">
        <v>3</v>
      </c>
      <c r="R658" s="18">
        <v>0</v>
      </c>
      <c r="S658" s="18">
        <v>3</v>
      </c>
      <c r="T658" s="18">
        <v>3</v>
      </c>
      <c r="U658" s="19">
        <v>3</v>
      </c>
      <c r="V658" s="18">
        <v>2</v>
      </c>
      <c r="W658" s="21">
        <v>3</v>
      </c>
      <c r="X658">
        <f t="shared" si="40"/>
        <v>0</v>
      </c>
      <c r="Y658">
        <f t="shared" si="41"/>
        <v>1</v>
      </c>
      <c r="Z658">
        <f t="shared" si="42"/>
        <v>8</v>
      </c>
      <c r="AA658">
        <f t="shared" si="43"/>
        <v>0</v>
      </c>
    </row>
    <row r="659" spans="1:27" x14ac:dyDescent="0.25">
      <c r="A659" s="11" t="s">
        <v>2030</v>
      </c>
      <c r="B659" t="s">
        <v>2031</v>
      </c>
      <c r="C659" t="s">
        <v>22</v>
      </c>
      <c r="D659">
        <v>1</v>
      </c>
      <c r="E659">
        <v>148.85038265272911</v>
      </c>
      <c r="F659" t="s">
        <v>2032</v>
      </c>
      <c r="G659" t="s">
        <v>428</v>
      </c>
      <c r="H659" t="s">
        <v>1920</v>
      </c>
      <c r="I659" t="s">
        <v>1920</v>
      </c>
      <c r="J659" t="s">
        <v>85</v>
      </c>
      <c r="K659" t="s">
        <v>86</v>
      </c>
      <c r="L659" t="s">
        <v>87</v>
      </c>
      <c r="M659" t="s">
        <v>2016</v>
      </c>
      <c r="N659" s="20">
        <v>3</v>
      </c>
      <c r="O659" s="18">
        <v>3</v>
      </c>
      <c r="P659" s="18">
        <v>3</v>
      </c>
      <c r="Q659" s="18">
        <v>3</v>
      </c>
      <c r="R659" s="18">
        <v>0</v>
      </c>
      <c r="S659" s="18">
        <v>3</v>
      </c>
      <c r="T659" s="18">
        <v>3</v>
      </c>
      <c r="U659" s="19">
        <v>3</v>
      </c>
      <c r="V659" s="18">
        <v>3</v>
      </c>
      <c r="W659" s="21">
        <v>3</v>
      </c>
      <c r="X659">
        <f t="shared" si="40"/>
        <v>0</v>
      </c>
      <c r="Y659">
        <f t="shared" si="41"/>
        <v>0</v>
      </c>
      <c r="Z659">
        <f t="shared" si="42"/>
        <v>9</v>
      </c>
      <c r="AA659">
        <f t="shared" si="43"/>
        <v>0</v>
      </c>
    </row>
    <row r="660" spans="1:27" x14ac:dyDescent="0.25">
      <c r="A660" s="11" t="s">
        <v>2033</v>
      </c>
      <c r="B660" t="s">
        <v>2034</v>
      </c>
      <c r="C660" t="s">
        <v>22</v>
      </c>
      <c r="D660">
        <v>1</v>
      </c>
      <c r="E660">
        <v>63.435173958879403</v>
      </c>
      <c r="F660" t="s">
        <v>2032</v>
      </c>
      <c r="G660" t="s">
        <v>1048</v>
      </c>
      <c r="H660" t="s">
        <v>1920</v>
      </c>
      <c r="I660" t="s">
        <v>1920</v>
      </c>
      <c r="J660" t="s">
        <v>85</v>
      </c>
      <c r="K660" t="s">
        <v>86</v>
      </c>
      <c r="L660" t="s">
        <v>87</v>
      </c>
      <c r="M660" t="s">
        <v>2016</v>
      </c>
      <c r="N660" s="20">
        <v>3</v>
      </c>
      <c r="O660" s="18">
        <v>3</v>
      </c>
      <c r="P660" s="18">
        <v>3</v>
      </c>
      <c r="Q660" s="18">
        <v>3</v>
      </c>
      <c r="R660" s="18">
        <v>0</v>
      </c>
      <c r="S660" s="18">
        <v>3</v>
      </c>
      <c r="T660" s="18">
        <v>3</v>
      </c>
      <c r="U660" s="19">
        <v>3</v>
      </c>
      <c r="V660" s="18">
        <v>3</v>
      </c>
      <c r="W660" s="21">
        <v>3</v>
      </c>
      <c r="X660">
        <f t="shared" si="40"/>
        <v>0</v>
      </c>
      <c r="Y660">
        <f t="shared" si="41"/>
        <v>0</v>
      </c>
      <c r="Z660">
        <f t="shared" si="42"/>
        <v>9</v>
      </c>
      <c r="AA660">
        <f t="shared" si="43"/>
        <v>0</v>
      </c>
    </row>
    <row r="661" spans="1:27" x14ac:dyDescent="0.25">
      <c r="A661" s="11" t="s">
        <v>2035</v>
      </c>
      <c r="B661" t="s">
        <v>2036</v>
      </c>
      <c r="C661" t="s">
        <v>22</v>
      </c>
      <c r="D661">
        <v>1</v>
      </c>
      <c r="E661">
        <v>53.087830345614343</v>
      </c>
      <c r="F661" t="s">
        <v>2037</v>
      </c>
      <c r="G661" t="s">
        <v>428</v>
      </c>
      <c r="H661" t="s">
        <v>1920</v>
      </c>
      <c r="I661" t="s">
        <v>1920</v>
      </c>
      <c r="J661" t="s">
        <v>85</v>
      </c>
      <c r="K661" t="s">
        <v>86</v>
      </c>
      <c r="L661" t="s">
        <v>87</v>
      </c>
      <c r="M661" t="s">
        <v>2016</v>
      </c>
      <c r="N661" s="20">
        <v>3</v>
      </c>
      <c r="O661" s="18">
        <v>3</v>
      </c>
      <c r="P661" s="18">
        <v>3</v>
      </c>
      <c r="Q661" s="18">
        <v>3</v>
      </c>
      <c r="R661" s="18">
        <v>0</v>
      </c>
      <c r="S661" s="18">
        <v>3</v>
      </c>
      <c r="T661" s="18">
        <v>3</v>
      </c>
      <c r="U661" s="19">
        <v>3</v>
      </c>
      <c r="V661" s="18">
        <v>3</v>
      </c>
      <c r="W661" s="21">
        <v>3</v>
      </c>
      <c r="X661">
        <f t="shared" si="40"/>
        <v>0</v>
      </c>
      <c r="Y661">
        <f t="shared" si="41"/>
        <v>0</v>
      </c>
      <c r="Z661">
        <f t="shared" si="42"/>
        <v>9</v>
      </c>
      <c r="AA661">
        <f t="shared" si="43"/>
        <v>0</v>
      </c>
    </row>
    <row r="662" spans="1:27" x14ac:dyDescent="0.25">
      <c r="A662" s="11" t="s">
        <v>2038</v>
      </c>
      <c r="B662" t="s">
        <v>2039</v>
      </c>
      <c r="C662" t="s">
        <v>22</v>
      </c>
      <c r="D662">
        <v>1</v>
      </c>
      <c r="E662">
        <v>101.92503828446129</v>
      </c>
      <c r="F662" t="s">
        <v>2040</v>
      </c>
      <c r="G662" t="s">
        <v>101</v>
      </c>
      <c r="H662" t="s">
        <v>1920</v>
      </c>
      <c r="I662" t="s">
        <v>1920</v>
      </c>
      <c r="J662" t="s">
        <v>85</v>
      </c>
      <c r="K662" t="s">
        <v>86</v>
      </c>
      <c r="L662" t="s">
        <v>87</v>
      </c>
      <c r="M662" t="s">
        <v>2016</v>
      </c>
      <c r="N662" s="20">
        <v>3</v>
      </c>
      <c r="O662" s="18">
        <v>3</v>
      </c>
      <c r="P662" s="18">
        <v>3</v>
      </c>
      <c r="Q662" s="18">
        <v>3</v>
      </c>
      <c r="R662" s="18">
        <v>0</v>
      </c>
      <c r="S662" s="18">
        <v>3</v>
      </c>
      <c r="T662" s="18">
        <v>3</v>
      </c>
      <c r="U662" s="19">
        <v>3</v>
      </c>
      <c r="V662" s="18">
        <v>3</v>
      </c>
      <c r="W662" s="21">
        <v>3</v>
      </c>
      <c r="X662">
        <f t="shared" si="40"/>
        <v>0</v>
      </c>
      <c r="Y662">
        <f t="shared" si="41"/>
        <v>0</v>
      </c>
      <c r="Z662">
        <f t="shared" si="42"/>
        <v>9</v>
      </c>
      <c r="AA662">
        <f t="shared" si="43"/>
        <v>0</v>
      </c>
    </row>
    <row r="663" spans="1:27" x14ac:dyDescent="0.25">
      <c r="A663" s="11" t="s">
        <v>2041</v>
      </c>
      <c r="B663" t="s">
        <v>2042</v>
      </c>
      <c r="C663" t="s">
        <v>22</v>
      </c>
      <c r="D663">
        <v>1</v>
      </c>
      <c r="E663">
        <v>28.858841127869429</v>
      </c>
      <c r="F663" t="s">
        <v>2043</v>
      </c>
      <c r="G663" t="s">
        <v>428</v>
      </c>
      <c r="H663" t="s">
        <v>1920</v>
      </c>
      <c r="I663" t="s">
        <v>1920</v>
      </c>
      <c r="J663" t="s">
        <v>85</v>
      </c>
      <c r="K663" t="s">
        <v>86</v>
      </c>
      <c r="L663" t="s">
        <v>87</v>
      </c>
      <c r="M663" t="s">
        <v>2016</v>
      </c>
      <c r="N663" s="20">
        <v>3</v>
      </c>
      <c r="O663" s="18">
        <v>3</v>
      </c>
      <c r="P663" s="18">
        <v>3</v>
      </c>
      <c r="Q663" s="18">
        <v>3</v>
      </c>
      <c r="R663" s="18">
        <v>0</v>
      </c>
      <c r="S663" s="18">
        <v>3</v>
      </c>
      <c r="T663" s="18">
        <v>3</v>
      </c>
      <c r="U663" s="19">
        <v>3</v>
      </c>
      <c r="V663" s="18">
        <v>3</v>
      </c>
      <c r="W663" s="21">
        <v>3</v>
      </c>
      <c r="X663">
        <f t="shared" si="40"/>
        <v>0</v>
      </c>
      <c r="Y663">
        <f t="shared" si="41"/>
        <v>0</v>
      </c>
      <c r="Z663">
        <f t="shared" si="42"/>
        <v>9</v>
      </c>
      <c r="AA663">
        <f t="shared" si="43"/>
        <v>0</v>
      </c>
    </row>
    <row r="664" spans="1:27" x14ac:dyDescent="0.25">
      <c r="A664" s="11" t="s">
        <v>2044</v>
      </c>
      <c r="B664" t="s">
        <v>2045</v>
      </c>
      <c r="C664" t="s">
        <v>22</v>
      </c>
      <c r="D664">
        <v>1</v>
      </c>
      <c r="E664">
        <v>85.422853883809694</v>
      </c>
      <c r="F664" t="s">
        <v>2046</v>
      </c>
      <c r="G664" t="s">
        <v>1048</v>
      </c>
      <c r="H664" t="s">
        <v>1420</v>
      </c>
      <c r="I664" t="s">
        <v>1420</v>
      </c>
      <c r="J664" t="s">
        <v>1146</v>
      </c>
      <c r="K664" t="s">
        <v>86</v>
      </c>
      <c r="L664" t="s">
        <v>1147</v>
      </c>
      <c r="M664" t="s">
        <v>1422</v>
      </c>
      <c r="N664" s="20">
        <v>3</v>
      </c>
      <c r="O664" s="18">
        <v>3</v>
      </c>
      <c r="P664" s="18">
        <v>3</v>
      </c>
      <c r="Q664" s="18">
        <v>3</v>
      </c>
      <c r="R664" s="18">
        <v>0</v>
      </c>
      <c r="S664" s="18">
        <v>3</v>
      </c>
      <c r="T664" s="18">
        <v>3</v>
      </c>
      <c r="U664" s="19">
        <v>3</v>
      </c>
      <c r="V664" s="18">
        <v>3</v>
      </c>
      <c r="W664" s="21">
        <v>3</v>
      </c>
      <c r="X664">
        <f t="shared" si="40"/>
        <v>0</v>
      </c>
      <c r="Y664">
        <f t="shared" si="41"/>
        <v>0</v>
      </c>
      <c r="Z664">
        <f t="shared" si="42"/>
        <v>9</v>
      </c>
      <c r="AA664">
        <f t="shared" si="43"/>
        <v>0</v>
      </c>
    </row>
    <row r="665" spans="1:27" x14ac:dyDescent="0.25">
      <c r="A665" s="11" t="s">
        <v>2047</v>
      </c>
      <c r="B665" t="s">
        <v>2048</v>
      </c>
      <c r="C665" t="s">
        <v>22</v>
      </c>
      <c r="D665">
        <v>1</v>
      </c>
      <c r="E665">
        <v>90.75915909307777</v>
      </c>
      <c r="F665" t="s">
        <v>2049</v>
      </c>
      <c r="G665" t="s">
        <v>428</v>
      </c>
      <c r="H665" t="s">
        <v>1420</v>
      </c>
      <c r="I665" t="s">
        <v>1420</v>
      </c>
      <c r="J665" t="s">
        <v>1146</v>
      </c>
      <c r="K665" t="s">
        <v>86</v>
      </c>
      <c r="L665" t="s">
        <v>1147</v>
      </c>
      <c r="M665" t="s">
        <v>1422</v>
      </c>
      <c r="N665" s="20">
        <v>3</v>
      </c>
      <c r="O665" s="18">
        <v>3</v>
      </c>
      <c r="P665" s="18">
        <v>3</v>
      </c>
      <c r="Q665" s="18">
        <v>3</v>
      </c>
      <c r="R665" s="18">
        <v>0</v>
      </c>
      <c r="S665" s="18">
        <v>3</v>
      </c>
      <c r="T665" s="18">
        <v>3</v>
      </c>
      <c r="U665" s="19">
        <v>3</v>
      </c>
      <c r="V665" s="18">
        <v>2</v>
      </c>
      <c r="W665" s="21">
        <v>3</v>
      </c>
      <c r="X665">
        <f t="shared" si="40"/>
        <v>0</v>
      </c>
      <c r="Y665">
        <f t="shared" si="41"/>
        <v>1</v>
      </c>
      <c r="Z665">
        <f t="shared" si="42"/>
        <v>8</v>
      </c>
      <c r="AA665">
        <f t="shared" si="43"/>
        <v>0</v>
      </c>
    </row>
    <row r="666" spans="1:27" x14ac:dyDescent="0.25">
      <c r="A666" s="11" t="s">
        <v>2050</v>
      </c>
      <c r="B666" t="s">
        <v>2051</v>
      </c>
      <c r="C666" t="s">
        <v>22</v>
      </c>
      <c r="D666">
        <v>1</v>
      </c>
      <c r="E666">
        <v>107.81161651687449</v>
      </c>
      <c r="F666" t="s">
        <v>2052</v>
      </c>
      <c r="G666" t="s">
        <v>1048</v>
      </c>
      <c r="H666" t="s">
        <v>1420</v>
      </c>
      <c r="I666" t="s">
        <v>1420</v>
      </c>
      <c r="J666" t="s">
        <v>1146</v>
      </c>
      <c r="K666" t="s">
        <v>86</v>
      </c>
      <c r="L666" t="s">
        <v>1147</v>
      </c>
      <c r="M666" t="s">
        <v>1422</v>
      </c>
      <c r="N666" s="20">
        <v>3</v>
      </c>
      <c r="O666" s="18">
        <v>3</v>
      </c>
      <c r="P666" s="18">
        <v>3</v>
      </c>
      <c r="Q666" s="18">
        <v>3</v>
      </c>
      <c r="R666" s="18">
        <v>0</v>
      </c>
      <c r="S666" s="18">
        <v>3</v>
      </c>
      <c r="T666" s="18">
        <v>3</v>
      </c>
      <c r="U666" s="19">
        <v>3</v>
      </c>
      <c r="V666" s="18">
        <v>3</v>
      </c>
      <c r="W666" s="21">
        <v>3</v>
      </c>
      <c r="X666">
        <f t="shared" si="40"/>
        <v>0</v>
      </c>
      <c r="Y666">
        <f t="shared" si="41"/>
        <v>0</v>
      </c>
      <c r="Z666">
        <f t="shared" si="42"/>
        <v>9</v>
      </c>
      <c r="AA666">
        <f t="shared" si="43"/>
        <v>0</v>
      </c>
    </row>
    <row r="667" spans="1:27" x14ac:dyDescent="0.25">
      <c r="A667" s="11" t="s">
        <v>2053</v>
      </c>
      <c r="B667" t="s">
        <v>2054</v>
      </c>
      <c r="C667" t="s">
        <v>35</v>
      </c>
      <c r="D667">
        <v>2</v>
      </c>
      <c r="E667">
        <v>66.576985645731924</v>
      </c>
      <c r="F667" t="s">
        <v>2055</v>
      </c>
      <c r="G667" t="s">
        <v>1048</v>
      </c>
      <c r="H667" t="s">
        <v>1976</v>
      </c>
      <c r="I667" t="s">
        <v>2056</v>
      </c>
      <c r="J667" t="s">
        <v>1146</v>
      </c>
      <c r="K667" t="s">
        <v>86</v>
      </c>
      <c r="L667" t="s">
        <v>1147</v>
      </c>
      <c r="M667" t="s">
        <v>1422</v>
      </c>
      <c r="N667" s="20">
        <v>3</v>
      </c>
      <c r="O667" s="18">
        <v>3</v>
      </c>
      <c r="P667" s="18">
        <v>3</v>
      </c>
      <c r="Q667" s="18">
        <v>2</v>
      </c>
      <c r="R667" s="18">
        <v>0</v>
      </c>
      <c r="S667" s="18">
        <v>2</v>
      </c>
      <c r="T667" s="18">
        <v>3</v>
      </c>
      <c r="U667" s="19">
        <v>3</v>
      </c>
      <c r="V667" s="18">
        <v>3</v>
      </c>
      <c r="W667" s="21">
        <v>3</v>
      </c>
      <c r="X667">
        <f t="shared" si="40"/>
        <v>0</v>
      </c>
      <c r="Y667">
        <f t="shared" si="41"/>
        <v>2</v>
      </c>
      <c r="Z667">
        <f t="shared" si="42"/>
        <v>7</v>
      </c>
      <c r="AA667">
        <f t="shared" si="43"/>
        <v>0</v>
      </c>
    </row>
    <row r="668" spans="1:27" x14ac:dyDescent="0.25">
      <c r="A668" s="11" t="s">
        <v>2057</v>
      </c>
      <c r="B668" t="s">
        <v>2058</v>
      </c>
      <c r="C668" t="s">
        <v>35</v>
      </c>
      <c r="D668">
        <v>2</v>
      </c>
      <c r="E668">
        <v>145.06496386696691</v>
      </c>
      <c r="F668" t="s">
        <v>2059</v>
      </c>
      <c r="G668" t="s">
        <v>1048</v>
      </c>
      <c r="H668" t="s">
        <v>1420</v>
      </c>
      <c r="I668" t="s">
        <v>1420</v>
      </c>
      <c r="J668" t="s">
        <v>1146</v>
      </c>
      <c r="K668" t="s">
        <v>86</v>
      </c>
      <c r="L668" t="s">
        <v>1147</v>
      </c>
      <c r="M668" t="s">
        <v>1422</v>
      </c>
      <c r="N668" s="20">
        <v>3</v>
      </c>
      <c r="O668" s="18">
        <v>3</v>
      </c>
      <c r="P668" s="18">
        <v>3</v>
      </c>
      <c r="Q668" s="18">
        <v>3</v>
      </c>
      <c r="R668" s="18">
        <v>0</v>
      </c>
      <c r="S668" s="18">
        <v>3</v>
      </c>
      <c r="T668" s="18">
        <v>3</v>
      </c>
      <c r="U668" s="19">
        <v>3</v>
      </c>
      <c r="V668" s="18">
        <v>3</v>
      </c>
      <c r="W668" s="21">
        <v>3</v>
      </c>
      <c r="X668">
        <f t="shared" si="40"/>
        <v>0</v>
      </c>
      <c r="Y668">
        <f t="shared" si="41"/>
        <v>0</v>
      </c>
      <c r="Z668">
        <f t="shared" si="42"/>
        <v>9</v>
      </c>
      <c r="AA668">
        <f t="shared" si="43"/>
        <v>0</v>
      </c>
    </row>
    <row r="669" spans="1:27" x14ac:dyDescent="0.25">
      <c r="A669" s="11" t="s">
        <v>2060</v>
      </c>
      <c r="B669" t="s">
        <v>2061</v>
      </c>
      <c r="C669" t="s">
        <v>35</v>
      </c>
      <c r="D669">
        <v>2</v>
      </c>
      <c r="E669">
        <v>53.367371954907981</v>
      </c>
      <c r="F669" t="s">
        <v>2062</v>
      </c>
      <c r="G669" t="s">
        <v>1138</v>
      </c>
      <c r="H669" t="s">
        <v>1920</v>
      </c>
      <c r="I669" t="s">
        <v>1920</v>
      </c>
      <c r="J669" t="s">
        <v>85</v>
      </c>
      <c r="K669" t="s">
        <v>86</v>
      </c>
      <c r="L669" t="s">
        <v>87</v>
      </c>
      <c r="M669" t="s">
        <v>2063</v>
      </c>
      <c r="N669" s="20">
        <v>3</v>
      </c>
      <c r="O669" s="18">
        <v>3</v>
      </c>
      <c r="P669" s="18">
        <v>1</v>
      </c>
      <c r="Q669" s="18">
        <v>2</v>
      </c>
      <c r="R669" s="18">
        <v>0</v>
      </c>
      <c r="S669" s="18">
        <v>3</v>
      </c>
      <c r="T669" s="18">
        <v>3</v>
      </c>
      <c r="U669" s="19">
        <v>3</v>
      </c>
      <c r="V669" s="18">
        <v>1</v>
      </c>
      <c r="W669" s="21">
        <v>3</v>
      </c>
      <c r="X669">
        <f t="shared" si="40"/>
        <v>2</v>
      </c>
      <c r="Y669">
        <f t="shared" si="41"/>
        <v>1</v>
      </c>
      <c r="Z669">
        <f t="shared" si="42"/>
        <v>6</v>
      </c>
      <c r="AA669">
        <f t="shared" si="43"/>
        <v>0</v>
      </c>
    </row>
    <row r="670" spans="1:27" x14ac:dyDescent="0.25">
      <c r="A670" s="11" t="s">
        <v>2064</v>
      </c>
      <c r="B670" t="s">
        <v>2065</v>
      </c>
      <c r="C670" t="s">
        <v>35</v>
      </c>
      <c r="D670">
        <v>2</v>
      </c>
      <c r="E670">
        <v>548.11765128824572</v>
      </c>
      <c r="F670" t="s">
        <v>2062</v>
      </c>
      <c r="G670" t="s">
        <v>1138</v>
      </c>
      <c r="H670" t="s">
        <v>1920</v>
      </c>
      <c r="I670" t="s">
        <v>1977</v>
      </c>
      <c r="J670" t="s">
        <v>85</v>
      </c>
      <c r="K670" t="s">
        <v>86</v>
      </c>
      <c r="L670" t="s">
        <v>87</v>
      </c>
      <c r="M670" t="s">
        <v>1422</v>
      </c>
      <c r="N670" s="20">
        <v>3</v>
      </c>
      <c r="O670" s="18">
        <v>3</v>
      </c>
      <c r="P670" s="18">
        <v>3</v>
      </c>
      <c r="Q670" s="18">
        <v>3</v>
      </c>
      <c r="R670" s="18">
        <v>0</v>
      </c>
      <c r="S670" s="18">
        <v>3</v>
      </c>
      <c r="T670" s="18">
        <v>3</v>
      </c>
      <c r="U670" s="19">
        <v>3</v>
      </c>
      <c r="V670" s="18">
        <v>2</v>
      </c>
      <c r="W670" s="21">
        <v>3</v>
      </c>
      <c r="X670">
        <f t="shared" si="40"/>
        <v>0</v>
      </c>
      <c r="Y670">
        <f t="shared" si="41"/>
        <v>1</v>
      </c>
      <c r="Z670">
        <f t="shared" si="42"/>
        <v>8</v>
      </c>
      <c r="AA670">
        <f t="shared" si="43"/>
        <v>0</v>
      </c>
    </row>
    <row r="671" spans="1:27" x14ac:dyDescent="0.25">
      <c r="A671" s="11" t="s">
        <v>2066</v>
      </c>
      <c r="B671" t="s">
        <v>2067</v>
      </c>
      <c r="C671" t="s">
        <v>22</v>
      </c>
      <c r="D671">
        <v>1</v>
      </c>
      <c r="E671">
        <v>162.60301893916699</v>
      </c>
      <c r="F671" t="s">
        <v>2062</v>
      </c>
      <c r="G671" t="s">
        <v>428</v>
      </c>
      <c r="H671" t="s">
        <v>1420</v>
      </c>
      <c r="I671" t="s">
        <v>1916</v>
      </c>
      <c r="J671" t="s">
        <v>1146</v>
      </c>
      <c r="K671" t="s">
        <v>86</v>
      </c>
      <c r="L671" t="s">
        <v>1147</v>
      </c>
      <c r="M671" t="s">
        <v>2063</v>
      </c>
      <c r="N671" s="20">
        <v>3</v>
      </c>
      <c r="O671" s="18">
        <v>3</v>
      </c>
      <c r="P671" s="18">
        <v>3</v>
      </c>
      <c r="Q671" s="18">
        <v>3</v>
      </c>
      <c r="R671" s="18">
        <v>0</v>
      </c>
      <c r="S671" s="18">
        <v>3</v>
      </c>
      <c r="T671" s="18">
        <v>3</v>
      </c>
      <c r="U671" s="19">
        <v>3</v>
      </c>
      <c r="V671" s="18">
        <v>3</v>
      </c>
      <c r="W671" s="21">
        <v>3</v>
      </c>
      <c r="X671">
        <f t="shared" si="40"/>
        <v>0</v>
      </c>
      <c r="Y671">
        <f t="shared" si="41"/>
        <v>0</v>
      </c>
      <c r="Z671">
        <f t="shared" si="42"/>
        <v>9</v>
      </c>
      <c r="AA671">
        <f t="shared" si="43"/>
        <v>0</v>
      </c>
    </row>
    <row r="672" spans="1:27" x14ac:dyDescent="0.25">
      <c r="A672" s="11" t="s">
        <v>2068</v>
      </c>
      <c r="B672" t="s">
        <v>2069</v>
      </c>
      <c r="C672" t="s">
        <v>22</v>
      </c>
      <c r="D672">
        <v>1</v>
      </c>
      <c r="E672">
        <v>102.6320278707511</v>
      </c>
      <c r="F672" t="s">
        <v>2070</v>
      </c>
      <c r="G672" t="s">
        <v>428</v>
      </c>
      <c r="H672" t="s">
        <v>1920</v>
      </c>
      <c r="I672" t="s">
        <v>1920</v>
      </c>
      <c r="J672" t="s">
        <v>85</v>
      </c>
      <c r="K672" t="s">
        <v>86</v>
      </c>
      <c r="L672" t="s">
        <v>87</v>
      </c>
      <c r="M672" t="s">
        <v>2063</v>
      </c>
      <c r="N672" s="20">
        <v>3</v>
      </c>
      <c r="O672" s="18">
        <v>3</v>
      </c>
      <c r="P672" s="18">
        <v>3</v>
      </c>
      <c r="Q672" s="18">
        <v>3</v>
      </c>
      <c r="R672" s="18">
        <v>0</v>
      </c>
      <c r="S672" s="18">
        <v>2</v>
      </c>
      <c r="T672" s="18">
        <v>3</v>
      </c>
      <c r="U672" s="19">
        <v>3</v>
      </c>
      <c r="V672" s="18">
        <v>2</v>
      </c>
      <c r="W672" s="21">
        <v>3</v>
      </c>
      <c r="X672">
        <f t="shared" si="40"/>
        <v>0</v>
      </c>
      <c r="Y672">
        <f t="shared" si="41"/>
        <v>2</v>
      </c>
      <c r="Z672">
        <f t="shared" si="42"/>
        <v>7</v>
      </c>
      <c r="AA672">
        <f t="shared" si="43"/>
        <v>0</v>
      </c>
    </row>
    <row r="673" spans="1:27" x14ac:dyDescent="0.25">
      <c r="A673" s="11" t="s">
        <v>2071</v>
      </c>
      <c r="B673" t="s">
        <v>2072</v>
      </c>
      <c r="C673" t="s">
        <v>22</v>
      </c>
      <c r="D673">
        <v>1</v>
      </c>
      <c r="E673">
        <v>69.216939341415141</v>
      </c>
      <c r="F673" t="s">
        <v>2073</v>
      </c>
      <c r="G673" t="s">
        <v>1048</v>
      </c>
      <c r="H673" t="s">
        <v>1920</v>
      </c>
      <c r="I673" t="s">
        <v>1920</v>
      </c>
      <c r="J673" t="s">
        <v>85</v>
      </c>
      <c r="K673" t="s">
        <v>86</v>
      </c>
      <c r="L673" t="s">
        <v>87</v>
      </c>
      <c r="M673" t="s">
        <v>2063</v>
      </c>
      <c r="N673" s="20">
        <v>3</v>
      </c>
      <c r="O673" s="18">
        <v>3</v>
      </c>
      <c r="P673" s="18">
        <v>3</v>
      </c>
      <c r="Q673" s="18">
        <v>2</v>
      </c>
      <c r="R673" s="18">
        <v>0</v>
      </c>
      <c r="S673" s="18">
        <v>3</v>
      </c>
      <c r="T673" s="18">
        <v>3</v>
      </c>
      <c r="U673" s="19">
        <v>3</v>
      </c>
      <c r="V673" s="18">
        <v>3</v>
      </c>
      <c r="W673" s="21">
        <v>3</v>
      </c>
      <c r="X673">
        <f t="shared" si="40"/>
        <v>0</v>
      </c>
      <c r="Y673">
        <f t="shared" si="41"/>
        <v>1</v>
      </c>
      <c r="Z673">
        <f t="shared" si="42"/>
        <v>8</v>
      </c>
      <c r="AA673">
        <f t="shared" si="43"/>
        <v>0</v>
      </c>
    </row>
    <row r="674" spans="1:27" x14ac:dyDescent="0.25">
      <c r="A674" s="11" t="s">
        <v>2074</v>
      </c>
      <c r="B674" t="s">
        <v>2075</v>
      </c>
      <c r="C674" t="s">
        <v>22</v>
      </c>
      <c r="D674">
        <v>1</v>
      </c>
      <c r="E674">
        <v>108.74774540768379</v>
      </c>
      <c r="F674" t="s">
        <v>116</v>
      </c>
      <c r="G674" t="s">
        <v>94</v>
      </c>
      <c r="H674" t="s">
        <v>102</v>
      </c>
      <c r="I674" t="s">
        <v>96</v>
      </c>
      <c r="J674" t="s">
        <v>103</v>
      </c>
      <c r="K674" t="s">
        <v>97</v>
      </c>
      <c r="L674" t="s">
        <v>104</v>
      </c>
      <c r="M674" t="s">
        <v>121</v>
      </c>
      <c r="N674" s="20">
        <v>3</v>
      </c>
      <c r="O674" s="18">
        <v>3</v>
      </c>
      <c r="P674" s="18">
        <v>3</v>
      </c>
      <c r="Q674" s="18">
        <v>3</v>
      </c>
      <c r="R674" s="18">
        <v>0</v>
      </c>
      <c r="S674" s="18">
        <v>2</v>
      </c>
      <c r="T674" s="18">
        <v>3</v>
      </c>
      <c r="U674" s="19">
        <v>3</v>
      </c>
      <c r="V674" s="18">
        <v>2</v>
      </c>
      <c r="W674" s="21">
        <v>3</v>
      </c>
      <c r="X674">
        <f t="shared" si="40"/>
        <v>0</v>
      </c>
      <c r="Y674">
        <f t="shared" si="41"/>
        <v>2</v>
      </c>
      <c r="Z674">
        <f t="shared" si="42"/>
        <v>7</v>
      </c>
      <c r="AA674">
        <f t="shared" si="43"/>
        <v>0</v>
      </c>
    </row>
    <row r="675" spans="1:27" x14ac:dyDescent="0.25">
      <c r="A675" s="11" t="s">
        <v>2076</v>
      </c>
      <c r="B675" t="s">
        <v>2077</v>
      </c>
      <c r="C675" t="s">
        <v>22</v>
      </c>
      <c r="D675">
        <v>1</v>
      </c>
      <c r="E675">
        <v>247.45801709208641</v>
      </c>
      <c r="F675" t="s">
        <v>521</v>
      </c>
      <c r="G675" t="s">
        <v>428</v>
      </c>
      <c r="H675" t="s">
        <v>112</v>
      </c>
      <c r="I675" t="s">
        <v>2078</v>
      </c>
      <c r="J675" t="s">
        <v>103</v>
      </c>
      <c r="K675" t="s">
        <v>97</v>
      </c>
      <c r="L675" t="s">
        <v>104</v>
      </c>
      <c r="M675" t="s">
        <v>98</v>
      </c>
      <c r="N675" s="20">
        <v>3</v>
      </c>
      <c r="O675" s="18">
        <v>3</v>
      </c>
      <c r="P675" s="18">
        <v>3</v>
      </c>
      <c r="Q675" s="18">
        <v>1</v>
      </c>
      <c r="R675" s="18">
        <v>0</v>
      </c>
      <c r="S675" s="18">
        <v>3</v>
      </c>
      <c r="T675" s="18">
        <v>3</v>
      </c>
      <c r="U675" s="19">
        <v>1</v>
      </c>
      <c r="V675" s="18">
        <v>2</v>
      </c>
      <c r="W675" s="21">
        <v>3</v>
      </c>
      <c r="X675">
        <f t="shared" si="40"/>
        <v>2</v>
      </c>
      <c r="Y675">
        <f t="shared" si="41"/>
        <v>1</v>
      </c>
      <c r="Z675">
        <f t="shared" si="42"/>
        <v>6</v>
      </c>
      <c r="AA675">
        <f t="shared" si="43"/>
        <v>0</v>
      </c>
    </row>
    <row r="676" spans="1:27" x14ac:dyDescent="0.25">
      <c r="A676" s="11" t="s">
        <v>2079</v>
      </c>
      <c r="B676" t="s">
        <v>2080</v>
      </c>
      <c r="C676" t="s">
        <v>22</v>
      </c>
      <c r="D676">
        <v>1</v>
      </c>
      <c r="E676">
        <v>127.84741765355859</v>
      </c>
      <c r="F676" t="s">
        <v>471</v>
      </c>
      <c r="G676" t="s">
        <v>428</v>
      </c>
      <c r="H676" t="s">
        <v>102</v>
      </c>
      <c r="I676" t="s">
        <v>96</v>
      </c>
      <c r="J676" t="s">
        <v>103</v>
      </c>
      <c r="K676" t="s">
        <v>97</v>
      </c>
      <c r="L676" t="s">
        <v>104</v>
      </c>
      <c r="M676" t="s">
        <v>98</v>
      </c>
      <c r="N676" s="20">
        <v>3</v>
      </c>
      <c r="O676" s="18">
        <v>3</v>
      </c>
      <c r="P676" s="18">
        <v>3</v>
      </c>
      <c r="Q676" s="18">
        <v>3</v>
      </c>
      <c r="R676" s="18">
        <v>0</v>
      </c>
      <c r="S676" s="18">
        <v>3</v>
      </c>
      <c r="T676" s="18">
        <v>3</v>
      </c>
      <c r="U676" s="19">
        <v>3</v>
      </c>
      <c r="V676" s="18">
        <v>3</v>
      </c>
      <c r="W676" s="21">
        <v>3</v>
      </c>
      <c r="X676">
        <f t="shared" si="40"/>
        <v>0</v>
      </c>
      <c r="Y676">
        <f t="shared" si="41"/>
        <v>0</v>
      </c>
      <c r="Z676">
        <f t="shared" si="42"/>
        <v>9</v>
      </c>
      <c r="AA676">
        <f t="shared" si="43"/>
        <v>0</v>
      </c>
    </row>
    <row r="677" spans="1:27" x14ac:dyDescent="0.25">
      <c r="A677" s="11" t="s">
        <v>2081</v>
      </c>
      <c r="B677" t="s">
        <v>2082</v>
      </c>
      <c r="C677" t="s">
        <v>22</v>
      </c>
      <c r="D677">
        <v>1</v>
      </c>
      <c r="E677">
        <v>26.408704446164521</v>
      </c>
      <c r="F677" t="s">
        <v>471</v>
      </c>
      <c r="G677" t="s">
        <v>428</v>
      </c>
      <c r="H677" t="s">
        <v>102</v>
      </c>
      <c r="I677" t="s">
        <v>102</v>
      </c>
      <c r="J677" t="s">
        <v>103</v>
      </c>
      <c r="K677" t="s">
        <v>97</v>
      </c>
      <c r="L677" t="s">
        <v>104</v>
      </c>
      <c r="M677" t="s">
        <v>98</v>
      </c>
      <c r="N677" s="20">
        <v>3</v>
      </c>
      <c r="O677" s="18">
        <v>3</v>
      </c>
      <c r="P677" s="18">
        <v>3</v>
      </c>
      <c r="Q677" s="18">
        <v>3</v>
      </c>
      <c r="R677" s="18">
        <v>0</v>
      </c>
      <c r="S677" s="18">
        <v>3</v>
      </c>
      <c r="T677" s="18">
        <v>3</v>
      </c>
      <c r="U677" s="19">
        <v>3</v>
      </c>
      <c r="V677" s="18">
        <v>2</v>
      </c>
      <c r="W677" s="21">
        <v>3</v>
      </c>
      <c r="X677">
        <f t="shared" si="40"/>
        <v>0</v>
      </c>
      <c r="Y677">
        <f t="shared" si="41"/>
        <v>1</v>
      </c>
      <c r="Z677">
        <f t="shared" si="42"/>
        <v>8</v>
      </c>
      <c r="AA677">
        <f t="shared" si="43"/>
        <v>0</v>
      </c>
    </row>
    <row r="678" spans="1:27" x14ac:dyDescent="0.25">
      <c r="A678" s="11" t="s">
        <v>2083</v>
      </c>
      <c r="B678" t="s">
        <v>2084</v>
      </c>
      <c r="C678" t="s">
        <v>22</v>
      </c>
      <c r="D678">
        <v>1</v>
      </c>
      <c r="E678">
        <v>58.592745070826808</v>
      </c>
      <c r="F678" t="s">
        <v>477</v>
      </c>
      <c r="G678" t="s">
        <v>428</v>
      </c>
      <c r="H678" t="s">
        <v>102</v>
      </c>
      <c r="I678" t="s">
        <v>482</v>
      </c>
      <c r="J678" t="s">
        <v>103</v>
      </c>
      <c r="K678" t="s">
        <v>97</v>
      </c>
      <c r="L678" t="s">
        <v>104</v>
      </c>
      <c r="M678" t="s">
        <v>98</v>
      </c>
      <c r="N678" s="20">
        <v>3</v>
      </c>
      <c r="O678" s="18">
        <v>3</v>
      </c>
      <c r="P678" s="18">
        <v>3</v>
      </c>
      <c r="Q678" s="18">
        <v>3</v>
      </c>
      <c r="R678" s="18">
        <v>0</v>
      </c>
      <c r="S678" s="18">
        <v>3</v>
      </c>
      <c r="T678" s="18">
        <v>3</v>
      </c>
      <c r="U678" s="19">
        <v>3</v>
      </c>
      <c r="V678" s="18">
        <v>3</v>
      </c>
      <c r="W678" s="21">
        <v>3</v>
      </c>
      <c r="X678">
        <f t="shared" si="40"/>
        <v>0</v>
      </c>
      <c r="Y678">
        <f t="shared" si="41"/>
        <v>0</v>
      </c>
      <c r="Z678">
        <f t="shared" si="42"/>
        <v>9</v>
      </c>
      <c r="AA678">
        <f t="shared" si="43"/>
        <v>0</v>
      </c>
    </row>
    <row r="679" spans="1:27" x14ac:dyDescent="0.25">
      <c r="A679" s="11" t="s">
        <v>2085</v>
      </c>
      <c r="B679" t="s">
        <v>2086</v>
      </c>
      <c r="C679" t="s">
        <v>22</v>
      </c>
      <c r="D679">
        <v>1</v>
      </c>
      <c r="E679">
        <v>297.02835755435251</v>
      </c>
      <c r="F679" t="s">
        <v>518</v>
      </c>
      <c r="G679" t="s">
        <v>428</v>
      </c>
      <c r="H679" t="s">
        <v>112</v>
      </c>
      <c r="I679" t="s">
        <v>345</v>
      </c>
      <c r="J679" t="s">
        <v>103</v>
      </c>
      <c r="K679" t="s">
        <v>97</v>
      </c>
      <c r="L679" t="s">
        <v>104</v>
      </c>
      <c r="M679" t="s">
        <v>98</v>
      </c>
      <c r="N679" s="20">
        <v>3</v>
      </c>
      <c r="O679" s="18">
        <v>3</v>
      </c>
      <c r="P679" s="18">
        <v>3</v>
      </c>
      <c r="Q679" s="18">
        <v>1</v>
      </c>
      <c r="R679" s="18">
        <v>0</v>
      </c>
      <c r="S679" s="18">
        <v>3</v>
      </c>
      <c r="T679" s="18">
        <v>3</v>
      </c>
      <c r="U679" s="19">
        <v>1</v>
      </c>
      <c r="V679" s="18">
        <v>3</v>
      </c>
      <c r="W679" s="21">
        <v>3</v>
      </c>
      <c r="X679">
        <f t="shared" si="40"/>
        <v>2</v>
      </c>
      <c r="Y679">
        <f t="shared" si="41"/>
        <v>0</v>
      </c>
      <c r="Z679">
        <f t="shared" si="42"/>
        <v>7</v>
      </c>
      <c r="AA679">
        <f t="shared" si="43"/>
        <v>0</v>
      </c>
    </row>
    <row r="680" spans="1:27" x14ac:dyDescent="0.25">
      <c r="A680" s="11" t="s">
        <v>2087</v>
      </c>
      <c r="B680" t="s">
        <v>2088</v>
      </c>
      <c r="C680" t="s">
        <v>22</v>
      </c>
      <c r="D680">
        <v>1</v>
      </c>
      <c r="E680">
        <v>86.730905671692597</v>
      </c>
      <c r="F680" t="s">
        <v>2089</v>
      </c>
      <c r="G680" t="s">
        <v>428</v>
      </c>
      <c r="H680" t="s">
        <v>102</v>
      </c>
      <c r="I680" t="s">
        <v>102</v>
      </c>
      <c r="J680" t="s">
        <v>103</v>
      </c>
      <c r="K680" t="s">
        <v>97</v>
      </c>
      <c r="L680" t="s">
        <v>104</v>
      </c>
      <c r="M680" t="s">
        <v>98</v>
      </c>
      <c r="N680" s="20">
        <v>3</v>
      </c>
      <c r="O680" s="18">
        <v>3</v>
      </c>
      <c r="P680" s="18">
        <v>3</v>
      </c>
      <c r="Q680" s="18">
        <v>1</v>
      </c>
      <c r="R680" s="18">
        <v>0</v>
      </c>
      <c r="S680" s="18">
        <v>3</v>
      </c>
      <c r="T680" s="18">
        <v>3</v>
      </c>
      <c r="U680" s="19">
        <v>1</v>
      </c>
      <c r="V680" s="18">
        <v>2</v>
      </c>
      <c r="W680" s="21">
        <v>3</v>
      </c>
      <c r="X680">
        <f t="shared" si="40"/>
        <v>2</v>
      </c>
      <c r="Y680">
        <f t="shared" si="41"/>
        <v>1</v>
      </c>
      <c r="Z680">
        <f t="shared" si="42"/>
        <v>6</v>
      </c>
      <c r="AA680">
        <f t="shared" si="43"/>
        <v>0</v>
      </c>
    </row>
    <row r="681" spans="1:27" x14ac:dyDescent="0.25">
      <c r="A681" s="11" t="s">
        <v>2090</v>
      </c>
      <c r="B681" t="s">
        <v>2091</v>
      </c>
      <c r="C681" t="s">
        <v>35</v>
      </c>
      <c r="D681">
        <v>2</v>
      </c>
      <c r="E681">
        <v>74.614688831768561</v>
      </c>
      <c r="F681" t="s">
        <v>2092</v>
      </c>
      <c r="G681" t="s">
        <v>101</v>
      </c>
      <c r="H681" t="s">
        <v>481</v>
      </c>
      <c r="I681" t="s">
        <v>481</v>
      </c>
      <c r="J681" t="s">
        <v>85</v>
      </c>
      <c r="K681" t="s">
        <v>86</v>
      </c>
      <c r="L681" t="s">
        <v>87</v>
      </c>
      <c r="M681" t="s">
        <v>1892</v>
      </c>
      <c r="N681" s="20">
        <v>3</v>
      </c>
      <c r="O681" s="18">
        <v>3</v>
      </c>
      <c r="P681" s="18">
        <v>3</v>
      </c>
      <c r="Q681" s="18">
        <v>3</v>
      </c>
      <c r="R681" s="18">
        <v>0</v>
      </c>
      <c r="S681" s="18">
        <v>3</v>
      </c>
      <c r="T681" s="18">
        <v>3</v>
      </c>
      <c r="U681" s="19">
        <v>3</v>
      </c>
      <c r="V681" s="18">
        <v>3</v>
      </c>
      <c r="W681" s="21">
        <v>3</v>
      </c>
      <c r="X681">
        <f t="shared" si="40"/>
        <v>0</v>
      </c>
      <c r="Y681">
        <f t="shared" si="41"/>
        <v>0</v>
      </c>
      <c r="Z681">
        <f t="shared" si="42"/>
        <v>9</v>
      </c>
      <c r="AA681">
        <f t="shared" si="43"/>
        <v>0</v>
      </c>
    </row>
    <row r="682" spans="1:27" x14ac:dyDescent="0.25">
      <c r="A682" s="11" t="s">
        <v>2093</v>
      </c>
      <c r="B682" t="s">
        <v>2094</v>
      </c>
      <c r="C682" t="s">
        <v>35</v>
      </c>
      <c r="D682">
        <v>2</v>
      </c>
      <c r="E682">
        <v>361.29540958692559</v>
      </c>
      <c r="F682" t="s">
        <v>2095</v>
      </c>
      <c r="G682" t="s">
        <v>1048</v>
      </c>
      <c r="H682" t="s">
        <v>1976</v>
      </c>
      <c r="I682" t="s">
        <v>1976</v>
      </c>
      <c r="J682" t="s">
        <v>1146</v>
      </c>
      <c r="K682" t="s">
        <v>86</v>
      </c>
      <c r="L682" t="s">
        <v>1147</v>
      </c>
      <c r="M682" t="s">
        <v>1422</v>
      </c>
      <c r="N682" s="20">
        <v>3</v>
      </c>
      <c r="O682" s="18">
        <v>3</v>
      </c>
      <c r="P682" s="18">
        <v>3</v>
      </c>
      <c r="Q682" s="18">
        <v>3</v>
      </c>
      <c r="R682" s="18">
        <v>0</v>
      </c>
      <c r="S682" s="18">
        <v>3</v>
      </c>
      <c r="T682" s="18">
        <v>3</v>
      </c>
      <c r="U682" s="19">
        <v>3</v>
      </c>
      <c r="V682" s="18">
        <v>3</v>
      </c>
      <c r="W682" s="21">
        <v>3</v>
      </c>
      <c r="X682">
        <f t="shared" si="40"/>
        <v>0</v>
      </c>
      <c r="Y682">
        <f t="shared" si="41"/>
        <v>0</v>
      </c>
      <c r="Z682">
        <f t="shared" si="42"/>
        <v>9</v>
      </c>
      <c r="AA682">
        <f t="shared" si="43"/>
        <v>0</v>
      </c>
    </row>
    <row r="683" spans="1:27" x14ac:dyDescent="0.25">
      <c r="A683" s="11" t="s">
        <v>2096</v>
      </c>
      <c r="B683" t="s">
        <v>2097</v>
      </c>
      <c r="C683" t="s">
        <v>2098</v>
      </c>
      <c r="D683">
        <v>3</v>
      </c>
      <c r="E683" t="e">
        <v>#N/A</v>
      </c>
      <c r="F683" t="s">
        <v>2099</v>
      </c>
      <c r="G683" t="s">
        <v>2100</v>
      </c>
      <c r="H683" t="s">
        <v>102</v>
      </c>
      <c r="I683" t="s">
        <v>102</v>
      </c>
      <c r="J683" t="s">
        <v>103</v>
      </c>
      <c r="K683" t="s">
        <v>97</v>
      </c>
      <c r="L683" t="s">
        <v>104</v>
      </c>
      <c r="M683" t="s">
        <v>48</v>
      </c>
      <c r="N683" s="20">
        <v>1</v>
      </c>
      <c r="O683" s="18">
        <v>3</v>
      </c>
      <c r="P683" s="18">
        <v>3</v>
      </c>
      <c r="Q683" s="18">
        <v>1</v>
      </c>
      <c r="R683" s="18">
        <v>0</v>
      </c>
      <c r="S683" s="18">
        <v>2</v>
      </c>
      <c r="T683" s="18">
        <v>3</v>
      </c>
      <c r="U683" s="19">
        <v>1</v>
      </c>
      <c r="V683" s="18">
        <v>3</v>
      </c>
      <c r="W683" s="21">
        <v>3</v>
      </c>
      <c r="X683">
        <f t="shared" si="40"/>
        <v>3</v>
      </c>
      <c r="Y683">
        <f t="shared" si="41"/>
        <v>1</v>
      </c>
      <c r="Z683">
        <f t="shared" si="42"/>
        <v>5</v>
      </c>
      <c r="AA683">
        <f t="shared" si="43"/>
        <v>0</v>
      </c>
    </row>
    <row r="684" spans="1:27" x14ac:dyDescent="0.25">
      <c r="A684" s="11" t="s">
        <v>2101</v>
      </c>
      <c r="B684" t="s">
        <v>2102</v>
      </c>
      <c r="C684" t="s">
        <v>2098</v>
      </c>
      <c r="D684">
        <v>3</v>
      </c>
      <c r="E684" t="e">
        <v>#N/A</v>
      </c>
      <c r="F684" t="s">
        <v>2099</v>
      </c>
      <c r="G684" t="s">
        <v>2100</v>
      </c>
      <c r="H684" t="s">
        <v>102</v>
      </c>
      <c r="I684" t="s">
        <v>102</v>
      </c>
      <c r="J684" t="s">
        <v>103</v>
      </c>
      <c r="K684" t="s">
        <v>97</v>
      </c>
      <c r="L684" t="s">
        <v>104</v>
      </c>
      <c r="M684" t="s">
        <v>48</v>
      </c>
      <c r="N684" s="20">
        <v>1</v>
      </c>
      <c r="O684" s="18">
        <v>3</v>
      </c>
      <c r="P684" s="18">
        <v>3</v>
      </c>
      <c r="Q684" s="18">
        <v>1</v>
      </c>
      <c r="R684" s="18">
        <v>0</v>
      </c>
      <c r="S684" s="18">
        <v>2</v>
      </c>
      <c r="T684" s="18">
        <v>3</v>
      </c>
      <c r="U684" s="19">
        <v>1</v>
      </c>
      <c r="V684" s="18">
        <v>3</v>
      </c>
      <c r="W684" s="21">
        <v>3</v>
      </c>
      <c r="X684">
        <f t="shared" si="40"/>
        <v>3</v>
      </c>
      <c r="Y684">
        <f t="shared" si="41"/>
        <v>1</v>
      </c>
      <c r="Z684">
        <f t="shared" si="42"/>
        <v>5</v>
      </c>
      <c r="AA684">
        <f t="shared" si="43"/>
        <v>0</v>
      </c>
    </row>
    <row r="685" spans="1:27" x14ac:dyDescent="0.25">
      <c r="A685" s="11" t="s">
        <v>2103</v>
      </c>
      <c r="B685" t="s">
        <v>2104</v>
      </c>
      <c r="C685" t="s">
        <v>2098</v>
      </c>
      <c r="D685">
        <v>3</v>
      </c>
      <c r="E685" t="e">
        <v>#N/A</v>
      </c>
      <c r="F685" t="s">
        <v>2099</v>
      </c>
      <c r="G685" t="s">
        <v>2100</v>
      </c>
      <c r="H685" t="s">
        <v>102</v>
      </c>
      <c r="I685" t="s">
        <v>128</v>
      </c>
      <c r="J685" t="s">
        <v>103</v>
      </c>
      <c r="K685" t="s">
        <v>97</v>
      </c>
      <c r="L685" t="s">
        <v>104</v>
      </c>
      <c r="M685" t="s">
        <v>48</v>
      </c>
      <c r="N685" s="20">
        <v>3</v>
      </c>
      <c r="O685" s="18">
        <v>3</v>
      </c>
      <c r="P685" s="18">
        <v>3</v>
      </c>
      <c r="Q685" s="18">
        <v>3</v>
      </c>
      <c r="R685" s="18">
        <v>0</v>
      </c>
      <c r="S685" s="18">
        <v>3</v>
      </c>
      <c r="T685" s="18">
        <v>3</v>
      </c>
      <c r="U685" s="19">
        <v>3</v>
      </c>
      <c r="V685" s="18">
        <v>3</v>
      </c>
      <c r="W685" s="21">
        <v>3</v>
      </c>
      <c r="X685">
        <f t="shared" si="40"/>
        <v>0</v>
      </c>
      <c r="Y685">
        <f t="shared" si="41"/>
        <v>0</v>
      </c>
      <c r="Z685">
        <f t="shared" si="42"/>
        <v>9</v>
      </c>
      <c r="AA685">
        <f t="shared" si="43"/>
        <v>0</v>
      </c>
    </row>
    <row r="686" spans="1:27" x14ac:dyDescent="0.25">
      <c r="A686" s="11" t="s">
        <v>2105</v>
      </c>
      <c r="B686" t="s">
        <v>2106</v>
      </c>
      <c r="C686" t="s">
        <v>2098</v>
      </c>
      <c r="D686">
        <v>3</v>
      </c>
      <c r="E686" t="e">
        <v>#N/A</v>
      </c>
      <c r="F686" t="s">
        <v>2107</v>
      </c>
      <c r="G686" t="s">
        <v>2100</v>
      </c>
      <c r="H686" t="s">
        <v>71</v>
      </c>
      <c r="I686" t="s">
        <v>71</v>
      </c>
      <c r="J686" t="s">
        <v>72</v>
      </c>
      <c r="K686" t="s">
        <v>67</v>
      </c>
      <c r="L686" t="s">
        <v>68</v>
      </c>
      <c r="M686" t="s">
        <v>48</v>
      </c>
      <c r="N686" s="20">
        <v>1</v>
      </c>
      <c r="O686" s="18">
        <v>3</v>
      </c>
      <c r="P686" s="18">
        <v>3</v>
      </c>
      <c r="Q686" s="18">
        <v>1</v>
      </c>
      <c r="R686" s="18">
        <v>0</v>
      </c>
      <c r="S686" s="18">
        <v>2</v>
      </c>
      <c r="T686" s="18">
        <v>3</v>
      </c>
      <c r="U686" s="19">
        <v>1</v>
      </c>
      <c r="V686" s="18">
        <v>2</v>
      </c>
      <c r="W686" s="21">
        <v>3</v>
      </c>
      <c r="X686">
        <f t="shared" si="40"/>
        <v>3</v>
      </c>
      <c r="Y686">
        <f t="shared" si="41"/>
        <v>2</v>
      </c>
      <c r="Z686">
        <f t="shared" si="42"/>
        <v>4</v>
      </c>
      <c r="AA686">
        <f t="shared" si="43"/>
        <v>0</v>
      </c>
    </row>
    <row r="687" spans="1:27" x14ac:dyDescent="0.25">
      <c r="A687" s="11" t="s">
        <v>2108</v>
      </c>
      <c r="B687" t="s">
        <v>2109</v>
      </c>
      <c r="C687" t="s">
        <v>2098</v>
      </c>
      <c r="D687">
        <v>3</v>
      </c>
      <c r="E687" t="e">
        <v>#N/A</v>
      </c>
      <c r="F687" t="s">
        <v>2109</v>
      </c>
      <c r="G687" t="s">
        <v>2100</v>
      </c>
      <c r="H687" t="s">
        <v>71</v>
      </c>
      <c r="I687" t="s">
        <v>71</v>
      </c>
      <c r="J687" t="s">
        <v>72</v>
      </c>
      <c r="K687" t="s">
        <v>67</v>
      </c>
      <c r="L687" t="s">
        <v>68</v>
      </c>
      <c r="M687" t="s">
        <v>48</v>
      </c>
      <c r="N687" s="20">
        <v>1</v>
      </c>
      <c r="O687" s="18">
        <v>3</v>
      </c>
      <c r="P687" s="18">
        <v>3</v>
      </c>
      <c r="Q687" s="18">
        <v>1</v>
      </c>
      <c r="R687" s="18">
        <v>0</v>
      </c>
      <c r="S687" s="18">
        <v>2</v>
      </c>
      <c r="T687" s="18">
        <v>3</v>
      </c>
      <c r="U687" s="19">
        <v>1</v>
      </c>
      <c r="V687" s="18">
        <v>3</v>
      </c>
      <c r="W687" s="21">
        <v>3</v>
      </c>
      <c r="X687">
        <f t="shared" si="40"/>
        <v>3</v>
      </c>
      <c r="Y687">
        <f t="shared" si="41"/>
        <v>1</v>
      </c>
      <c r="Z687">
        <f t="shared" si="42"/>
        <v>5</v>
      </c>
      <c r="AA687">
        <f t="shared" si="43"/>
        <v>0</v>
      </c>
    </row>
    <row r="688" spans="1:27" x14ac:dyDescent="0.25">
      <c r="A688" s="11" t="s">
        <v>2110</v>
      </c>
      <c r="B688" t="s">
        <v>2111</v>
      </c>
      <c r="C688" t="s">
        <v>2098</v>
      </c>
      <c r="D688">
        <v>3</v>
      </c>
      <c r="E688" t="e">
        <v>#N/A</v>
      </c>
      <c r="F688" t="s">
        <v>2111</v>
      </c>
      <c r="G688" t="s">
        <v>2100</v>
      </c>
      <c r="H688" t="s">
        <v>589</v>
      </c>
      <c r="I688" t="s">
        <v>1097</v>
      </c>
      <c r="J688" t="s">
        <v>72</v>
      </c>
      <c r="K688" t="s">
        <v>67</v>
      </c>
      <c r="L688" t="s">
        <v>68</v>
      </c>
      <c r="M688" t="s">
        <v>48</v>
      </c>
      <c r="N688" s="20">
        <v>1</v>
      </c>
      <c r="O688" s="18">
        <v>2</v>
      </c>
      <c r="P688" s="18">
        <v>3</v>
      </c>
      <c r="Q688" s="18">
        <v>3</v>
      </c>
      <c r="R688" s="18">
        <v>0</v>
      </c>
      <c r="S688" s="18">
        <v>3</v>
      </c>
      <c r="T688" s="18">
        <v>3</v>
      </c>
      <c r="U688" s="19">
        <v>3</v>
      </c>
      <c r="V688" s="18">
        <v>3</v>
      </c>
      <c r="W688" s="21">
        <v>3</v>
      </c>
      <c r="X688">
        <f t="shared" si="40"/>
        <v>1</v>
      </c>
      <c r="Y688">
        <f t="shared" si="41"/>
        <v>1</v>
      </c>
      <c r="Z688">
        <f t="shared" si="42"/>
        <v>7</v>
      </c>
      <c r="AA688">
        <f t="shared" si="43"/>
        <v>0</v>
      </c>
    </row>
    <row r="689" spans="1:27" x14ac:dyDescent="0.25">
      <c r="A689" s="11" t="s">
        <v>2112</v>
      </c>
      <c r="B689" t="s">
        <v>2113</v>
      </c>
      <c r="C689" t="s">
        <v>2098</v>
      </c>
      <c r="D689">
        <v>3</v>
      </c>
      <c r="E689" t="e">
        <v>#N/A</v>
      </c>
      <c r="F689" t="s">
        <v>2114</v>
      </c>
      <c r="G689" t="s">
        <v>2100</v>
      </c>
      <c r="H689" t="s">
        <v>481</v>
      </c>
      <c r="I689" t="s">
        <v>481</v>
      </c>
      <c r="J689" t="s">
        <v>85</v>
      </c>
      <c r="K689" t="s">
        <v>86</v>
      </c>
      <c r="L689" t="s">
        <v>87</v>
      </c>
      <c r="M689" t="s">
        <v>48</v>
      </c>
      <c r="N689" s="20">
        <v>1</v>
      </c>
      <c r="O689" s="18">
        <v>3</v>
      </c>
      <c r="P689" s="18">
        <v>1</v>
      </c>
      <c r="Q689" s="18">
        <v>1</v>
      </c>
      <c r="R689" s="18">
        <v>0</v>
      </c>
      <c r="S689" s="18">
        <v>3</v>
      </c>
      <c r="T689" s="18">
        <v>3</v>
      </c>
      <c r="U689" s="19">
        <v>1</v>
      </c>
      <c r="V689" s="18">
        <v>3</v>
      </c>
      <c r="W689" s="21">
        <v>3</v>
      </c>
      <c r="X689">
        <f t="shared" si="40"/>
        <v>4</v>
      </c>
      <c r="Y689">
        <f t="shared" si="41"/>
        <v>0</v>
      </c>
      <c r="Z689">
        <f t="shared" si="42"/>
        <v>5</v>
      </c>
      <c r="AA689">
        <f t="shared" si="43"/>
        <v>0</v>
      </c>
    </row>
    <row r="690" spans="1:27" x14ac:dyDescent="0.25">
      <c r="A690" s="11" t="s">
        <v>2115</v>
      </c>
      <c r="B690" t="s">
        <v>2116</v>
      </c>
      <c r="C690" t="s">
        <v>2098</v>
      </c>
      <c r="D690">
        <v>3</v>
      </c>
      <c r="E690" t="e">
        <v>#N/A</v>
      </c>
      <c r="F690" t="s">
        <v>2114</v>
      </c>
      <c r="G690" t="s">
        <v>2100</v>
      </c>
      <c r="H690" t="s">
        <v>481</v>
      </c>
      <c r="I690" t="s">
        <v>482</v>
      </c>
      <c r="J690" t="s">
        <v>85</v>
      </c>
      <c r="K690" t="s">
        <v>86</v>
      </c>
      <c r="L690" t="s">
        <v>87</v>
      </c>
      <c r="M690" t="s">
        <v>48</v>
      </c>
      <c r="N690" s="20">
        <v>1</v>
      </c>
      <c r="O690" s="18">
        <v>2</v>
      </c>
      <c r="P690" s="18">
        <v>1</v>
      </c>
      <c r="Q690" s="18">
        <v>3</v>
      </c>
      <c r="R690" s="18">
        <v>0</v>
      </c>
      <c r="S690" s="18">
        <v>3</v>
      </c>
      <c r="T690" s="18">
        <v>3</v>
      </c>
      <c r="U690" s="19">
        <v>3</v>
      </c>
      <c r="V690" s="18">
        <v>3</v>
      </c>
      <c r="W690" s="21">
        <v>3</v>
      </c>
      <c r="X690">
        <f t="shared" si="40"/>
        <v>2</v>
      </c>
      <c r="Y690">
        <f t="shared" si="41"/>
        <v>1</v>
      </c>
      <c r="Z690">
        <f t="shared" si="42"/>
        <v>6</v>
      </c>
      <c r="AA690">
        <f t="shared" si="43"/>
        <v>0</v>
      </c>
    </row>
    <row r="691" spans="1:27" x14ac:dyDescent="0.25">
      <c r="A691" s="11" t="s">
        <v>2117</v>
      </c>
      <c r="B691" t="s">
        <v>2118</v>
      </c>
      <c r="C691" t="s">
        <v>2098</v>
      </c>
      <c r="D691">
        <v>3</v>
      </c>
      <c r="E691" t="e">
        <v>#N/A</v>
      </c>
      <c r="F691" t="s">
        <v>2114</v>
      </c>
      <c r="G691" t="s">
        <v>2100</v>
      </c>
      <c r="H691" t="s">
        <v>112</v>
      </c>
      <c r="I691" t="s">
        <v>112</v>
      </c>
      <c r="J691" t="s">
        <v>103</v>
      </c>
      <c r="K691" t="s">
        <v>97</v>
      </c>
      <c r="L691" t="s">
        <v>104</v>
      </c>
      <c r="M691" t="s">
        <v>48</v>
      </c>
      <c r="N691" s="20">
        <v>1</v>
      </c>
      <c r="O691" s="18">
        <v>3</v>
      </c>
      <c r="P691" s="18">
        <v>3</v>
      </c>
      <c r="Q691" s="18">
        <v>3</v>
      </c>
      <c r="R691" s="18">
        <v>0</v>
      </c>
      <c r="S691" s="18">
        <v>3</v>
      </c>
      <c r="T691" s="18">
        <v>3</v>
      </c>
      <c r="U691" s="19">
        <v>3</v>
      </c>
      <c r="V691" s="18">
        <v>3</v>
      </c>
      <c r="W691" s="21">
        <v>3</v>
      </c>
      <c r="X691">
        <f t="shared" si="40"/>
        <v>1</v>
      </c>
      <c r="Y691">
        <f t="shared" si="41"/>
        <v>0</v>
      </c>
      <c r="Z691">
        <f t="shared" si="42"/>
        <v>8</v>
      </c>
      <c r="AA691">
        <f t="shared" si="43"/>
        <v>0</v>
      </c>
    </row>
    <row r="692" spans="1:27" x14ac:dyDescent="0.25">
      <c r="A692" s="11" t="s">
        <v>2119</v>
      </c>
      <c r="B692" t="s">
        <v>2120</v>
      </c>
      <c r="C692" t="s">
        <v>2098</v>
      </c>
      <c r="D692">
        <v>3</v>
      </c>
      <c r="E692" t="e">
        <v>#N/A</v>
      </c>
      <c r="F692" t="s">
        <v>2114</v>
      </c>
      <c r="G692" t="s">
        <v>2100</v>
      </c>
      <c r="H692" t="s">
        <v>112</v>
      </c>
      <c r="I692" t="s">
        <v>112</v>
      </c>
      <c r="J692" t="s">
        <v>103</v>
      </c>
      <c r="K692" t="s">
        <v>97</v>
      </c>
      <c r="L692" t="s">
        <v>104</v>
      </c>
      <c r="M692" t="s">
        <v>48</v>
      </c>
      <c r="N692" s="20">
        <v>3</v>
      </c>
      <c r="O692" s="18">
        <v>2</v>
      </c>
      <c r="P692" s="18">
        <v>3</v>
      </c>
      <c r="Q692" s="18">
        <v>3</v>
      </c>
      <c r="R692" s="18">
        <v>0</v>
      </c>
      <c r="S692" s="18">
        <v>3</v>
      </c>
      <c r="T692" s="18">
        <v>3</v>
      </c>
      <c r="U692" s="19">
        <v>3</v>
      </c>
      <c r="V692" s="18">
        <v>3</v>
      </c>
      <c r="W692" s="21">
        <v>3</v>
      </c>
      <c r="X692">
        <f t="shared" si="40"/>
        <v>0</v>
      </c>
      <c r="Y692">
        <f t="shared" si="41"/>
        <v>1</v>
      </c>
      <c r="Z692">
        <f t="shared" si="42"/>
        <v>8</v>
      </c>
      <c r="AA692">
        <f t="shared" si="43"/>
        <v>0</v>
      </c>
    </row>
    <row r="693" spans="1:27" x14ac:dyDescent="0.25">
      <c r="A693" s="11" t="s">
        <v>2121</v>
      </c>
      <c r="B693" t="s">
        <v>2122</v>
      </c>
      <c r="C693" t="s">
        <v>2098</v>
      </c>
      <c r="D693">
        <v>3</v>
      </c>
      <c r="E693" t="e">
        <v>#N/A</v>
      </c>
      <c r="F693" t="s">
        <v>2114</v>
      </c>
      <c r="G693" t="s">
        <v>2100</v>
      </c>
      <c r="H693" t="s">
        <v>127</v>
      </c>
      <c r="I693" t="s">
        <v>127</v>
      </c>
      <c r="J693" t="s">
        <v>103</v>
      </c>
      <c r="K693" t="s">
        <v>97</v>
      </c>
      <c r="L693" t="s">
        <v>104</v>
      </c>
      <c r="M693" t="s">
        <v>48</v>
      </c>
      <c r="N693" s="20">
        <v>1</v>
      </c>
      <c r="O693" s="18">
        <v>2</v>
      </c>
      <c r="P693" s="18">
        <v>3</v>
      </c>
      <c r="Q693" s="18">
        <v>1</v>
      </c>
      <c r="R693" s="18">
        <v>0</v>
      </c>
      <c r="S693" s="18">
        <v>2</v>
      </c>
      <c r="T693" s="18">
        <v>3</v>
      </c>
      <c r="U693" s="19">
        <v>1</v>
      </c>
      <c r="V693" s="18">
        <v>3</v>
      </c>
      <c r="W693" s="21">
        <v>3</v>
      </c>
      <c r="X693">
        <f t="shared" si="40"/>
        <v>3</v>
      </c>
      <c r="Y693">
        <f t="shared" si="41"/>
        <v>2</v>
      </c>
      <c r="Z693">
        <f t="shared" si="42"/>
        <v>4</v>
      </c>
      <c r="AA693">
        <f t="shared" si="43"/>
        <v>0</v>
      </c>
    </row>
    <row r="694" spans="1:27" x14ac:dyDescent="0.25">
      <c r="A694" s="11" t="s">
        <v>2123</v>
      </c>
      <c r="B694" t="s">
        <v>2124</v>
      </c>
      <c r="C694" t="s">
        <v>2098</v>
      </c>
      <c r="D694">
        <v>3</v>
      </c>
      <c r="E694" t="e">
        <v>#N/A</v>
      </c>
      <c r="F694" t="s">
        <v>2114</v>
      </c>
      <c r="G694" t="s">
        <v>2100</v>
      </c>
      <c r="H694" t="s">
        <v>127</v>
      </c>
      <c r="I694" t="s">
        <v>127</v>
      </c>
      <c r="J694" t="s">
        <v>103</v>
      </c>
      <c r="K694" t="s">
        <v>97</v>
      </c>
      <c r="L694" t="s">
        <v>104</v>
      </c>
      <c r="M694" t="s">
        <v>48</v>
      </c>
      <c r="N694" s="20">
        <v>3</v>
      </c>
      <c r="O694" s="18">
        <v>3</v>
      </c>
      <c r="P694" s="18">
        <v>3</v>
      </c>
      <c r="Q694" s="18">
        <v>3</v>
      </c>
      <c r="R694" s="18">
        <v>0</v>
      </c>
      <c r="S694" s="18">
        <v>3</v>
      </c>
      <c r="T694" s="18">
        <v>3</v>
      </c>
      <c r="U694" s="19">
        <v>3</v>
      </c>
      <c r="V694" s="18">
        <v>3</v>
      </c>
      <c r="W694" s="21">
        <v>3</v>
      </c>
      <c r="X694">
        <f t="shared" si="40"/>
        <v>0</v>
      </c>
      <c r="Y694">
        <f t="shared" si="41"/>
        <v>0</v>
      </c>
      <c r="Z694">
        <f t="shared" si="42"/>
        <v>9</v>
      </c>
      <c r="AA694">
        <f t="shared" si="43"/>
        <v>0</v>
      </c>
    </row>
    <row r="695" spans="1:27" x14ac:dyDescent="0.25">
      <c r="A695" s="11" t="s">
        <v>2125</v>
      </c>
      <c r="B695" t="s">
        <v>2126</v>
      </c>
      <c r="C695" t="s">
        <v>2098</v>
      </c>
      <c r="D695">
        <v>3</v>
      </c>
      <c r="E695" t="e">
        <v>#N/A</v>
      </c>
      <c r="F695" t="s">
        <v>2114</v>
      </c>
      <c r="G695" t="s">
        <v>2100</v>
      </c>
      <c r="H695" t="s">
        <v>127</v>
      </c>
      <c r="I695" t="s">
        <v>127</v>
      </c>
      <c r="J695" t="s">
        <v>103</v>
      </c>
      <c r="K695" t="s">
        <v>97</v>
      </c>
      <c r="L695" t="s">
        <v>104</v>
      </c>
      <c r="M695" t="s">
        <v>48</v>
      </c>
      <c r="N695" s="20">
        <v>3</v>
      </c>
      <c r="O695" s="18">
        <v>3</v>
      </c>
      <c r="P695" s="18">
        <v>3</v>
      </c>
      <c r="Q695" s="18">
        <v>3</v>
      </c>
      <c r="R695" s="18">
        <v>0</v>
      </c>
      <c r="S695" s="18">
        <v>3</v>
      </c>
      <c r="T695" s="18">
        <v>3</v>
      </c>
      <c r="U695" s="19">
        <v>3</v>
      </c>
      <c r="V695" s="18">
        <v>3</v>
      </c>
      <c r="W695" s="21">
        <v>3</v>
      </c>
      <c r="X695">
        <f t="shared" si="40"/>
        <v>0</v>
      </c>
      <c r="Y695">
        <f t="shared" si="41"/>
        <v>0</v>
      </c>
      <c r="Z695">
        <f t="shared" si="42"/>
        <v>9</v>
      </c>
      <c r="AA695">
        <f t="shared" si="43"/>
        <v>0</v>
      </c>
    </row>
    <row r="696" spans="1:27" x14ac:dyDescent="0.25">
      <c r="A696" s="11" t="s">
        <v>2127</v>
      </c>
      <c r="B696" t="s">
        <v>2128</v>
      </c>
      <c r="C696" t="s">
        <v>2098</v>
      </c>
      <c r="D696">
        <v>3</v>
      </c>
      <c r="E696" t="e">
        <v>#N/A</v>
      </c>
      <c r="F696" t="s">
        <v>2129</v>
      </c>
      <c r="G696" t="s">
        <v>2100</v>
      </c>
      <c r="H696" t="s">
        <v>36</v>
      </c>
      <c r="I696" t="s">
        <v>46</v>
      </c>
      <c r="J696" t="s">
        <v>27</v>
      </c>
      <c r="K696" t="s">
        <v>28</v>
      </c>
      <c r="L696" t="s">
        <v>28</v>
      </c>
      <c r="M696" t="s">
        <v>48</v>
      </c>
      <c r="N696" s="20">
        <v>3</v>
      </c>
      <c r="O696" s="18">
        <v>3</v>
      </c>
      <c r="P696" s="18">
        <v>3</v>
      </c>
      <c r="Q696" s="18">
        <v>3</v>
      </c>
      <c r="R696" s="18">
        <v>0</v>
      </c>
      <c r="S696" s="18">
        <v>3</v>
      </c>
      <c r="T696" s="18">
        <v>3</v>
      </c>
      <c r="U696" s="19">
        <v>3</v>
      </c>
      <c r="V696" s="18">
        <v>3</v>
      </c>
      <c r="W696" s="21">
        <v>3</v>
      </c>
      <c r="X696">
        <f t="shared" si="40"/>
        <v>0</v>
      </c>
      <c r="Y696">
        <f t="shared" si="41"/>
        <v>0</v>
      </c>
      <c r="Z696">
        <f t="shared" si="42"/>
        <v>9</v>
      </c>
      <c r="AA696">
        <f t="shared" si="43"/>
        <v>0</v>
      </c>
    </row>
    <row r="697" spans="1:27" x14ac:dyDescent="0.25">
      <c r="A697" s="11" t="s">
        <v>2130</v>
      </c>
      <c r="B697" t="s">
        <v>2131</v>
      </c>
      <c r="C697" t="s">
        <v>2098</v>
      </c>
      <c r="D697">
        <v>3</v>
      </c>
      <c r="E697" t="e">
        <v>#N/A</v>
      </c>
      <c r="F697" t="s">
        <v>2132</v>
      </c>
      <c r="G697" t="s">
        <v>2100</v>
      </c>
      <c r="H697" t="s">
        <v>589</v>
      </c>
      <c r="I697" t="s">
        <v>585</v>
      </c>
      <c r="J697" t="s">
        <v>72</v>
      </c>
      <c r="K697" t="s">
        <v>67</v>
      </c>
      <c r="L697" t="s">
        <v>68</v>
      </c>
      <c r="M697" t="s">
        <v>48</v>
      </c>
      <c r="N697" s="20">
        <v>3</v>
      </c>
      <c r="O697" s="18">
        <v>3</v>
      </c>
      <c r="P697" s="18">
        <v>3</v>
      </c>
      <c r="Q697" s="18">
        <v>3</v>
      </c>
      <c r="R697" s="18">
        <v>0</v>
      </c>
      <c r="S697" s="18">
        <v>3</v>
      </c>
      <c r="T697" s="18">
        <v>3</v>
      </c>
      <c r="U697" s="19">
        <v>3</v>
      </c>
      <c r="V697" s="18">
        <v>3</v>
      </c>
      <c r="W697" s="21">
        <v>3</v>
      </c>
      <c r="X697">
        <f t="shared" si="40"/>
        <v>0</v>
      </c>
      <c r="Y697">
        <f t="shared" si="41"/>
        <v>0</v>
      </c>
      <c r="Z697">
        <f t="shared" si="42"/>
        <v>9</v>
      </c>
      <c r="AA697">
        <f t="shared" si="43"/>
        <v>0</v>
      </c>
    </row>
    <row r="698" spans="1:27" x14ac:dyDescent="0.25">
      <c r="A698" s="11" t="s">
        <v>2133</v>
      </c>
      <c r="B698" t="s">
        <v>2134</v>
      </c>
      <c r="C698" t="s">
        <v>2098</v>
      </c>
      <c r="D698">
        <v>3</v>
      </c>
      <c r="E698" t="e">
        <v>#N/A</v>
      </c>
      <c r="F698" t="s">
        <v>2132</v>
      </c>
      <c r="G698" t="s">
        <v>2100</v>
      </c>
      <c r="H698" t="s">
        <v>589</v>
      </c>
      <c r="I698" t="s">
        <v>589</v>
      </c>
      <c r="J698" t="s">
        <v>72</v>
      </c>
      <c r="K698" t="s">
        <v>67</v>
      </c>
      <c r="L698" t="s">
        <v>68</v>
      </c>
      <c r="M698" t="s">
        <v>48</v>
      </c>
      <c r="N698" s="20">
        <v>3</v>
      </c>
      <c r="O698" s="18">
        <v>3</v>
      </c>
      <c r="P698" s="18">
        <v>1</v>
      </c>
      <c r="Q698" s="18">
        <v>1</v>
      </c>
      <c r="R698" s="18">
        <v>0</v>
      </c>
      <c r="S698" s="18">
        <v>2</v>
      </c>
      <c r="T698" s="18">
        <v>3</v>
      </c>
      <c r="U698" s="19">
        <v>1</v>
      </c>
      <c r="V698" s="18">
        <v>3</v>
      </c>
      <c r="W698" s="21">
        <v>3</v>
      </c>
      <c r="X698">
        <f t="shared" si="40"/>
        <v>3</v>
      </c>
      <c r="Y698">
        <f t="shared" si="41"/>
        <v>1</v>
      </c>
      <c r="Z698">
        <f t="shared" si="42"/>
        <v>5</v>
      </c>
      <c r="AA698">
        <f t="shared" si="43"/>
        <v>0</v>
      </c>
    </row>
    <row r="699" spans="1:27" x14ac:dyDescent="0.25">
      <c r="A699" s="11" t="s">
        <v>2135</v>
      </c>
      <c r="B699" t="s">
        <v>2136</v>
      </c>
      <c r="C699" t="s">
        <v>2098</v>
      </c>
      <c r="D699">
        <v>3</v>
      </c>
      <c r="E699" t="e">
        <v>#N/A</v>
      </c>
      <c r="F699" t="s">
        <v>2132</v>
      </c>
      <c r="G699" t="s">
        <v>2100</v>
      </c>
      <c r="H699" t="s">
        <v>589</v>
      </c>
      <c r="I699" t="s">
        <v>1097</v>
      </c>
      <c r="J699" t="s">
        <v>72</v>
      </c>
      <c r="K699" t="s">
        <v>67</v>
      </c>
      <c r="L699" t="s">
        <v>68</v>
      </c>
      <c r="M699" t="s">
        <v>48</v>
      </c>
      <c r="N699" s="20">
        <v>1</v>
      </c>
      <c r="O699" s="18">
        <v>3</v>
      </c>
      <c r="P699" s="18">
        <v>1</v>
      </c>
      <c r="Q699" s="18">
        <v>1</v>
      </c>
      <c r="R699" s="18">
        <v>0</v>
      </c>
      <c r="S699" s="18">
        <v>2</v>
      </c>
      <c r="T699" s="18">
        <v>3</v>
      </c>
      <c r="U699" s="19">
        <v>1</v>
      </c>
      <c r="V699" s="18">
        <v>3</v>
      </c>
      <c r="W699" s="21">
        <v>3</v>
      </c>
      <c r="X699">
        <f t="shared" si="40"/>
        <v>4</v>
      </c>
      <c r="Y699">
        <f t="shared" si="41"/>
        <v>1</v>
      </c>
      <c r="Z699">
        <f t="shared" si="42"/>
        <v>4</v>
      </c>
      <c r="AA699">
        <f t="shared" si="43"/>
        <v>0</v>
      </c>
    </row>
    <row r="700" spans="1:27" x14ac:dyDescent="0.25">
      <c r="A700" s="11" t="s">
        <v>2137</v>
      </c>
      <c r="B700" t="s">
        <v>2138</v>
      </c>
      <c r="C700" t="s">
        <v>2098</v>
      </c>
      <c r="D700">
        <v>3</v>
      </c>
      <c r="E700" t="e">
        <v>#N/A</v>
      </c>
      <c r="F700" t="s">
        <v>2132</v>
      </c>
      <c r="G700" t="s">
        <v>2100</v>
      </c>
      <c r="H700" t="s">
        <v>76</v>
      </c>
      <c r="I700" t="s">
        <v>76</v>
      </c>
      <c r="J700" t="s">
        <v>72</v>
      </c>
      <c r="K700" t="s">
        <v>67</v>
      </c>
      <c r="L700" t="s">
        <v>68</v>
      </c>
      <c r="M700" t="s">
        <v>48</v>
      </c>
      <c r="N700" s="20">
        <v>1</v>
      </c>
      <c r="O700" s="18">
        <v>2</v>
      </c>
      <c r="P700" s="18">
        <v>3</v>
      </c>
      <c r="Q700" s="18">
        <v>1</v>
      </c>
      <c r="R700" s="18">
        <v>0</v>
      </c>
      <c r="S700" s="18">
        <v>3</v>
      </c>
      <c r="T700" s="18">
        <v>3</v>
      </c>
      <c r="U700" s="19">
        <v>1</v>
      </c>
      <c r="V700" s="18">
        <v>3</v>
      </c>
      <c r="W700" s="21">
        <v>3</v>
      </c>
      <c r="X700">
        <f t="shared" si="40"/>
        <v>3</v>
      </c>
      <c r="Y700">
        <f t="shared" si="41"/>
        <v>1</v>
      </c>
      <c r="Z700">
        <f t="shared" si="42"/>
        <v>5</v>
      </c>
      <c r="AA700">
        <f t="shared" si="43"/>
        <v>0</v>
      </c>
    </row>
    <row r="701" spans="1:27" x14ac:dyDescent="0.25">
      <c r="A701" s="11" t="s">
        <v>2139</v>
      </c>
      <c r="B701" t="s">
        <v>2140</v>
      </c>
      <c r="C701" t="s">
        <v>2098</v>
      </c>
      <c r="D701">
        <v>3</v>
      </c>
      <c r="E701" t="e">
        <v>#N/A</v>
      </c>
      <c r="F701" t="s">
        <v>2140</v>
      </c>
      <c r="G701" t="s">
        <v>2100</v>
      </c>
      <c r="H701" t="s">
        <v>45</v>
      </c>
      <c r="I701" t="s">
        <v>45</v>
      </c>
      <c r="J701" t="s">
        <v>47</v>
      </c>
      <c r="K701" t="s">
        <v>28</v>
      </c>
      <c r="L701" t="s">
        <v>28</v>
      </c>
      <c r="M701" t="s">
        <v>48</v>
      </c>
      <c r="N701" s="20">
        <v>3</v>
      </c>
      <c r="O701" s="18">
        <v>2</v>
      </c>
      <c r="P701" s="18">
        <v>3</v>
      </c>
      <c r="Q701" s="18">
        <v>3</v>
      </c>
      <c r="R701" s="18">
        <v>0</v>
      </c>
      <c r="S701" s="18">
        <v>2</v>
      </c>
      <c r="T701" s="18">
        <v>3</v>
      </c>
      <c r="U701" s="19">
        <v>3</v>
      </c>
      <c r="V701" s="18">
        <v>3</v>
      </c>
      <c r="W701" s="21">
        <v>3</v>
      </c>
      <c r="X701">
        <f t="shared" si="40"/>
        <v>0</v>
      </c>
      <c r="Y701">
        <f t="shared" si="41"/>
        <v>2</v>
      </c>
      <c r="Z701">
        <f t="shared" si="42"/>
        <v>7</v>
      </c>
      <c r="AA701">
        <f t="shared" si="43"/>
        <v>0</v>
      </c>
    </row>
    <row r="702" spans="1:27" x14ac:dyDescent="0.25">
      <c r="A702" s="11" t="s">
        <v>2141</v>
      </c>
      <c r="B702" t="s">
        <v>2142</v>
      </c>
      <c r="C702" t="s">
        <v>2098</v>
      </c>
      <c r="D702">
        <v>3</v>
      </c>
      <c r="E702" t="e">
        <v>#N/A</v>
      </c>
      <c r="F702" t="s">
        <v>2142</v>
      </c>
      <c r="G702" t="s">
        <v>2100</v>
      </c>
      <c r="H702" t="s">
        <v>56</v>
      </c>
      <c r="I702" t="s">
        <v>56</v>
      </c>
      <c r="J702" t="s">
        <v>47</v>
      </c>
      <c r="K702" t="s">
        <v>28</v>
      </c>
      <c r="L702" t="s">
        <v>28</v>
      </c>
      <c r="M702" t="s">
        <v>48</v>
      </c>
      <c r="N702" s="20">
        <v>1</v>
      </c>
      <c r="O702" s="18">
        <v>3</v>
      </c>
      <c r="P702" s="18">
        <v>1</v>
      </c>
      <c r="Q702" s="18">
        <v>3</v>
      </c>
      <c r="R702" s="18">
        <v>0</v>
      </c>
      <c r="S702" s="18">
        <v>3</v>
      </c>
      <c r="T702" s="18">
        <v>3</v>
      </c>
      <c r="U702" s="19">
        <v>3</v>
      </c>
      <c r="V702" s="18">
        <v>3</v>
      </c>
      <c r="W702" s="21">
        <v>3</v>
      </c>
      <c r="X702">
        <f t="shared" si="40"/>
        <v>2</v>
      </c>
      <c r="Y702">
        <f t="shared" si="41"/>
        <v>0</v>
      </c>
      <c r="Z702">
        <f t="shared" si="42"/>
        <v>7</v>
      </c>
      <c r="AA702">
        <f t="shared" si="43"/>
        <v>0</v>
      </c>
    </row>
    <row r="703" spans="1:27" x14ac:dyDescent="0.25">
      <c r="A703" s="11" t="s">
        <v>2143</v>
      </c>
      <c r="B703" t="s">
        <v>2144</v>
      </c>
      <c r="C703" t="s">
        <v>2098</v>
      </c>
      <c r="D703">
        <v>3</v>
      </c>
      <c r="E703" t="e">
        <v>#N/A</v>
      </c>
      <c r="F703" t="s">
        <v>2145</v>
      </c>
      <c r="G703" t="s">
        <v>2100</v>
      </c>
      <c r="H703" t="s">
        <v>52</v>
      </c>
      <c r="I703" t="s">
        <v>57</v>
      </c>
      <c r="J703" t="s">
        <v>47</v>
      </c>
      <c r="K703" t="s">
        <v>28</v>
      </c>
      <c r="L703" t="s">
        <v>28</v>
      </c>
      <c r="M703" t="s">
        <v>48</v>
      </c>
      <c r="N703" s="20">
        <v>3</v>
      </c>
      <c r="O703" s="18">
        <v>3</v>
      </c>
      <c r="P703" s="18">
        <v>3</v>
      </c>
      <c r="Q703" s="18">
        <v>3</v>
      </c>
      <c r="R703" s="18">
        <v>0</v>
      </c>
      <c r="S703" s="18">
        <v>3</v>
      </c>
      <c r="T703" s="18">
        <v>3</v>
      </c>
      <c r="U703" s="19">
        <v>3</v>
      </c>
      <c r="V703" s="18">
        <v>3</v>
      </c>
      <c r="W703" s="21">
        <v>3</v>
      </c>
      <c r="X703">
        <f t="shared" si="40"/>
        <v>0</v>
      </c>
      <c r="Y703">
        <f t="shared" si="41"/>
        <v>0</v>
      </c>
      <c r="Z703">
        <f t="shared" si="42"/>
        <v>9</v>
      </c>
      <c r="AA703">
        <f t="shared" si="43"/>
        <v>0</v>
      </c>
    </row>
    <row r="704" spans="1:27" x14ac:dyDescent="0.25">
      <c r="A704" s="11" t="s">
        <v>2146</v>
      </c>
      <c r="B704" t="s">
        <v>2147</v>
      </c>
      <c r="C704" t="s">
        <v>2098</v>
      </c>
      <c r="D704">
        <v>3</v>
      </c>
      <c r="E704" t="e">
        <v>#N/A</v>
      </c>
      <c r="F704" t="s">
        <v>2145</v>
      </c>
      <c r="G704" t="s">
        <v>2100</v>
      </c>
      <c r="H704" t="s">
        <v>56</v>
      </c>
      <c r="I704" t="s">
        <v>2148</v>
      </c>
      <c r="J704" t="s">
        <v>47</v>
      </c>
      <c r="K704" t="s">
        <v>28</v>
      </c>
      <c r="L704" t="s">
        <v>28</v>
      </c>
      <c r="M704" t="s">
        <v>48</v>
      </c>
      <c r="N704" s="20">
        <v>3</v>
      </c>
      <c r="O704" s="18">
        <v>3</v>
      </c>
      <c r="P704" s="18">
        <v>3</v>
      </c>
      <c r="Q704" s="18">
        <v>3</v>
      </c>
      <c r="R704" s="18">
        <v>0</v>
      </c>
      <c r="S704" s="18">
        <v>3</v>
      </c>
      <c r="T704" s="18">
        <v>3</v>
      </c>
      <c r="U704" s="19">
        <v>3</v>
      </c>
      <c r="V704" s="18">
        <v>3</v>
      </c>
      <c r="W704" s="21">
        <v>3</v>
      </c>
      <c r="X704">
        <f t="shared" si="40"/>
        <v>0</v>
      </c>
      <c r="Y704">
        <f t="shared" si="41"/>
        <v>0</v>
      </c>
      <c r="Z704">
        <f t="shared" si="42"/>
        <v>9</v>
      </c>
      <c r="AA704">
        <f t="shared" si="43"/>
        <v>0</v>
      </c>
    </row>
    <row r="705" spans="1:27" x14ac:dyDescent="0.25">
      <c r="A705" s="11" t="s">
        <v>2149</v>
      </c>
      <c r="B705" t="s">
        <v>2150</v>
      </c>
      <c r="C705" t="s">
        <v>2098</v>
      </c>
      <c r="D705">
        <v>3</v>
      </c>
      <c r="E705" t="e">
        <v>#N/A</v>
      </c>
      <c r="F705" t="s">
        <v>2145</v>
      </c>
      <c r="G705" t="s">
        <v>2100</v>
      </c>
      <c r="H705" t="s">
        <v>589</v>
      </c>
      <c r="I705" t="s">
        <v>1070</v>
      </c>
      <c r="J705" t="s">
        <v>72</v>
      </c>
      <c r="K705" t="s">
        <v>67</v>
      </c>
      <c r="L705" t="s">
        <v>68</v>
      </c>
      <c r="M705" t="s">
        <v>48</v>
      </c>
      <c r="N705" s="20">
        <v>3</v>
      </c>
      <c r="O705" s="18">
        <v>3</v>
      </c>
      <c r="P705" s="18">
        <v>3</v>
      </c>
      <c r="Q705" s="18">
        <v>3</v>
      </c>
      <c r="R705" s="18">
        <v>0</v>
      </c>
      <c r="S705" s="18">
        <v>3</v>
      </c>
      <c r="T705" s="18">
        <v>3</v>
      </c>
      <c r="U705" s="19">
        <v>3</v>
      </c>
      <c r="V705" s="18">
        <v>3</v>
      </c>
      <c r="W705" s="21">
        <v>3</v>
      </c>
      <c r="X705">
        <f t="shared" si="40"/>
        <v>0</v>
      </c>
      <c r="Y705">
        <f t="shared" si="41"/>
        <v>0</v>
      </c>
      <c r="Z705">
        <f t="shared" si="42"/>
        <v>9</v>
      </c>
      <c r="AA705">
        <f t="shared" si="43"/>
        <v>0</v>
      </c>
    </row>
    <row r="706" spans="1:27" x14ac:dyDescent="0.25">
      <c r="A706" s="11" t="s">
        <v>2151</v>
      </c>
      <c r="B706" t="s">
        <v>2152</v>
      </c>
      <c r="C706" t="s">
        <v>22</v>
      </c>
      <c r="D706">
        <v>1</v>
      </c>
      <c r="E706">
        <v>11.91962052974575</v>
      </c>
      <c r="F706" t="s">
        <v>2153</v>
      </c>
      <c r="G706" t="s">
        <v>2154</v>
      </c>
      <c r="H706" t="s">
        <v>63</v>
      </c>
      <c r="I706" t="s">
        <v>26</v>
      </c>
      <c r="J706" t="s">
        <v>27</v>
      </c>
      <c r="K706" t="s">
        <v>28</v>
      </c>
      <c r="L706" t="s">
        <v>28</v>
      </c>
      <c r="M706" t="s">
        <v>29</v>
      </c>
      <c r="N706" s="20">
        <v>3</v>
      </c>
      <c r="O706" s="18">
        <v>3</v>
      </c>
      <c r="P706" s="18">
        <v>3</v>
      </c>
      <c r="Q706" s="18">
        <v>3</v>
      </c>
      <c r="R706" s="18">
        <v>0</v>
      </c>
      <c r="S706" s="18">
        <v>2</v>
      </c>
      <c r="T706" s="18">
        <v>3</v>
      </c>
      <c r="U706" s="19">
        <v>3</v>
      </c>
      <c r="V706" s="18">
        <v>3</v>
      </c>
      <c r="W706" s="21">
        <v>3</v>
      </c>
      <c r="X706">
        <f t="shared" si="40"/>
        <v>0</v>
      </c>
      <c r="Y706">
        <f t="shared" si="41"/>
        <v>1</v>
      </c>
      <c r="Z706">
        <f t="shared" si="42"/>
        <v>8</v>
      </c>
      <c r="AA706">
        <f t="shared" si="43"/>
        <v>0</v>
      </c>
    </row>
    <row r="707" spans="1:27" x14ac:dyDescent="0.25">
      <c r="A707" s="11" t="s">
        <v>2155</v>
      </c>
      <c r="B707" t="s">
        <v>2156</v>
      </c>
      <c r="C707" t="s">
        <v>22</v>
      </c>
      <c r="D707">
        <v>1</v>
      </c>
      <c r="E707">
        <v>41.281272121882218</v>
      </c>
      <c r="F707" t="s">
        <v>2157</v>
      </c>
      <c r="G707" t="s">
        <v>62</v>
      </c>
      <c r="H707" t="s">
        <v>63</v>
      </c>
      <c r="I707" t="s">
        <v>26</v>
      </c>
      <c r="J707" t="s">
        <v>27</v>
      </c>
      <c r="K707" t="s">
        <v>28</v>
      </c>
      <c r="L707" t="s">
        <v>28</v>
      </c>
      <c r="M707" t="s">
        <v>29</v>
      </c>
      <c r="N707" s="20">
        <v>3</v>
      </c>
      <c r="O707" s="18">
        <v>3</v>
      </c>
      <c r="P707" s="18">
        <v>3</v>
      </c>
      <c r="Q707" s="18">
        <v>3</v>
      </c>
      <c r="R707" s="18">
        <v>0</v>
      </c>
      <c r="S707" s="18">
        <v>3</v>
      </c>
      <c r="T707" s="18">
        <v>3</v>
      </c>
      <c r="U707" s="19">
        <v>3</v>
      </c>
      <c r="V707" s="18">
        <v>3</v>
      </c>
      <c r="W707" s="21">
        <v>3</v>
      </c>
      <c r="X707">
        <f t="shared" ref="X707:X770" si="44">COUNTIF($N707:$W707,1)</f>
        <v>0</v>
      </c>
      <c r="Y707">
        <f t="shared" ref="Y707:Y770" si="45">COUNTIF((N707:Q707),2)+COUNTIF((S707:W707),2)</f>
        <v>0</v>
      </c>
      <c r="Z707">
        <f t="shared" ref="Z707:Z770" si="46">COUNTIF($N707:$W707,3)</f>
        <v>9</v>
      </c>
      <c r="AA707">
        <f t="shared" ref="AA707:AA770" si="47">MIN(N707:W707)</f>
        <v>0</v>
      </c>
    </row>
    <row r="708" spans="1:27" x14ac:dyDescent="0.25">
      <c r="A708" s="11" t="s">
        <v>2158</v>
      </c>
      <c r="B708" t="s">
        <v>2159</v>
      </c>
      <c r="C708" t="s">
        <v>22</v>
      </c>
      <c r="D708">
        <v>1</v>
      </c>
      <c r="E708">
        <v>55.280518237946012</v>
      </c>
      <c r="F708" t="s">
        <v>2160</v>
      </c>
      <c r="G708" t="s">
        <v>2154</v>
      </c>
      <c r="H708" t="s">
        <v>553</v>
      </c>
      <c r="I708" t="s">
        <v>553</v>
      </c>
      <c r="J708" t="s">
        <v>27</v>
      </c>
      <c r="K708" t="s">
        <v>28</v>
      </c>
      <c r="L708" t="s">
        <v>28</v>
      </c>
      <c r="M708" t="s">
        <v>861</v>
      </c>
      <c r="N708" s="20">
        <v>3</v>
      </c>
      <c r="O708" s="18">
        <v>3</v>
      </c>
      <c r="P708" s="18">
        <v>3</v>
      </c>
      <c r="Q708" s="18">
        <v>3</v>
      </c>
      <c r="R708" s="18">
        <v>0</v>
      </c>
      <c r="S708" s="18">
        <v>3</v>
      </c>
      <c r="T708" s="18">
        <v>3</v>
      </c>
      <c r="U708" s="19">
        <v>3</v>
      </c>
      <c r="V708" s="18">
        <v>3</v>
      </c>
      <c r="W708" s="21">
        <v>3</v>
      </c>
      <c r="X708">
        <f t="shared" si="44"/>
        <v>0</v>
      </c>
      <c r="Y708">
        <f t="shared" si="45"/>
        <v>0</v>
      </c>
      <c r="Z708">
        <f t="shared" si="46"/>
        <v>9</v>
      </c>
      <c r="AA708">
        <f t="shared" si="47"/>
        <v>0</v>
      </c>
    </row>
    <row r="709" spans="1:27" x14ac:dyDescent="0.25">
      <c r="A709" s="11" t="s">
        <v>2161</v>
      </c>
      <c r="B709" t="s">
        <v>2162</v>
      </c>
      <c r="C709" t="s">
        <v>22</v>
      </c>
      <c r="D709">
        <v>1</v>
      </c>
      <c r="E709">
        <v>19.002328757424429</v>
      </c>
      <c r="F709" t="s">
        <v>2163</v>
      </c>
      <c r="G709" t="s">
        <v>2164</v>
      </c>
      <c r="H709" t="s">
        <v>83</v>
      </c>
      <c r="I709" t="s">
        <v>83</v>
      </c>
      <c r="J709" t="s">
        <v>85</v>
      </c>
      <c r="K709" t="s">
        <v>86</v>
      </c>
      <c r="L709" t="s">
        <v>87</v>
      </c>
      <c r="M709" t="s">
        <v>1600</v>
      </c>
      <c r="N709" s="20">
        <v>3</v>
      </c>
      <c r="O709" s="18">
        <v>3</v>
      </c>
      <c r="P709" s="18">
        <v>3</v>
      </c>
      <c r="Q709" s="18">
        <v>3</v>
      </c>
      <c r="R709" s="18">
        <v>0</v>
      </c>
      <c r="S709" s="18">
        <v>3</v>
      </c>
      <c r="T709" s="18">
        <v>3</v>
      </c>
      <c r="U709" s="19">
        <v>3</v>
      </c>
      <c r="V709" s="18">
        <v>3</v>
      </c>
      <c r="W709" s="21">
        <v>3</v>
      </c>
      <c r="X709">
        <f t="shared" si="44"/>
        <v>0</v>
      </c>
      <c r="Y709">
        <f t="shared" si="45"/>
        <v>0</v>
      </c>
      <c r="Z709">
        <f t="shared" si="46"/>
        <v>9</v>
      </c>
      <c r="AA709">
        <f t="shared" si="47"/>
        <v>0</v>
      </c>
    </row>
    <row r="710" spans="1:27" x14ac:dyDescent="0.25">
      <c r="A710" s="11" t="s">
        <v>2165</v>
      </c>
      <c r="B710" t="s">
        <v>2166</v>
      </c>
      <c r="C710" t="s">
        <v>35</v>
      </c>
      <c r="D710">
        <v>2</v>
      </c>
      <c r="E710">
        <v>61.594540767813562</v>
      </c>
      <c r="F710" t="s">
        <v>1610</v>
      </c>
      <c r="G710" t="s">
        <v>2164</v>
      </c>
      <c r="H710" t="s">
        <v>83</v>
      </c>
      <c r="I710" t="s">
        <v>84</v>
      </c>
      <c r="J710" t="s">
        <v>85</v>
      </c>
      <c r="K710" t="s">
        <v>1618</v>
      </c>
      <c r="L710" t="s">
        <v>87</v>
      </c>
      <c r="M710" t="s">
        <v>1600</v>
      </c>
      <c r="N710" s="20">
        <v>3</v>
      </c>
      <c r="O710" s="18">
        <v>3</v>
      </c>
      <c r="P710" s="18">
        <v>3</v>
      </c>
      <c r="Q710" s="18">
        <v>3</v>
      </c>
      <c r="R710" s="18">
        <v>0</v>
      </c>
      <c r="S710" s="18">
        <v>2</v>
      </c>
      <c r="T710" s="18">
        <v>3</v>
      </c>
      <c r="U710" s="19">
        <v>3</v>
      </c>
      <c r="V710" s="18">
        <v>3</v>
      </c>
      <c r="W710" s="21">
        <v>3</v>
      </c>
      <c r="X710">
        <f t="shared" si="44"/>
        <v>0</v>
      </c>
      <c r="Y710">
        <f t="shared" si="45"/>
        <v>1</v>
      </c>
      <c r="Z710">
        <f t="shared" si="46"/>
        <v>8</v>
      </c>
      <c r="AA710">
        <f t="shared" si="47"/>
        <v>0</v>
      </c>
    </row>
    <row r="711" spans="1:27" x14ac:dyDescent="0.25">
      <c r="A711" s="11" t="s">
        <v>2167</v>
      </c>
      <c r="B711" t="s">
        <v>2168</v>
      </c>
      <c r="C711" t="s">
        <v>22</v>
      </c>
      <c r="D711">
        <v>1</v>
      </c>
      <c r="E711">
        <v>93.653813815416839</v>
      </c>
      <c r="F711" t="s">
        <v>2169</v>
      </c>
      <c r="G711" t="s">
        <v>1048</v>
      </c>
      <c r="H711" t="s">
        <v>83</v>
      </c>
      <c r="I711" t="s">
        <v>83</v>
      </c>
      <c r="J711" t="s">
        <v>85</v>
      </c>
      <c r="K711" t="s">
        <v>86</v>
      </c>
      <c r="L711" t="s">
        <v>87</v>
      </c>
      <c r="M711" t="s">
        <v>1600</v>
      </c>
      <c r="N711" s="20">
        <v>3</v>
      </c>
      <c r="O711" s="18">
        <v>3</v>
      </c>
      <c r="P711" s="18">
        <v>3</v>
      </c>
      <c r="Q711" s="18">
        <v>3</v>
      </c>
      <c r="R711" s="18">
        <v>0</v>
      </c>
      <c r="S711" s="18">
        <v>3</v>
      </c>
      <c r="T711" s="18">
        <v>3</v>
      </c>
      <c r="U711" s="19">
        <v>3</v>
      </c>
      <c r="V711" s="18">
        <v>3</v>
      </c>
      <c r="W711" s="21">
        <v>3</v>
      </c>
      <c r="X711">
        <f t="shared" si="44"/>
        <v>0</v>
      </c>
      <c r="Y711">
        <f t="shared" si="45"/>
        <v>0</v>
      </c>
      <c r="Z711">
        <f t="shared" si="46"/>
        <v>9</v>
      </c>
      <c r="AA711">
        <f t="shared" si="47"/>
        <v>0</v>
      </c>
    </row>
    <row r="712" spans="1:27" x14ac:dyDescent="0.25">
      <c r="A712" s="11" t="s">
        <v>2170</v>
      </c>
      <c r="B712" t="s">
        <v>2171</v>
      </c>
      <c r="C712" t="s">
        <v>22</v>
      </c>
      <c r="D712">
        <v>1</v>
      </c>
      <c r="E712">
        <v>28.613896008602332</v>
      </c>
      <c r="F712" t="s">
        <v>2172</v>
      </c>
      <c r="G712" t="s">
        <v>2164</v>
      </c>
      <c r="H712" t="s">
        <v>83</v>
      </c>
      <c r="I712" t="s">
        <v>83</v>
      </c>
      <c r="J712" t="s">
        <v>85</v>
      </c>
      <c r="K712" t="s">
        <v>1618</v>
      </c>
      <c r="L712" t="s">
        <v>87</v>
      </c>
      <c r="M712" t="s">
        <v>1600</v>
      </c>
      <c r="N712" s="20">
        <v>3</v>
      </c>
      <c r="O712" s="18">
        <v>3</v>
      </c>
      <c r="P712" s="18">
        <v>3</v>
      </c>
      <c r="Q712" s="18">
        <v>3</v>
      </c>
      <c r="R712" s="18">
        <v>0</v>
      </c>
      <c r="S712" s="18">
        <v>3</v>
      </c>
      <c r="T712" s="18">
        <v>3</v>
      </c>
      <c r="U712" s="19">
        <v>3</v>
      </c>
      <c r="V712" s="18">
        <v>3</v>
      </c>
      <c r="W712" s="21">
        <v>3</v>
      </c>
      <c r="X712">
        <f t="shared" si="44"/>
        <v>0</v>
      </c>
      <c r="Y712">
        <f t="shared" si="45"/>
        <v>0</v>
      </c>
      <c r="Z712">
        <f t="shared" si="46"/>
        <v>9</v>
      </c>
      <c r="AA712">
        <f t="shared" si="47"/>
        <v>0</v>
      </c>
    </row>
    <row r="713" spans="1:27" x14ac:dyDescent="0.25">
      <c r="A713" s="11" t="s">
        <v>2173</v>
      </c>
      <c r="B713" t="s">
        <v>2174</v>
      </c>
      <c r="C713" t="s">
        <v>22</v>
      </c>
      <c r="D713">
        <v>1</v>
      </c>
      <c r="E713">
        <v>83.852859499899864</v>
      </c>
      <c r="F713" t="s">
        <v>2175</v>
      </c>
      <c r="G713" t="s">
        <v>1038</v>
      </c>
      <c r="H713" t="s">
        <v>76</v>
      </c>
      <c r="I713" t="s">
        <v>76</v>
      </c>
      <c r="J713" t="s">
        <v>72</v>
      </c>
      <c r="K713" t="s">
        <v>67</v>
      </c>
      <c r="L713" t="s">
        <v>68</v>
      </c>
      <c r="M713" t="s">
        <v>1210</v>
      </c>
      <c r="N713" s="20">
        <v>3</v>
      </c>
      <c r="O713" s="18">
        <v>3</v>
      </c>
      <c r="P713" s="18">
        <v>1</v>
      </c>
      <c r="Q713" s="18">
        <v>3</v>
      </c>
      <c r="R713" s="18">
        <v>0</v>
      </c>
      <c r="S713" s="18">
        <v>3</v>
      </c>
      <c r="T713" s="18">
        <v>3</v>
      </c>
      <c r="U713" s="19">
        <v>3</v>
      </c>
      <c r="V713" s="18">
        <v>3</v>
      </c>
      <c r="W713" s="21">
        <v>3</v>
      </c>
      <c r="X713">
        <f t="shared" si="44"/>
        <v>1</v>
      </c>
      <c r="Y713">
        <f t="shared" si="45"/>
        <v>0</v>
      </c>
      <c r="Z713">
        <f t="shared" si="46"/>
        <v>8</v>
      </c>
      <c r="AA713">
        <f t="shared" si="47"/>
        <v>0</v>
      </c>
    </row>
    <row r="714" spans="1:27" x14ac:dyDescent="0.25">
      <c r="A714" s="11" t="s">
        <v>2176</v>
      </c>
      <c r="B714" t="s">
        <v>2177</v>
      </c>
      <c r="C714" t="s">
        <v>22</v>
      </c>
      <c r="D714">
        <v>1</v>
      </c>
      <c r="E714">
        <v>34.353926754274873</v>
      </c>
      <c r="F714" t="s">
        <v>2178</v>
      </c>
      <c r="G714" t="s">
        <v>2164</v>
      </c>
      <c r="H714" t="s">
        <v>589</v>
      </c>
      <c r="I714" t="s">
        <v>1070</v>
      </c>
      <c r="J714" t="s">
        <v>72</v>
      </c>
      <c r="K714" t="s">
        <v>67</v>
      </c>
      <c r="L714" t="s">
        <v>68</v>
      </c>
      <c r="M714" t="s">
        <v>48</v>
      </c>
      <c r="N714" s="20">
        <v>3</v>
      </c>
      <c r="O714" s="18">
        <v>3</v>
      </c>
      <c r="P714" s="18">
        <v>3</v>
      </c>
      <c r="Q714" s="18">
        <v>2</v>
      </c>
      <c r="R714" s="18">
        <v>2</v>
      </c>
      <c r="S714" s="18">
        <v>3</v>
      </c>
      <c r="T714" s="18">
        <v>3</v>
      </c>
      <c r="U714" s="19">
        <v>3</v>
      </c>
      <c r="V714" s="18">
        <v>3</v>
      </c>
      <c r="W714" s="21">
        <v>3</v>
      </c>
      <c r="X714">
        <f t="shared" si="44"/>
        <v>0</v>
      </c>
      <c r="Y714">
        <f t="shared" si="45"/>
        <v>1</v>
      </c>
      <c r="Z714">
        <f t="shared" si="46"/>
        <v>8</v>
      </c>
      <c r="AA714">
        <f t="shared" si="47"/>
        <v>2</v>
      </c>
    </row>
    <row r="715" spans="1:27" x14ac:dyDescent="0.25">
      <c r="A715" s="11" t="s">
        <v>2179</v>
      </c>
      <c r="B715" t="s">
        <v>2180</v>
      </c>
      <c r="C715" t="s">
        <v>22</v>
      </c>
      <c r="D715">
        <v>1</v>
      </c>
      <c r="E715">
        <v>55.324558398141058</v>
      </c>
      <c r="F715" t="s">
        <v>2181</v>
      </c>
      <c r="G715" t="s">
        <v>2182</v>
      </c>
      <c r="H715" t="s">
        <v>481</v>
      </c>
      <c r="I715" t="s">
        <v>481</v>
      </c>
      <c r="J715" t="s">
        <v>85</v>
      </c>
      <c r="K715" t="s">
        <v>97</v>
      </c>
      <c r="L715" t="s">
        <v>87</v>
      </c>
      <c r="M715" t="s">
        <v>98</v>
      </c>
      <c r="N715" s="20">
        <v>3</v>
      </c>
      <c r="O715" s="18">
        <v>3</v>
      </c>
      <c r="P715" s="18">
        <v>1</v>
      </c>
      <c r="Q715" s="18">
        <v>3</v>
      </c>
      <c r="R715" s="18">
        <v>0</v>
      </c>
      <c r="S715" s="18">
        <v>3</v>
      </c>
      <c r="T715" s="18">
        <v>3</v>
      </c>
      <c r="U715" s="19">
        <v>3</v>
      </c>
      <c r="V715" s="18">
        <v>1</v>
      </c>
      <c r="W715" s="21">
        <v>3</v>
      </c>
      <c r="X715">
        <f t="shared" si="44"/>
        <v>2</v>
      </c>
      <c r="Y715">
        <f t="shared" si="45"/>
        <v>0</v>
      </c>
      <c r="Z715">
        <f t="shared" si="46"/>
        <v>7</v>
      </c>
      <c r="AA715">
        <f t="shared" si="47"/>
        <v>0</v>
      </c>
    </row>
    <row r="716" spans="1:27" x14ac:dyDescent="0.25">
      <c r="A716" s="11" t="s">
        <v>2183</v>
      </c>
      <c r="B716" t="s">
        <v>2184</v>
      </c>
      <c r="C716" t="s">
        <v>22</v>
      </c>
      <c r="D716">
        <v>1</v>
      </c>
      <c r="E716">
        <v>20.127056308553161</v>
      </c>
      <c r="F716" t="s">
        <v>2185</v>
      </c>
      <c r="G716" t="s">
        <v>2164</v>
      </c>
      <c r="H716" t="s">
        <v>56</v>
      </c>
      <c r="I716" t="s">
        <v>56</v>
      </c>
      <c r="J716" t="s">
        <v>47</v>
      </c>
      <c r="K716" t="s">
        <v>67</v>
      </c>
      <c r="L716" t="s">
        <v>28</v>
      </c>
      <c r="M716" t="s">
        <v>48</v>
      </c>
      <c r="N716" s="20">
        <v>3</v>
      </c>
      <c r="O716" s="18">
        <v>3</v>
      </c>
      <c r="P716" s="18">
        <v>3</v>
      </c>
      <c r="Q716" s="18">
        <v>3</v>
      </c>
      <c r="R716" s="18">
        <v>0</v>
      </c>
      <c r="S716" s="18">
        <v>3</v>
      </c>
      <c r="T716" s="18">
        <v>3</v>
      </c>
      <c r="U716" s="19">
        <v>3</v>
      </c>
      <c r="V716" s="18">
        <v>3</v>
      </c>
      <c r="W716" s="21">
        <v>3</v>
      </c>
      <c r="X716">
        <f t="shared" si="44"/>
        <v>0</v>
      </c>
      <c r="Y716">
        <f t="shared" si="45"/>
        <v>0</v>
      </c>
      <c r="Z716">
        <f t="shared" si="46"/>
        <v>9</v>
      </c>
      <c r="AA716">
        <f t="shared" si="47"/>
        <v>0</v>
      </c>
    </row>
    <row r="717" spans="1:27" x14ac:dyDescent="0.25">
      <c r="A717" s="11" t="s">
        <v>2186</v>
      </c>
      <c r="B717" t="s">
        <v>2187</v>
      </c>
      <c r="C717" t="s">
        <v>22</v>
      </c>
      <c r="D717">
        <v>1</v>
      </c>
      <c r="E717">
        <v>34.6905205315337</v>
      </c>
      <c r="F717" t="s">
        <v>2188</v>
      </c>
      <c r="G717" t="s">
        <v>2164</v>
      </c>
      <c r="H717" t="s">
        <v>80</v>
      </c>
      <c r="I717" t="s">
        <v>80</v>
      </c>
      <c r="J717" t="s">
        <v>72</v>
      </c>
      <c r="K717" t="s">
        <v>67</v>
      </c>
      <c r="L717" t="s">
        <v>68</v>
      </c>
      <c r="M717" t="s">
        <v>48</v>
      </c>
      <c r="N717" s="20">
        <v>3</v>
      </c>
      <c r="O717" s="18">
        <v>2</v>
      </c>
      <c r="P717" s="18">
        <v>3</v>
      </c>
      <c r="Q717" s="18">
        <v>2</v>
      </c>
      <c r="R717" s="18">
        <v>0</v>
      </c>
      <c r="S717" s="18">
        <v>2</v>
      </c>
      <c r="T717" s="18">
        <v>2</v>
      </c>
      <c r="U717" s="19">
        <v>3</v>
      </c>
      <c r="V717" s="18">
        <v>3</v>
      </c>
      <c r="W717" s="21">
        <v>3</v>
      </c>
      <c r="X717">
        <f t="shared" si="44"/>
        <v>0</v>
      </c>
      <c r="Y717">
        <f t="shared" si="45"/>
        <v>4</v>
      </c>
      <c r="Z717">
        <f t="shared" si="46"/>
        <v>5</v>
      </c>
      <c r="AA717">
        <f t="shared" si="47"/>
        <v>0</v>
      </c>
    </row>
    <row r="718" spans="1:27" x14ac:dyDescent="0.25">
      <c r="A718" s="11" t="s">
        <v>2189</v>
      </c>
      <c r="B718" t="s">
        <v>2190</v>
      </c>
      <c r="C718" t="s">
        <v>22</v>
      </c>
      <c r="D718">
        <v>1</v>
      </c>
      <c r="E718">
        <v>83.231706752663115</v>
      </c>
      <c r="F718" t="s">
        <v>2191</v>
      </c>
      <c r="G718" t="s">
        <v>1109</v>
      </c>
      <c r="H718" t="s">
        <v>589</v>
      </c>
      <c r="I718" t="s">
        <v>1097</v>
      </c>
      <c r="J718" t="s">
        <v>72</v>
      </c>
      <c r="K718" t="s">
        <v>67</v>
      </c>
      <c r="L718" t="s">
        <v>68</v>
      </c>
      <c r="M718" t="s">
        <v>1210</v>
      </c>
      <c r="N718" s="20">
        <v>3</v>
      </c>
      <c r="O718" s="18">
        <v>2</v>
      </c>
      <c r="P718" s="18">
        <v>3</v>
      </c>
      <c r="Q718" s="18">
        <v>2</v>
      </c>
      <c r="R718" s="18">
        <v>0</v>
      </c>
      <c r="S718" s="18">
        <v>3</v>
      </c>
      <c r="T718" s="18">
        <v>3</v>
      </c>
      <c r="U718" s="19">
        <v>3</v>
      </c>
      <c r="V718" s="18">
        <v>3</v>
      </c>
      <c r="W718" s="21">
        <v>3</v>
      </c>
      <c r="X718">
        <f t="shared" si="44"/>
        <v>0</v>
      </c>
      <c r="Y718">
        <f t="shared" si="45"/>
        <v>2</v>
      </c>
      <c r="Z718">
        <f t="shared" si="46"/>
        <v>7</v>
      </c>
      <c r="AA718">
        <f t="shared" si="47"/>
        <v>0</v>
      </c>
    </row>
    <row r="719" spans="1:27" x14ac:dyDescent="0.25">
      <c r="A719" s="11" t="s">
        <v>2192</v>
      </c>
      <c r="B719" t="s">
        <v>2193</v>
      </c>
      <c r="C719" t="s">
        <v>22</v>
      </c>
      <c r="D719">
        <v>1</v>
      </c>
      <c r="E719">
        <v>13.386946546980679</v>
      </c>
      <c r="F719" t="s">
        <v>2194</v>
      </c>
      <c r="G719" t="s">
        <v>2195</v>
      </c>
      <c r="H719" t="s">
        <v>36</v>
      </c>
      <c r="I719" t="s">
        <v>36</v>
      </c>
      <c r="J719" t="s">
        <v>27</v>
      </c>
      <c r="K719" t="s">
        <v>28</v>
      </c>
      <c r="L719" t="s">
        <v>28</v>
      </c>
      <c r="M719" t="s">
        <v>37</v>
      </c>
      <c r="N719" s="20">
        <v>3</v>
      </c>
      <c r="O719" s="18">
        <v>3</v>
      </c>
      <c r="P719" s="18">
        <v>3</v>
      </c>
      <c r="Q719" s="18">
        <v>2</v>
      </c>
      <c r="R719" s="18">
        <v>0</v>
      </c>
      <c r="S719" s="18">
        <v>3</v>
      </c>
      <c r="T719" s="18">
        <v>3</v>
      </c>
      <c r="U719" s="19">
        <v>3</v>
      </c>
      <c r="V719" s="18">
        <v>2</v>
      </c>
      <c r="W719" s="21">
        <v>3</v>
      </c>
      <c r="X719">
        <f t="shared" si="44"/>
        <v>0</v>
      </c>
      <c r="Y719">
        <f t="shared" si="45"/>
        <v>2</v>
      </c>
      <c r="Z719">
        <f t="shared" si="46"/>
        <v>7</v>
      </c>
      <c r="AA719">
        <f t="shared" si="47"/>
        <v>0</v>
      </c>
    </row>
    <row r="720" spans="1:27" x14ac:dyDescent="0.25">
      <c r="A720" s="11" t="s">
        <v>2196</v>
      </c>
      <c r="B720" t="s">
        <v>2197</v>
      </c>
      <c r="C720" t="s">
        <v>22</v>
      </c>
      <c r="D720">
        <v>1</v>
      </c>
      <c r="E720">
        <v>60.713044913090279</v>
      </c>
      <c r="F720" t="s">
        <v>2198</v>
      </c>
      <c r="G720" t="s">
        <v>2182</v>
      </c>
      <c r="H720" t="s">
        <v>481</v>
      </c>
      <c r="I720" t="s">
        <v>481</v>
      </c>
      <c r="J720" t="s">
        <v>85</v>
      </c>
      <c r="K720" t="s">
        <v>97</v>
      </c>
      <c r="L720" t="s">
        <v>87</v>
      </c>
      <c r="M720" t="s">
        <v>98</v>
      </c>
      <c r="N720" s="20">
        <v>3</v>
      </c>
      <c r="O720" s="18">
        <v>3</v>
      </c>
      <c r="P720" s="18">
        <v>3</v>
      </c>
      <c r="Q720" s="18">
        <v>3</v>
      </c>
      <c r="R720" s="18">
        <v>0</v>
      </c>
      <c r="S720" s="18">
        <v>3</v>
      </c>
      <c r="T720" s="18">
        <v>3</v>
      </c>
      <c r="U720" s="19">
        <v>3</v>
      </c>
      <c r="V720" s="18">
        <v>3</v>
      </c>
      <c r="W720" s="21">
        <v>3</v>
      </c>
      <c r="X720">
        <f t="shared" si="44"/>
        <v>0</v>
      </c>
      <c r="Y720">
        <f t="shared" si="45"/>
        <v>0</v>
      </c>
      <c r="Z720">
        <f t="shared" si="46"/>
        <v>9</v>
      </c>
      <c r="AA720">
        <f t="shared" si="47"/>
        <v>0</v>
      </c>
    </row>
    <row r="721" spans="1:27" x14ac:dyDescent="0.25">
      <c r="A721" s="11" t="s">
        <v>2199</v>
      </c>
      <c r="B721" t="s">
        <v>2200</v>
      </c>
      <c r="C721" t="s">
        <v>22</v>
      </c>
      <c r="D721">
        <v>1</v>
      </c>
      <c r="E721">
        <v>44.891673001785691</v>
      </c>
      <c r="F721" t="s">
        <v>2201</v>
      </c>
      <c r="G721" t="s">
        <v>2164</v>
      </c>
      <c r="H721" t="s">
        <v>589</v>
      </c>
      <c r="I721" t="s">
        <v>589</v>
      </c>
      <c r="J721" t="s">
        <v>72</v>
      </c>
      <c r="K721" t="s">
        <v>67</v>
      </c>
      <c r="L721" t="s">
        <v>68</v>
      </c>
      <c r="M721" t="s">
        <v>1210</v>
      </c>
      <c r="N721" s="20">
        <v>3</v>
      </c>
      <c r="O721" s="18">
        <v>3</v>
      </c>
      <c r="P721" s="18">
        <v>3</v>
      </c>
      <c r="Q721" s="18">
        <v>2</v>
      </c>
      <c r="R721" s="18">
        <v>0</v>
      </c>
      <c r="S721" s="18">
        <v>2</v>
      </c>
      <c r="T721" s="18">
        <v>2</v>
      </c>
      <c r="U721" s="19">
        <v>3</v>
      </c>
      <c r="V721" s="18">
        <v>3</v>
      </c>
      <c r="W721" s="21">
        <v>3</v>
      </c>
      <c r="X721">
        <f t="shared" si="44"/>
        <v>0</v>
      </c>
      <c r="Y721">
        <f t="shared" si="45"/>
        <v>3</v>
      </c>
      <c r="Z721">
        <f t="shared" si="46"/>
        <v>6</v>
      </c>
      <c r="AA721">
        <f t="shared" si="47"/>
        <v>0</v>
      </c>
    </row>
    <row r="722" spans="1:27" x14ac:dyDescent="0.25">
      <c r="A722" s="11" t="s">
        <v>2202</v>
      </c>
      <c r="B722" t="s">
        <v>2203</v>
      </c>
      <c r="C722" t="s">
        <v>22</v>
      </c>
      <c r="D722">
        <v>1</v>
      </c>
      <c r="E722">
        <v>35.743541750306527</v>
      </c>
      <c r="F722" t="s">
        <v>2204</v>
      </c>
      <c r="G722" t="s">
        <v>2164</v>
      </c>
      <c r="H722" t="s">
        <v>589</v>
      </c>
      <c r="I722" t="s">
        <v>1070</v>
      </c>
      <c r="J722" t="s">
        <v>72</v>
      </c>
      <c r="K722" t="s">
        <v>67</v>
      </c>
      <c r="L722" t="s">
        <v>68</v>
      </c>
      <c r="M722" t="s">
        <v>48</v>
      </c>
      <c r="N722" s="20">
        <v>3</v>
      </c>
      <c r="O722" s="18">
        <v>3</v>
      </c>
      <c r="P722" s="18">
        <v>3</v>
      </c>
      <c r="Q722" s="18">
        <v>2</v>
      </c>
      <c r="R722" s="18">
        <v>2</v>
      </c>
      <c r="S722" s="18">
        <v>3</v>
      </c>
      <c r="T722" s="18">
        <v>3</v>
      </c>
      <c r="U722" s="19">
        <v>3</v>
      </c>
      <c r="V722" s="18">
        <v>3</v>
      </c>
      <c r="W722" s="21">
        <v>3</v>
      </c>
      <c r="X722">
        <f t="shared" si="44"/>
        <v>0</v>
      </c>
      <c r="Y722">
        <f t="shared" si="45"/>
        <v>1</v>
      </c>
      <c r="Z722">
        <f t="shared" si="46"/>
        <v>8</v>
      </c>
      <c r="AA722">
        <f t="shared" si="47"/>
        <v>2</v>
      </c>
    </row>
    <row r="723" spans="1:27" x14ac:dyDescent="0.25">
      <c r="A723" s="11" t="s">
        <v>2205</v>
      </c>
      <c r="B723" t="s">
        <v>2206</v>
      </c>
      <c r="C723" t="s">
        <v>22</v>
      </c>
      <c r="D723">
        <v>1</v>
      </c>
      <c r="E723">
        <v>18.536879190332719</v>
      </c>
      <c r="F723" t="s">
        <v>2207</v>
      </c>
      <c r="G723" t="s">
        <v>2182</v>
      </c>
      <c r="H723" t="s">
        <v>481</v>
      </c>
      <c r="I723" t="s">
        <v>481</v>
      </c>
      <c r="J723" t="s">
        <v>85</v>
      </c>
      <c r="K723" t="s">
        <v>97</v>
      </c>
      <c r="L723" t="s">
        <v>87</v>
      </c>
      <c r="M723" t="s">
        <v>98</v>
      </c>
      <c r="N723" s="20">
        <v>3</v>
      </c>
      <c r="O723" s="18">
        <v>3</v>
      </c>
      <c r="P723" s="18">
        <v>3</v>
      </c>
      <c r="Q723" s="18">
        <v>3</v>
      </c>
      <c r="R723" s="18">
        <v>0</v>
      </c>
      <c r="S723" s="18">
        <v>3</v>
      </c>
      <c r="T723" s="18">
        <v>3</v>
      </c>
      <c r="U723" s="19">
        <v>3</v>
      </c>
      <c r="V723" s="18">
        <v>3</v>
      </c>
      <c r="W723" s="21">
        <v>3</v>
      </c>
      <c r="X723">
        <f t="shared" si="44"/>
        <v>0</v>
      </c>
      <c r="Y723">
        <f t="shared" si="45"/>
        <v>0</v>
      </c>
      <c r="Z723">
        <f t="shared" si="46"/>
        <v>9</v>
      </c>
      <c r="AA723">
        <f t="shared" si="47"/>
        <v>0</v>
      </c>
    </row>
    <row r="724" spans="1:27" x14ac:dyDescent="0.25">
      <c r="A724" s="11" t="s">
        <v>2208</v>
      </c>
      <c r="B724" t="s">
        <v>2209</v>
      </c>
      <c r="C724" t="s">
        <v>22</v>
      </c>
      <c r="D724">
        <v>1</v>
      </c>
      <c r="E724">
        <v>30.610723948027051</v>
      </c>
      <c r="F724" t="s">
        <v>2210</v>
      </c>
      <c r="G724" t="s">
        <v>2164</v>
      </c>
      <c r="H724" t="s">
        <v>83</v>
      </c>
      <c r="I724" t="s">
        <v>83</v>
      </c>
      <c r="J724" t="s">
        <v>85</v>
      </c>
      <c r="K724" t="s">
        <v>1618</v>
      </c>
      <c r="L724" t="s">
        <v>87</v>
      </c>
      <c r="M724" t="s">
        <v>1740</v>
      </c>
      <c r="N724" s="20">
        <v>3</v>
      </c>
      <c r="O724" s="18">
        <v>2</v>
      </c>
      <c r="P724" s="18">
        <v>3</v>
      </c>
      <c r="Q724" s="18">
        <v>3</v>
      </c>
      <c r="R724" s="18">
        <v>0</v>
      </c>
      <c r="S724" s="18">
        <v>3</v>
      </c>
      <c r="T724" s="18">
        <v>3</v>
      </c>
      <c r="U724" s="19">
        <v>3</v>
      </c>
      <c r="V724" s="18">
        <v>3</v>
      </c>
      <c r="W724" s="21">
        <v>3</v>
      </c>
      <c r="X724">
        <f t="shared" si="44"/>
        <v>0</v>
      </c>
      <c r="Y724">
        <f t="shared" si="45"/>
        <v>1</v>
      </c>
      <c r="Z724">
        <f t="shared" si="46"/>
        <v>8</v>
      </c>
      <c r="AA724">
        <f t="shared" si="47"/>
        <v>0</v>
      </c>
    </row>
    <row r="725" spans="1:27" x14ac:dyDescent="0.25">
      <c r="A725" s="11" t="s">
        <v>2211</v>
      </c>
      <c r="B725" t="s">
        <v>2212</v>
      </c>
      <c r="C725" t="s">
        <v>22</v>
      </c>
      <c r="D725">
        <v>1</v>
      </c>
      <c r="E725">
        <v>39.431936146139968</v>
      </c>
      <c r="F725" t="s">
        <v>2213</v>
      </c>
      <c r="G725" t="s">
        <v>1109</v>
      </c>
      <c r="H725" t="s">
        <v>76</v>
      </c>
      <c r="I725" t="s">
        <v>76</v>
      </c>
      <c r="J725" t="s">
        <v>72</v>
      </c>
      <c r="K725" t="s">
        <v>67</v>
      </c>
      <c r="L725" t="s">
        <v>68</v>
      </c>
      <c r="M725" t="s">
        <v>48</v>
      </c>
      <c r="N725" s="20">
        <v>3</v>
      </c>
      <c r="O725" s="18">
        <v>3</v>
      </c>
      <c r="P725" s="18">
        <v>1</v>
      </c>
      <c r="Q725" s="18">
        <v>3</v>
      </c>
      <c r="R725" s="18">
        <v>0</v>
      </c>
      <c r="S725" s="18">
        <v>3</v>
      </c>
      <c r="T725" s="18">
        <v>3</v>
      </c>
      <c r="U725" s="19">
        <v>3</v>
      </c>
      <c r="V725" s="18">
        <v>1</v>
      </c>
      <c r="W725" s="21">
        <v>3</v>
      </c>
      <c r="X725">
        <f t="shared" si="44"/>
        <v>2</v>
      </c>
      <c r="Y725">
        <f t="shared" si="45"/>
        <v>0</v>
      </c>
      <c r="Z725">
        <f t="shared" si="46"/>
        <v>7</v>
      </c>
      <c r="AA725">
        <f t="shared" si="47"/>
        <v>0</v>
      </c>
    </row>
    <row r="726" spans="1:27" x14ac:dyDescent="0.25">
      <c r="A726" s="11" t="s">
        <v>2214</v>
      </c>
      <c r="B726" t="s">
        <v>2215</v>
      </c>
      <c r="C726" t="s">
        <v>22</v>
      </c>
      <c r="D726">
        <v>1</v>
      </c>
      <c r="E726">
        <v>67.375162867629427</v>
      </c>
      <c r="F726" t="s">
        <v>2216</v>
      </c>
      <c r="G726" t="s">
        <v>2164</v>
      </c>
      <c r="H726" t="s">
        <v>80</v>
      </c>
      <c r="I726" t="s">
        <v>80</v>
      </c>
      <c r="J726" t="s">
        <v>72</v>
      </c>
      <c r="K726" t="s">
        <v>67</v>
      </c>
      <c r="L726" t="s">
        <v>68</v>
      </c>
      <c r="M726" t="s">
        <v>48</v>
      </c>
      <c r="N726" s="20">
        <v>3</v>
      </c>
      <c r="O726" s="18">
        <v>2</v>
      </c>
      <c r="P726" s="18">
        <v>3</v>
      </c>
      <c r="Q726" s="18">
        <v>2</v>
      </c>
      <c r="R726" s="18">
        <v>0</v>
      </c>
      <c r="S726" s="18">
        <v>3</v>
      </c>
      <c r="T726" s="18">
        <v>3</v>
      </c>
      <c r="U726" s="19">
        <v>3</v>
      </c>
      <c r="V726" s="18">
        <v>3</v>
      </c>
      <c r="W726" s="21">
        <v>3</v>
      </c>
      <c r="X726">
        <f t="shared" si="44"/>
        <v>0</v>
      </c>
      <c r="Y726">
        <f t="shared" si="45"/>
        <v>2</v>
      </c>
      <c r="Z726">
        <f t="shared" si="46"/>
        <v>7</v>
      </c>
      <c r="AA726">
        <f t="shared" si="47"/>
        <v>0</v>
      </c>
    </row>
    <row r="727" spans="1:27" x14ac:dyDescent="0.25">
      <c r="A727" s="11" t="s">
        <v>2217</v>
      </c>
      <c r="B727" t="s">
        <v>2218</v>
      </c>
      <c r="C727" t="s">
        <v>22</v>
      </c>
      <c r="D727">
        <v>1</v>
      </c>
      <c r="E727">
        <v>47.934460740021152</v>
      </c>
      <c r="F727" t="s">
        <v>681</v>
      </c>
      <c r="G727" t="s">
        <v>2154</v>
      </c>
      <c r="H727" t="s">
        <v>36</v>
      </c>
      <c r="I727" t="s">
        <v>36</v>
      </c>
      <c r="J727" t="s">
        <v>27</v>
      </c>
      <c r="K727" t="s">
        <v>28</v>
      </c>
      <c r="L727" t="s">
        <v>28</v>
      </c>
      <c r="M727" t="s">
        <v>37</v>
      </c>
      <c r="N727" s="20">
        <v>3</v>
      </c>
      <c r="O727" s="18">
        <v>3</v>
      </c>
      <c r="P727" s="18">
        <v>3</v>
      </c>
      <c r="Q727" s="18">
        <v>2</v>
      </c>
      <c r="R727" s="18">
        <v>0</v>
      </c>
      <c r="S727" s="18">
        <v>3</v>
      </c>
      <c r="T727" s="18">
        <v>3</v>
      </c>
      <c r="U727" s="19">
        <v>3</v>
      </c>
      <c r="V727" s="18">
        <v>3</v>
      </c>
      <c r="W727" s="21">
        <v>3</v>
      </c>
      <c r="X727">
        <f t="shared" si="44"/>
        <v>0</v>
      </c>
      <c r="Y727">
        <f t="shared" si="45"/>
        <v>1</v>
      </c>
      <c r="Z727">
        <f t="shared" si="46"/>
        <v>8</v>
      </c>
      <c r="AA727">
        <f t="shared" si="47"/>
        <v>0</v>
      </c>
    </row>
    <row r="728" spans="1:27" x14ac:dyDescent="0.25">
      <c r="A728" s="11" t="s">
        <v>2219</v>
      </c>
      <c r="B728" t="s">
        <v>2220</v>
      </c>
      <c r="C728" t="s">
        <v>22</v>
      </c>
      <c r="D728">
        <v>1</v>
      </c>
      <c r="E728">
        <v>83.512314726201126</v>
      </c>
      <c r="F728" t="s">
        <v>2221</v>
      </c>
      <c r="G728" t="s">
        <v>2164</v>
      </c>
      <c r="H728" t="s">
        <v>76</v>
      </c>
      <c r="I728" t="s">
        <v>600</v>
      </c>
      <c r="J728" t="s">
        <v>72</v>
      </c>
      <c r="K728" t="s">
        <v>67</v>
      </c>
      <c r="L728" t="s">
        <v>68</v>
      </c>
      <c r="M728" t="s">
        <v>48</v>
      </c>
      <c r="N728" s="20">
        <v>3</v>
      </c>
      <c r="O728" s="18">
        <v>2</v>
      </c>
      <c r="P728" s="18">
        <v>1</v>
      </c>
      <c r="Q728" s="18">
        <v>3</v>
      </c>
      <c r="R728" s="18">
        <v>0</v>
      </c>
      <c r="S728" s="18">
        <v>3</v>
      </c>
      <c r="T728" s="18">
        <v>3</v>
      </c>
      <c r="U728" s="19">
        <v>3</v>
      </c>
      <c r="V728" s="18">
        <v>2</v>
      </c>
      <c r="W728" s="21">
        <v>3</v>
      </c>
      <c r="X728">
        <f t="shared" si="44"/>
        <v>1</v>
      </c>
      <c r="Y728">
        <f t="shared" si="45"/>
        <v>2</v>
      </c>
      <c r="Z728">
        <f t="shared" si="46"/>
        <v>6</v>
      </c>
      <c r="AA728">
        <f t="shared" si="47"/>
        <v>0</v>
      </c>
    </row>
    <row r="729" spans="1:27" x14ac:dyDescent="0.25">
      <c r="A729" s="11" t="s">
        <v>2222</v>
      </c>
      <c r="B729" t="s">
        <v>2223</v>
      </c>
      <c r="C729" t="s">
        <v>22</v>
      </c>
      <c r="D729">
        <v>1</v>
      </c>
      <c r="E729">
        <v>47.656911606050677</v>
      </c>
      <c r="F729" t="s">
        <v>2224</v>
      </c>
      <c r="G729" t="s">
        <v>2164</v>
      </c>
      <c r="H729" t="s">
        <v>80</v>
      </c>
      <c r="I729" t="s">
        <v>80</v>
      </c>
      <c r="J729" t="s">
        <v>72</v>
      </c>
      <c r="K729" t="s">
        <v>1618</v>
      </c>
      <c r="L729" t="s">
        <v>68</v>
      </c>
      <c r="M729" t="s">
        <v>48</v>
      </c>
      <c r="N729" s="20">
        <v>3</v>
      </c>
      <c r="O729" s="18">
        <v>2</v>
      </c>
      <c r="P729" s="18">
        <v>3</v>
      </c>
      <c r="Q729" s="18">
        <v>3</v>
      </c>
      <c r="R729" s="18">
        <v>0</v>
      </c>
      <c r="S729" s="18">
        <v>3</v>
      </c>
      <c r="T729" s="18">
        <v>3</v>
      </c>
      <c r="U729" s="19">
        <v>3</v>
      </c>
      <c r="V729" s="18">
        <v>3</v>
      </c>
      <c r="W729" s="21">
        <v>3</v>
      </c>
      <c r="X729">
        <f t="shared" si="44"/>
        <v>0</v>
      </c>
      <c r="Y729">
        <f t="shared" si="45"/>
        <v>1</v>
      </c>
      <c r="Z729">
        <f t="shared" si="46"/>
        <v>8</v>
      </c>
      <c r="AA729">
        <f t="shared" si="47"/>
        <v>0</v>
      </c>
    </row>
    <row r="730" spans="1:27" x14ac:dyDescent="0.25">
      <c r="A730" s="11" t="s">
        <v>2225</v>
      </c>
      <c r="B730" t="s">
        <v>2226</v>
      </c>
      <c r="C730" t="s">
        <v>22</v>
      </c>
      <c r="D730">
        <v>1</v>
      </c>
      <c r="E730">
        <v>108.5668107467321</v>
      </c>
      <c r="F730" t="s">
        <v>2227</v>
      </c>
      <c r="G730" t="s">
        <v>2182</v>
      </c>
      <c r="H730" t="s">
        <v>83</v>
      </c>
      <c r="I730" t="s">
        <v>83</v>
      </c>
      <c r="J730" t="s">
        <v>85</v>
      </c>
      <c r="K730" t="s">
        <v>1618</v>
      </c>
      <c r="L730" t="s">
        <v>87</v>
      </c>
      <c r="M730" t="s">
        <v>48</v>
      </c>
      <c r="N730" s="20">
        <v>3</v>
      </c>
      <c r="O730" s="18">
        <v>3</v>
      </c>
      <c r="P730" s="18">
        <v>3</v>
      </c>
      <c r="Q730" s="18">
        <v>3</v>
      </c>
      <c r="R730" s="18">
        <v>0</v>
      </c>
      <c r="S730" s="18">
        <v>3</v>
      </c>
      <c r="T730" s="18">
        <v>3</v>
      </c>
      <c r="U730" s="19">
        <v>3</v>
      </c>
      <c r="V730" s="18">
        <v>3</v>
      </c>
      <c r="W730" s="21">
        <v>3</v>
      </c>
      <c r="X730">
        <f t="shared" si="44"/>
        <v>0</v>
      </c>
      <c r="Y730">
        <f t="shared" si="45"/>
        <v>0</v>
      </c>
      <c r="Z730">
        <f t="shared" si="46"/>
        <v>9</v>
      </c>
      <c r="AA730">
        <f t="shared" si="47"/>
        <v>0</v>
      </c>
    </row>
    <row r="731" spans="1:27" x14ac:dyDescent="0.25">
      <c r="A731" s="11" t="s">
        <v>2228</v>
      </c>
      <c r="B731" t="s">
        <v>2229</v>
      </c>
      <c r="C731" t="s">
        <v>22</v>
      </c>
      <c r="D731">
        <v>1</v>
      </c>
      <c r="E731">
        <v>58.625629326384043</v>
      </c>
      <c r="F731" t="s">
        <v>2230</v>
      </c>
      <c r="G731" t="s">
        <v>2164</v>
      </c>
      <c r="H731" t="s">
        <v>83</v>
      </c>
      <c r="I731" t="s">
        <v>83</v>
      </c>
      <c r="J731" t="s">
        <v>85</v>
      </c>
      <c r="K731" t="s">
        <v>86</v>
      </c>
      <c r="L731" t="s">
        <v>87</v>
      </c>
      <c r="M731" t="s">
        <v>1600</v>
      </c>
      <c r="N731" s="20">
        <v>3</v>
      </c>
      <c r="O731" s="18">
        <v>3</v>
      </c>
      <c r="P731" s="18">
        <v>3</v>
      </c>
      <c r="Q731" s="18">
        <v>3</v>
      </c>
      <c r="R731" s="18">
        <v>0</v>
      </c>
      <c r="S731" s="18">
        <v>3</v>
      </c>
      <c r="T731" s="18">
        <v>3</v>
      </c>
      <c r="U731" s="19">
        <v>3</v>
      </c>
      <c r="V731" s="18">
        <v>3</v>
      </c>
      <c r="W731" s="21">
        <v>3</v>
      </c>
      <c r="X731">
        <f t="shared" si="44"/>
        <v>0</v>
      </c>
      <c r="Y731">
        <f t="shared" si="45"/>
        <v>0</v>
      </c>
      <c r="Z731">
        <f t="shared" si="46"/>
        <v>9</v>
      </c>
      <c r="AA731">
        <f t="shared" si="47"/>
        <v>0</v>
      </c>
    </row>
    <row r="732" spans="1:27" x14ac:dyDescent="0.25">
      <c r="A732" s="11" t="s">
        <v>2231</v>
      </c>
      <c r="B732" t="s">
        <v>2232</v>
      </c>
      <c r="C732" t="s">
        <v>22</v>
      </c>
      <c r="D732">
        <v>1</v>
      </c>
      <c r="E732">
        <v>16.17823795721792</v>
      </c>
      <c r="F732" t="s">
        <v>2233</v>
      </c>
      <c r="G732" t="s">
        <v>2182</v>
      </c>
      <c r="H732" t="s">
        <v>481</v>
      </c>
      <c r="I732" t="s">
        <v>481</v>
      </c>
      <c r="J732" t="s">
        <v>85</v>
      </c>
      <c r="K732" t="s">
        <v>97</v>
      </c>
      <c r="L732" t="s">
        <v>87</v>
      </c>
      <c r="M732" t="s">
        <v>98</v>
      </c>
      <c r="N732" s="20">
        <v>3</v>
      </c>
      <c r="O732" s="18">
        <v>3</v>
      </c>
      <c r="P732" s="18">
        <v>3</v>
      </c>
      <c r="Q732" s="18">
        <v>3</v>
      </c>
      <c r="R732" s="18">
        <v>0</v>
      </c>
      <c r="S732" s="18">
        <v>3</v>
      </c>
      <c r="T732" s="18">
        <v>3</v>
      </c>
      <c r="U732" s="19">
        <v>3</v>
      </c>
      <c r="V732" s="18">
        <v>3</v>
      </c>
      <c r="W732" s="21">
        <v>3</v>
      </c>
      <c r="X732">
        <f t="shared" si="44"/>
        <v>0</v>
      </c>
      <c r="Y732">
        <f t="shared" si="45"/>
        <v>0</v>
      </c>
      <c r="Z732">
        <f t="shared" si="46"/>
        <v>9</v>
      </c>
      <c r="AA732">
        <f t="shared" si="47"/>
        <v>0</v>
      </c>
    </row>
    <row r="733" spans="1:27" x14ac:dyDescent="0.25">
      <c r="A733" s="11" t="s">
        <v>2234</v>
      </c>
      <c r="B733" t="s">
        <v>2235</v>
      </c>
      <c r="C733" t="s">
        <v>22</v>
      </c>
      <c r="D733">
        <v>1</v>
      </c>
      <c r="E733">
        <v>12.06092717142975</v>
      </c>
      <c r="F733" t="s">
        <v>2236</v>
      </c>
      <c r="G733" t="s">
        <v>1109</v>
      </c>
      <c r="H733" t="s">
        <v>589</v>
      </c>
      <c r="I733" t="s">
        <v>589</v>
      </c>
      <c r="J733" t="s">
        <v>72</v>
      </c>
      <c r="K733" t="s">
        <v>67</v>
      </c>
      <c r="L733" t="s">
        <v>68</v>
      </c>
      <c r="M733" t="s">
        <v>48</v>
      </c>
      <c r="N733" s="20">
        <v>3</v>
      </c>
      <c r="O733" s="18">
        <v>2</v>
      </c>
      <c r="P733" s="18">
        <v>3</v>
      </c>
      <c r="Q733" s="18">
        <v>3</v>
      </c>
      <c r="R733" s="18">
        <v>0</v>
      </c>
      <c r="S733" s="18">
        <v>3</v>
      </c>
      <c r="T733" s="18">
        <v>3</v>
      </c>
      <c r="U733" s="19">
        <v>3</v>
      </c>
      <c r="V733" s="18">
        <v>3</v>
      </c>
      <c r="W733" s="21">
        <v>3</v>
      </c>
      <c r="X733">
        <f t="shared" si="44"/>
        <v>0</v>
      </c>
      <c r="Y733">
        <f t="shared" si="45"/>
        <v>1</v>
      </c>
      <c r="Z733">
        <f t="shared" si="46"/>
        <v>8</v>
      </c>
      <c r="AA733">
        <f t="shared" si="47"/>
        <v>0</v>
      </c>
    </row>
    <row r="734" spans="1:27" x14ac:dyDescent="0.25">
      <c r="A734" s="11" t="s">
        <v>2237</v>
      </c>
      <c r="B734" t="s">
        <v>2238</v>
      </c>
      <c r="C734" t="s">
        <v>22</v>
      </c>
      <c r="D734">
        <v>1</v>
      </c>
      <c r="E734">
        <v>33.124844472038831</v>
      </c>
      <c r="F734" t="s">
        <v>2239</v>
      </c>
      <c r="G734" t="s">
        <v>2154</v>
      </c>
      <c r="H734" t="s">
        <v>553</v>
      </c>
      <c r="I734" t="s">
        <v>553</v>
      </c>
      <c r="J734" t="s">
        <v>27</v>
      </c>
      <c r="K734" t="s">
        <v>28</v>
      </c>
      <c r="L734" t="s">
        <v>28</v>
      </c>
      <c r="M734" t="s">
        <v>555</v>
      </c>
      <c r="N734" s="20">
        <v>3</v>
      </c>
      <c r="O734" s="18">
        <v>3</v>
      </c>
      <c r="P734" s="18">
        <v>3</v>
      </c>
      <c r="Q734" s="18">
        <v>3</v>
      </c>
      <c r="R734" s="18">
        <v>0</v>
      </c>
      <c r="S734" s="18">
        <v>3</v>
      </c>
      <c r="T734" s="18">
        <v>3</v>
      </c>
      <c r="U734" s="19">
        <v>3</v>
      </c>
      <c r="V734" s="18">
        <v>3</v>
      </c>
      <c r="W734" s="21">
        <v>3</v>
      </c>
      <c r="X734">
        <f t="shared" si="44"/>
        <v>0</v>
      </c>
      <c r="Y734">
        <f t="shared" si="45"/>
        <v>0</v>
      </c>
      <c r="Z734">
        <f t="shared" si="46"/>
        <v>9</v>
      </c>
      <c r="AA734">
        <f t="shared" si="47"/>
        <v>0</v>
      </c>
    </row>
    <row r="735" spans="1:27" x14ac:dyDescent="0.25">
      <c r="A735" s="11" t="s">
        <v>2240</v>
      </c>
      <c r="B735" t="s">
        <v>2241</v>
      </c>
      <c r="C735" t="s">
        <v>22</v>
      </c>
      <c r="D735">
        <v>1</v>
      </c>
      <c r="E735">
        <v>37.844098080729488</v>
      </c>
      <c r="F735" t="s">
        <v>2242</v>
      </c>
      <c r="G735" t="s">
        <v>2164</v>
      </c>
      <c r="H735" t="s">
        <v>83</v>
      </c>
      <c r="I735" t="s">
        <v>83</v>
      </c>
      <c r="J735" t="s">
        <v>85</v>
      </c>
      <c r="K735" t="s">
        <v>1618</v>
      </c>
      <c r="L735" t="s">
        <v>87</v>
      </c>
      <c r="M735" t="s">
        <v>1740</v>
      </c>
      <c r="N735" s="20">
        <v>3</v>
      </c>
      <c r="O735" s="18">
        <v>3</v>
      </c>
      <c r="P735" s="18">
        <v>1</v>
      </c>
      <c r="Q735" s="18">
        <v>1</v>
      </c>
      <c r="R735" s="18">
        <v>2</v>
      </c>
      <c r="S735" s="18">
        <v>3</v>
      </c>
      <c r="T735" s="18">
        <v>3</v>
      </c>
      <c r="U735" s="19">
        <v>1</v>
      </c>
      <c r="V735" s="18">
        <v>1</v>
      </c>
      <c r="W735" s="21">
        <v>3</v>
      </c>
      <c r="X735">
        <f t="shared" si="44"/>
        <v>4</v>
      </c>
      <c r="Y735">
        <f t="shared" si="45"/>
        <v>0</v>
      </c>
      <c r="Z735">
        <f t="shared" si="46"/>
        <v>5</v>
      </c>
      <c r="AA735">
        <f t="shared" si="47"/>
        <v>1</v>
      </c>
    </row>
    <row r="736" spans="1:27" x14ac:dyDescent="0.25">
      <c r="A736" s="11" t="s">
        <v>2243</v>
      </c>
      <c r="B736" t="s">
        <v>2244</v>
      </c>
      <c r="C736" t="s">
        <v>22</v>
      </c>
      <c r="D736">
        <v>1</v>
      </c>
      <c r="E736">
        <v>45.667801547762991</v>
      </c>
      <c r="F736" t="s">
        <v>2245</v>
      </c>
      <c r="G736" t="s">
        <v>2164</v>
      </c>
      <c r="H736" t="s">
        <v>71</v>
      </c>
      <c r="I736" t="s">
        <v>1070</v>
      </c>
      <c r="J736" t="s">
        <v>72</v>
      </c>
      <c r="K736" t="s">
        <v>67</v>
      </c>
      <c r="L736" t="s">
        <v>68</v>
      </c>
      <c r="M736" t="s">
        <v>48</v>
      </c>
      <c r="N736" s="20">
        <v>3</v>
      </c>
      <c r="O736" s="18">
        <v>3</v>
      </c>
      <c r="P736" s="18">
        <v>3</v>
      </c>
      <c r="Q736" s="18">
        <v>3</v>
      </c>
      <c r="R736" s="18">
        <v>0</v>
      </c>
      <c r="S736" s="18">
        <v>3</v>
      </c>
      <c r="T736" s="18">
        <v>3</v>
      </c>
      <c r="U736" s="19">
        <v>3</v>
      </c>
      <c r="V736" s="18">
        <v>3</v>
      </c>
      <c r="W736" s="21">
        <v>3</v>
      </c>
      <c r="X736">
        <f t="shared" si="44"/>
        <v>0</v>
      </c>
      <c r="Y736">
        <f t="shared" si="45"/>
        <v>0</v>
      </c>
      <c r="Z736">
        <f t="shared" si="46"/>
        <v>9</v>
      </c>
      <c r="AA736">
        <f t="shared" si="47"/>
        <v>0</v>
      </c>
    </row>
    <row r="737" spans="1:27" x14ac:dyDescent="0.25">
      <c r="A737" s="11" t="s">
        <v>2246</v>
      </c>
      <c r="B737" t="s">
        <v>2247</v>
      </c>
      <c r="C737" t="s">
        <v>22</v>
      </c>
      <c r="D737">
        <v>1</v>
      </c>
      <c r="E737">
        <v>17.023199302803022</v>
      </c>
      <c r="F737" t="s">
        <v>2248</v>
      </c>
      <c r="G737" t="s">
        <v>2164</v>
      </c>
      <c r="H737" t="s">
        <v>76</v>
      </c>
      <c r="I737" t="s">
        <v>76</v>
      </c>
      <c r="J737" t="s">
        <v>72</v>
      </c>
      <c r="K737" t="s">
        <v>67</v>
      </c>
      <c r="L737" t="s">
        <v>68</v>
      </c>
      <c r="M737" t="s">
        <v>73</v>
      </c>
      <c r="N737" s="20">
        <v>3</v>
      </c>
      <c r="O737" s="18">
        <v>3</v>
      </c>
      <c r="P737" s="18">
        <v>1</v>
      </c>
      <c r="Q737" s="18">
        <v>2</v>
      </c>
      <c r="R737" s="18">
        <v>0</v>
      </c>
      <c r="S737" s="18">
        <v>3</v>
      </c>
      <c r="T737" s="18">
        <v>3</v>
      </c>
      <c r="U737" s="19">
        <v>3</v>
      </c>
      <c r="V737" s="18">
        <v>2</v>
      </c>
      <c r="W737" s="21">
        <v>3</v>
      </c>
      <c r="X737">
        <f t="shared" si="44"/>
        <v>1</v>
      </c>
      <c r="Y737">
        <f t="shared" si="45"/>
        <v>2</v>
      </c>
      <c r="Z737">
        <f t="shared" si="46"/>
        <v>6</v>
      </c>
      <c r="AA737">
        <f t="shared" si="47"/>
        <v>0</v>
      </c>
    </row>
    <row r="738" spans="1:27" x14ac:dyDescent="0.25">
      <c r="A738" s="11" t="s">
        <v>2249</v>
      </c>
      <c r="B738" t="s">
        <v>2250</v>
      </c>
      <c r="C738" t="s">
        <v>22</v>
      </c>
      <c r="D738">
        <v>1</v>
      </c>
      <c r="E738">
        <v>54.696209983018761</v>
      </c>
      <c r="F738" t="s">
        <v>2251</v>
      </c>
      <c r="G738" t="s">
        <v>2164</v>
      </c>
      <c r="H738" t="s">
        <v>76</v>
      </c>
      <c r="I738" t="s">
        <v>76</v>
      </c>
      <c r="J738" t="s">
        <v>72</v>
      </c>
      <c r="K738" t="s">
        <v>67</v>
      </c>
      <c r="L738" t="s">
        <v>68</v>
      </c>
      <c r="M738" t="s">
        <v>48</v>
      </c>
      <c r="N738" s="20">
        <v>3</v>
      </c>
      <c r="O738" s="18">
        <v>3</v>
      </c>
      <c r="P738" s="18">
        <v>1</v>
      </c>
      <c r="Q738" s="18">
        <v>2</v>
      </c>
      <c r="R738" s="18">
        <v>0</v>
      </c>
      <c r="S738" s="18">
        <v>3</v>
      </c>
      <c r="T738" s="18">
        <v>3</v>
      </c>
      <c r="U738" s="19">
        <v>3</v>
      </c>
      <c r="V738" s="18">
        <v>3</v>
      </c>
      <c r="W738" s="21">
        <v>3</v>
      </c>
      <c r="X738">
        <f t="shared" si="44"/>
        <v>1</v>
      </c>
      <c r="Y738">
        <f t="shared" si="45"/>
        <v>1</v>
      </c>
      <c r="Z738">
        <f t="shared" si="46"/>
        <v>7</v>
      </c>
      <c r="AA738">
        <f t="shared" si="47"/>
        <v>0</v>
      </c>
    </row>
    <row r="739" spans="1:27" x14ac:dyDescent="0.25">
      <c r="A739" s="11" t="s">
        <v>2252</v>
      </c>
      <c r="B739" t="s">
        <v>2253</v>
      </c>
      <c r="C739" t="s">
        <v>22</v>
      </c>
      <c r="D739">
        <v>1</v>
      </c>
      <c r="E739">
        <v>41.824894330418743</v>
      </c>
      <c r="F739" t="s">
        <v>2254</v>
      </c>
      <c r="G739" t="s">
        <v>2154</v>
      </c>
      <c r="H739" t="s">
        <v>553</v>
      </c>
      <c r="I739" t="s">
        <v>553</v>
      </c>
      <c r="J739" t="s">
        <v>27</v>
      </c>
      <c r="K739" t="s">
        <v>28</v>
      </c>
      <c r="L739" t="s">
        <v>28</v>
      </c>
      <c r="M739" t="s">
        <v>555</v>
      </c>
      <c r="N739" s="20">
        <v>3</v>
      </c>
      <c r="O739" s="18">
        <v>3</v>
      </c>
      <c r="P739" s="18">
        <v>3</v>
      </c>
      <c r="Q739" s="18">
        <v>3</v>
      </c>
      <c r="R739" s="18">
        <v>0</v>
      </c>
      <c r="S739" s="18">
        <v>3</v>
      </c>
      <c r="T739" s="18">
        <v>3</v>
      </c>
      <c r="U739" s="19">
        <v>3</v>
      </c>
      <c r="V739" s="18">
        <v>3</v>
      </c>
      <c r="W739" s="21">
        <v>3</v>
      </c>
      <c r="X739">
        <f t="shared" si="44"/>
        <v>0</v>
      </c>
      <c r="Y739">
        <f t="shared" si="45"/>
        <v>0</v>
      </c>
      <c r="Z739">
        <f t="shared" si="46"/>
        <v>9</v>
      </c>
      <c r="AA739">
        <f t="shared" si="47"/>
        <v>0</v>
      </c>
    </row>
    <row r="740" spans="1:27" x14ac:dyDescent="0.25">
      <c r="A740" s="11" t="s">
        <v>2255</v>
      </c>
      <c r="B740" t="s">
        <v>2256</v>
      </c>
      <c r="C740" t="s">
        <v>22</v>
      </c>
      <c r="D740">
        <v>1</v>
      </c>
      <c r="E740">
        <v>13.72118286568055</v>
      </c>
      <c r="F740" t="s">
        <v>2257</v>
      </c>
      <c r="G740" t="s">
        <v>1109</v>
      </c>
      <c r="H740" t="s">
        <v>76</v>
      </c>
      <c r="I740" t="s">
        <v>76</v>
      </c>
      <c r="J740" t="s">
        <v>72</v>
      </c>
      <c r="K740" t="s">
        <v>67</v>
      </c>
      <c r="L740" t="s">
        <v>68</v>
      </c>
      <c r="M740" t="s">
        <v>48</v>
      </c>
      <c r="N740" s="20">
        <v>3</v>
      </c>
      <c r="O740" s="18">
        <v>3</v>
      </c>
      <c r="P740" s="18">
        <v>3</v>
      </c>
      <c r="Q740" s="18">
        <v>3</v>
      </c>
      <c r="R740" s="18">
        <v>0</v>
      </c>
      <c r="S740" s="18">
        <v>3</v>
      </c>
      <c r="T740" s="18">
        <v>3</v>
      </c>
      <c r="U740" s="19">
        <v>3</v>
      </c>
      <c r="V740" s="18">
        <v>3</v>
      </c>
      <c r="W740" s="21">
        <v>3</v>
      </c>
      <c r="X740">
        <f t="shared" si="44"/>
        <v>0</v>
      </c>
      <c r="Y740">
        <f t="shared" si="45"/>
        <v>0</v>
      </c>
      <c r="Z740">
        <f t="shared" si="46"/>
        <v>9</v>
      </c>
      <c r="AA740">
        <f t="shared" si="47"/>
        <v>0</v>
      </c>
    </row>
    <row r="741" spans="1:27" x14ac:dyDescent="0.25">
      <c r="A741" s="11" t="s">
        <v>2258</v>
      </c>
      <c r="B741" t="s">
        <v>2259</v>
      </c>
      <c r="C741" t="s">
        <v>22</v>
      </c>
      <c r="D741">
        <v>1</v>
      </c>
      <c r="E741">
        <v>171.03704668349599</v>
      </c>
      <c r="F741" t="s">
        <v>2260</v>
      </c>
      <c r="G741" t="s">
        <v>2164</v>
      </c>
      <c r="H741" t="s">
        <v>80</v>
      </c>
      <c r="I741" t="s">
        <v>1787</v>
      </c>
      <c r="J741" t="s">
        <v>72</v>
      </c>
      <c r="K741" t="s">
        <v>1618</v>
      </c>
      <c r="L741" t="s">
        <v>68</v>
      </c>
      <c r="M741" t="s">
        <v>1740</v>
      </c>
      <c r="N741" s="20">
        <v>3</v>
      </c>
      <c r="O741" s="18">
        <v>3</v>
      </c>
      <c r="P741" s="18">
        <v>3</v>
      </c>
      <c r="Q741" s="18">
        <v>3</v>
      </c>
      <c r="R741" s="18">
        <v>0</v>
      </c>
      <c r="S741" s="18">
        <v>3</v>
      </c>
      <c r="T741" s="18">
        <v>3</v>
      </c>
      <c r="U741" s="19">
        <v>3</v>
      </c>
      <c r="V741" s="18">
        <v>2</v>
      </c>
      <c r="W741" s="21">
        <v>3</v>
      </c>
      <c r="X741">
        <f t="shared" si="44"/>
        <v>0</v>
      </c>
      <c r="Y741">
        <f t="shared" si="45"/>
        <v>1</v>
      </c>
      <c r="Z741">
        <f t="shared" si="46"/>
        <v>8</v>
      </c>
      <c r="AA741">
        <f t="shared" si="47"/>
        <v>0</v>
      </c>
    </row>
    <row r="742" spans="1:27" x14ac:dyDescent="0.25">
      <c r="A742" s="11" t="s">
        <v>2261</v>
      </c>
      <c r="B742" t="s">
        <v>2262</v>
      </c>
      <c r="C742" t="s">
        <v>22</v>
      </c>
      <c r="D742">
        <v>1</v>
      </c>
      <c r="E742">
        <v>47.510760637952927</v>
      </c>
      <c r="F742" t="s">
        <v>2263</v>
      </c>
      <c r="G742" t="s">
        <v>1109</v>
      </c>
      <c r="H742" t="s">
        <v>76</v>
      </c>
      <c r="I742" t="s">
        <v>76</v>
      </c>
      <c r="J742" t="s">
        <v>72</v>
      </c>
      <c r="K742" t="s">
        <v>67</v>
      </c>
      <c r="L742" t="s">
        <v>68</v>
      </c>
      <c r="M742" t="s">
        <v>48</v>
      </c>
      <c r="N742" s="20">
        <v>3</v>
      </c>
      <c r="O742" s="18">
        <v>3</v>
      </c>
      <c r="P742" s="18">
        <v>1</v>
      </c>
      <c r="Q742" s="18">
        <v>3</v>
      </c>
      <c r="R742" s="18">
        <v>0</v>
      </c>
      <c r="S742" s="18">
        <v>3</v>
      </c>
      <c r="T742" s="18">
        <v>3</v>
      </c>
      <c r="U742" s="19">
        <v>3</v>
      </c>
      <c r="V742" s="18">
        <v>1</v>
      </c>
      <c r="W742" s="21">
        <v>3</v>
      </c>
      <c r="X742">
        <f t="shared" si="44"/>
        <v>2</v>
      </c>
      <c r="Y742">
        <f t="shared" si="45"/>
        <v>0</v>
      </c>
      <c r="Z742">
        <f t="shared" si="46"/>
        <v>7</v>
      </c>
      <c r="AA742">
        <f t="shared" si="47"/>
        <v>0</v>
      </c>
    </row>
    <row r="743" spans="1:27" x14ac:dyDescent="0.25">
      <c r="A743" s="11" t="s">
        <v>2264</v>
      </c>
      <c r="B743" t="s">
        <v>2265</v>
      </c>
      <c r="C743" t="s">
        <v>22</v>
      </c>
      <c r="D743">
        <v>1</v>
      </c>
      <c r="E743">
        <v>13.482579545045461</v>
      </c>
      <c r="F743" t="s">
        <v>1665</v>
      </c>
      <c r="G743" t="s">
        <v>1109</v>
      </c>
      <c r="H743" t="s">
        <v>76</v>
      </c>
      <c r="I743" t="s">
        <v>76</v>
      </c>
      <c r="J743" t="s">
        <v>72</v>
      </c>
      <c r="K743" t="s">
        <v>67</v>
      </c>
      <c r="L743" t="s">
        <v>68</v>
      </c>
      <c r="M743" t="s">
        <v>48</v>
      </c>
      <c r="N743" s="20">
        <v>3</v>
      </c>
      <c r="O743" s="18">
        <v>3</v>
      </c>
      <c r="P743" s="18">
        <v>3</v>
      </c>
      <c r="Q743" s="18">
        <v>3</v>
      </c>
      <c r="R743" s="18">
        <v>0</v>
      </c>
      <c r="S743" s="18">
        <v>3</v>
      </c>
      <c r="T743" s="18">
        <v>3</v>
      </c>
      <c r="U743" s="19">
        <v>3</v>
      </c>
      <c r="V743" s="18">
        <v>3</v>
      </c>
      <c r="W743" s="21">
        <v>3</v>
      </c>
      <c r="X743">
        <f t="shared" si="44"/>
        <v>0</v>
      </c>
      <c r="Y743">
        <f t="shared" si="45"/>
        <v>0</v>
      </c>
      <c r="Z743">
        <f t="shared" si="46"/>
        <v>9</v>
      </c>
      <c r="AA743">
        <f t="shared" si="47"/>
        <v>0</v>
      </c>
    </row>
    <row r="744" spans="1:27" x14ac:dyDescent="0.25">
      <c r="A744" s="11" t="s">
        <v>2266</v>
      </c>
      <c r="B744" t="s">
        <v>2267</v>
      </c>
      <c r="C744" t="s">
        <v>22</v>
      </c>
      <c r="D744">
        <v>1</v>
      </c>
      <c r="E744">
        <v>33.670794595919297</v>
      </c>
      <c r="F744" t="s">
        <v>2268</v>
      </c>
      <c r="G744" t="s">
        <v>2182</v>
      </c>
      <c r="H744" t="s">
        <v>83</v>
      </c>
      <c r="I744" t="s">
        <v>83</v>
      </c>
      <c r="J744" t="s">
        <v>85</v>
      </c>
      <c r="K744" t="s">
        <v>1618</v>
      </c>
      <c r="L744" t="s">
        <v>87</v>
      </c>
      <c r="M744" t="s">
        <v>1637</v>
      </c>
      <c r="N744" s="20">
        <v>3</v>
      </c>
      <c r="O744" s="18">
        <v>2</v>
      </c>
      <c r="P744" s="18">
        <v>3</v>
      </c>
      <c r="Q744" s="18">
        <v>2</v>
      </c>
      <c r="R744" s="18">
        <v>2</v>
      </c>
      <c r="S744" s="18">
        <v>3</v>
      </c>
      <c r="T744" s="18">
        <v>3</v>
      </c>
      <c r="U744" s="19">
        <v>3</v>
      </c>
      <c r="V744" s="18">
        <v>2</v>
      </c>
      <c r="W744" s="21">
        <v>3</v>
      </c>
      <c r="X744">
        <f t="shared" si="44"/>
        <v>0</v>
      </c>
      <c r="Y744">
        <f t="shared" si="45"/>
        <v>3</v>
      </c>
      <c r="Z744">
        <f t="shared" si="46"/>
        <v>6</v>
      </c>
      <c r="AA744">
        <f t="shared" si="47"/>
        <v>2</v>
      </c>
    </row>
    <row r="745" spans="1:27" x14ac:dyDescent="0.25">
      <c r="A745" s="11" t="s">
        <v>2269</v>
      </c>
      <c r="B745" t="s">
        <v>2270</v>
      </c>
      <c r="C745" t="s">
        <v>22</v>
      </c>
      <c r="D745">
        <v>1</v>
      </c>
      <c r="E745">
        <v>20.867668069001301</v>
      </c>
      <c r="F745" t="s">
        <v>2271</v>
      </c>
      <c r="G745" t="s">
        <v>1109</v>
      </c>
      <c r="H745" t="s">
        <v>589</v>
      </c>
      <c r="I745" t="s">
        <v>1070</v>
      </c>
      <c r="J745" t="s">
        <v>72</v>
      </c>
      <c r="K745" t="s">
        <v>67</v>
      </c>
      <c r="L745" t="s">
        <v>68</v>
      </c>
      <c r="M745" t="s">
        <v>48</v>
      </c>
      <c r="N745" s="20">
        <v>3</v>
      </c>
      <c r="O745" s="18">
        <v>3</v>
      </c>
      <c r="P745" s="18">
        <v>3</v>
      </c>
      <c r="Q745" s="18">
        <v>3</v>
      </c>
      <c r="R745" s="18">
        <v>0</v>
      </c>
      <c r="S745" s="18">
        <v>3</v>
      </c>
      <c r="T745" s="18">
        <v>3</v>
      </c>
      <c r="U745" s="19">
        <v>3</v>
      </c>
      <c r="V745" s="18">
        <v>3</v>
      </c>
      <c r="W745" s="21">
        <v>3</v>
      </c>
      <c r="X745">
        <f t="shared" si="44"/>
        <v>0</v>
      </c>
      <c r="Y745">
        <f t="shared" si="45"/>
        <v>0</v>
      </c>
      <c r="Z745">
        <f t="shared" si="46"/>
        <v>9</v>
      </c>
      <c r="AA745">
        <f t="shared" si="47"/>
        <v>0</v>
      </c>
    </row>
    <row r="746" spans="1:27" x14ac:dyDescent="0.25">
      <c r="A746" s="11" t="s">
        <v>2272</v>
      </c>
      <c r="B746" t="s">
        <v>2273</v>
      </c>
      <c r="C746" t="s">
        <v>22</v>
      </c>
      <c r="D746">
        <v>1</v>
      </c>
      <c r="E746">
        <v>25.501069034131611</v>
      </c>
      <c r="F746" t="s">
        <v>2274</v>
      </c>
      <c r="G746" t="s">
        <v>2154</v>
      </c>
      <c r="H746" t="s">
        <v>36</v>
      </c>
      <c r="I746" t="s">
        <v>36</v>
      </c>
      <c r="J746" t="s">
        <v>27</v>
      </c>
      <c r="K746" t="s">
        <v>28</v>
      </c>
      <c r="L746" t="s">
        <v>28</v>
      </c>
      <c r="M746" t="s">
        <v>37</v>
      </c>
      <c r="N746" s="20">
        <v>3</v>
      </c>
      <c r="O746" s="18">
        <v>3</v>
      </c>
      <c r="P746" s="18">
        <v>3</v>
      </c>
      <c r="Q746" s="18">
        <v>3</v>
      </c>
      <c r="R746" s="18">
        <v>0</v>
      </c>
      <c r="S746" s="18">
        <v>3</v>
      </c>
      <c r="T746" s="18">
        <v>3</v>
      </c>
      <c r="U746" s="19">
        <v>3</v>
      </c>
      <c r="V746" s="18">
        <v>1</v>
      </c>
      <c r="W746" s="21">
        <v>3</v>
      </c>
      <c r="X746">
        <f t="shared" si="44"/>
        <v>1</v>
      </c>
      <c r="Y746">
        <f t="shared" si="45"/>
        <v>0</v>
      </c>
      <c r="Z746">
        <f t="shared" si="46"/>
        <v>8</v>
      </c>
      <c r="AA746">
        <f t="shared" si="47"/>
        <v>0</v>
      </c>
    </row>
    <row r="747" spans="1:27" x14ac:dyDescent="0.25">
      <c r="A747" s="11" t="s">
        <v>2275</v>
      </c>
      <c r="B747" t="s">
        <v>2276</v>
      </c>
      <c r="C747" t="s">
        <v>22</v>
      </c>
      <c r="D747">
        <v>1</v>
      </c>
      <c r="E747">
        <v>38.724607861675103</v>
      </c>
      <c r="F747" t="s">
        <v>2277</v>
      </c>
      <c r="G747" t="s">
        <v>2164</v>
      </c>
      <c r="H747" t="s">
        <v>71</v>
      </c>
      <c r="I747" t="s">
        <v>71</v>
      </c>
      <c r="J747" t="s">
        <v>72</v>
      </c>
      <c r="K747" t="s">
        <v>67</v>
      </c>
      <c r="L747" t="s">
        <v>68</v>
      </c>
      <c r="M747" t="s">
        <v>48</v>
      </c>
      <c r="N747" s="20">
        <v>3</v>
      </c>
      <c r="O747" s="18">
        <v>2</v>
      </c>
      <c r="P747" s="18">
        <v>3</v>
      </c>
      <c r="Q747" s="18">
        <v>1</v>
      </c>
      <c r="R747" s="18">
        <v>2</v>
      </c>
      <c r="S747" s="18">
        <v>3</v>
      </c>
      <c r="T747" s="18">
        <v>3</v>
      </c>
      <c r="U747" s="19">
        <v>1</v>
      </c>
      <c r="V747" s="18">
        <v>3</v>
      </c>
      <c r="W747" s="21">
        <v>3</v>
      </c>
      <c r="X747">
        <f t="shared" si="44"/>
        <v>2</v>
      </c>
      <c r="Y747">
        <f t="shared" si="45"/>
        <v>1</v>
      </c>
      <c r="Z747">
        <f t="shared" si="46"/>
        <v>6</v>
      </c>
      <c r="AA747">
        <f t="shared" si="47"/>
        <v>1</v>
      </c>
    </row>
    <row r="748" spans="1:27" x14ac:dyDescent="0.25">
      <c r="A748" s="11" t="s">
        <v>2278</v>
      </c>
      <c r="B748" t="s">
        <v>2279</v>
      </c>
      <c r="C748" t="s">
        <v>22</v>
      </c>
      <c r="D748">
        <v>1</v>
      </c>
      <c r="E748">
        <v>17.603411483093289</v>
      </c>
      <c r="F748" t="s">
        <v>2280</v>
      </c>
      <c r="G748" t="s">
        <v>2182</v>
      </c>
      <c r="H748" t="s">
        <v>481</v>
      </c>
      <c r="I748" t="s">
        <v>481</v>
      </c>
      <c r="J748" t="s">
        <v>85</v>
      </c>
      <c r="K748" t="s">
        <v>97</v>
      </c>
      <c r="L748" t="s">
        <v>87</v>
      </c>
      <c r="M748" t="s">
        <v>98</v>
      </c>
      <c r="N748" s="20">
        <v>3</v>
      </c>
      <c r="O748" s="18">
        <v>3</v>
      </c>
      <c r="P748" s="18">
        <v>3</v>
      </c>
      <c r="Q748" s="18">
        <v>3</v>
      </c>
      <c r="R748" s="18">
        <v>0</v>
      </c>
      <c r="S748" s="18">
        <v>3</v>
      </c>
      <c r="T748" s="18">
        <v>3</v>
      </c>
      <c r="U748" s="19">
        <v>3</v>
      </c>
      <c r="V748" s="18">
        <v>2</v>
      </c>
      <c r="W748" s="21">
        <v>3</v>
      </c>
      <c r="X748">
        <f t="shared" si="44"/>
        <v>0</v>
      </c>
      <c r="Y748">
        <f t="shared" si="45"/>
        <v>1</v>
      </c>
      <c r="Z748">
        <f t="shared" si="46"/>
        <v>8</v>
      </c>
      <c r="AA748">
        <f t="shared" si="47"/>
        <v>0</v>
      </c>
    </row>
    <row r="749" spans="1:27" x14ac:dyDescent="0.25">
      <c r="A749" s="11" t="s">
        <v>2281</v>
      </c>
      <c r="B749" t="s">
        <v>2282</v>
      </c>
      <c r="C749" t="s">
        <v>22</v>
      </c>
      <c r="D749">
        <v>1</v>
      </c>
      <c r="E749">
        <v>19.212174285874209</v>
      </c>
      <c r="F749" t="s">
        <v>2283</v>
      </c>
      <c r="G749" t="s">
        <v>2182</v>
      </c>
      <c r="H749" t="s">
        <v>83</v>
      </c>
      <c r="I749" t="s">
        <v>83</v>
      </c>
      <c r="J749" t="s">
        <v>85</v>
      </c>
      <c r="K749" t="s">
        <v>1618</v>
      </c>
      <c r="L749" t="s">
        <v>87</v>
      </c>
      <c r="M749" t="s">
        <v>1637</v>
      </c>
      <c r="N749" s="20">
        <v>3</v>
      </c>
      <c r="O749" s="18">
        <v>3</v>
      </c>
      <c r="P749" s="18">
        <v>1</v>
      </c>
      <c r="Q749" s="18">
        <v>3</v>
      </c>
      <c r="R749" s="18">
        <v>0</v>
      </c>
      <c r="S749" s="18">
        <v>3</v>
      </c>
      <c r="T749" s="18">
        <v>3</v>
      </c>
      <c r="U749" s="19">
        <v>3</v>
      </c>
      <c r="V749" s="18">
        <v>3</v>
      </c>
      <c r="W749" s="21">
        <v>3</v>
      </c>
      <c r="X749">
        <f t="shared" si="44"/>
        <v>1</v>
      </c>
      <c r="Y749">
        <f t="shared" si="45"/>
        <v>0</v>
      </c>
      <c r="Z749">
        <f t="shared" si="46"/>
        <v>8</v>
      </c>
      <c r="AA749">
        <f t="shared" si="47"/>
        <v>0</v>
      </c>
    </row>
    <row r="750" spans="1:27" x14ac:dyDescent="0.25">
      <c r="A750" s="11" t="s">
        <v>2284</v>
      </c>
      <c r="B750" t="s">
        <v>2285</v>
      </c>
      <c r="C750" t="s">
        <v>22</v>
      </c>
      <c r="D750">
        <v>1</v>
      </c>
      <c r="E750">
        <v>43.637291501763343</v>
      </c>
      <c r="F750" t="s">
        <v>2286</v>
      </c>
      <c r="G750" t="s">
        <v>2164</v>
      </c>
      <c r="H750" t="s">
        <v>71</v>
      </c>
      <c r="I750" t="s">
        <v>71</v>
      </c>
      <c r="J750" t="s">
        <v>72</v>
      </c>
      <c r="K750" t="s">
        <v>67</v>
      </c>
      <c r="L750" t="s">
        <v>68</v>
      </c>
      <c r="M750" t="s">
        <v>48</v>
      </c>
      <c r="N750" s="20">
        <v>3</v>
      </c>
      <c r="O750" s="18">
        <v>3</v>
      </c>
      <c r="P750" s="18">
        <v>3</v>
      </c>
      <c r="Q750" s="18">
        <v>3</v>
      </c>
      <c r="R750" s="18">
        <v>0</v>
      </c>
      <c r="S750" s="18">
        <v>3</v>
      </c>
      <c r="T750" s="18">
        <v>3</v>
      </c>
      <c r="U750" s="19">
        <v>3</v>
      </c>
      <c r="V750" s="18">
        <v>3</v>
      </c>
      <c r="W750" s="21">
        <v>3</v>
      </c>
      <c r="X750">
        <f t="shared" si="44"/>
        <v>0</v>
      </c>
      <c r="Y750">
        <f t="shared" si="45"/>
        <v>0</v>
      </c>
      <c r="Z750">
        <f t="shared" si="46"/>
        <v>9</v>
      </c>
      <c r="AA750">
        <f t="shared" si="47"/>
        <v>0</v>
      </c>
    </row>
    <row r="751" spans="1:27" x14ac:dyDescent="0.25">
      <c r="A751" s="11" t="s">
        <v>2287</v>
      </c>
      <c r="B751" t="s">
        <v>2288</v>
      </c>
      <c r="C751" t="s">
        <v>22</v>
      </c>
      <c r="D751">
        <v>1</v>
      </c>
      <c r="E751">
        <v>15.46352901416398</v>
      </c>
      <c r="F751" t="s">
        <v>2289</v>
      </c>
      <c r="G751" t="s">
        <v>2182</v>
      </c>
      <c r="H751" t="s">
        <v>112</v>
      </c>
      <c r="I751" t="s">
        <v>112</v>
      </c>
      <c r="J751" t="s">
        <v>103</v>
      </c>
      <c r="K751" t="s">
        <v>97</v>
      </c>
      <c r="L751" t="s">
        <v>104</v>
      </c>
      <c r="M751" t="s">
        <v>98</v>
      </c>
      <c r="N751" s="20">
        <v>3</v>
      </c>
      <c r="O751" s="18">
        <v>3</v>
      </c>
      <c r="P751" s="18">
        <v>1</v>
      </c>
      <c r="Q751" s="18">
        <v>3</v>
      </c>
      <c r="R751" s="18">
        <v>0</v>
      </c>
      <c r="S751" s="18">
        <v>3</v>
      </c>
      <c r="T751" s="18">
        <v>3</v>
      </c>
      <c r="U751" s="19">
        <v>3</v>
      </c>
      <c r="V751" s="18">
        <v>3</v>
      </c>
      <c r="W751" s="21">
        <v>3</v>
      </c>
      <c r="X751">
        <f t="shared" si="44"/>
        <v>1</v>
      </c>
      <c r="Y751">
        <f t="shared" si="45"/>
        <v>0</v>
      </c>
      <c r="Z751">
        <f t="shared" si="46"/>
        <v>8</v>
      </c>
      <c r="AA751">
        <f t="shared" si="47"/>
        <v>0</v>
      </c>
    </row>
    <row r="752" spans="1:27" x14ac:dyDescent="0.25">
      <c r="A752" s="11" t="s">
        <v>2290</v>
      </c>
      <c r="B752" t="s">
        <v>2291</v>
      </c>
      <c r="C752" t="s">
        <v>22</v>
      </c>
      <c r="D752">
        <v>1</v>
      </c>
      <c r="E752">
        <v>62.047323311001811</v>
      </c>
      <c r="F752" t="s">
        <v>2292</v>
      </c>
      <c r="G752" t="s">
        <v>2164</v>
      </c>
      <c r="H752" t="s">
        <v>80</v>
      </c>
      <c r="I752" t="s">
        <v>600</v>
      </c>
      <c r="J752" t="s">
        <v>72</v>
      </c>
      <c r="K752" t="s">
        <v>67</v>
      </c>
      <c r="L752" t="s">
        <v>68</v>
      </c>
      <c r="M752" t="s">
        <v>48</v>
      </c>
      <c r="N752" s="20">
        <v>3</v>
      </c>
      <c r="O752" s="18">
        <v>3</v>
      </c>
      <c r="P752" s="18">
        <v>3</v>
      </c>
      <c r="Q752" s="18">
        <v>2</v>
      </c>
      <c r="R752" s="18">
        <v>0</v>
      </c>
      <c r="S752" s="18">
        <v>3</v>
      </c>
      <c r="T752" s="18">
        <v>3</v>
      </c>
      <c r="U752" s="19">
        <v>3</v>
      </c>
      <c r="V752" s="18">
        <v>3</v>
      </c>
      <c r="W752" s="21">
        <v>3</v>
      </c>
      <c r="X752">
        <f t="shared" si="44"/>
        <v>0</v>
      </c>
      <c r="Y752">
        <f t="shared" si="45"/>
        <v>1</v>
      </c>
      <c r="Z752">
        <f t="shared" si="46"/>
        <v>8</v>
      </c>
      <c r="AA752">
        <f t="shared" si="47"/>
        <v>0</v>
      </c>
    </row>
    <row r="753" spans="1:27" x14ac:dyDescent="0.25">
      <c r="A753" s="11" t="s">
        <v>2293</v>
      </c>
      <c r="B753" t="s">
        <v>2294</v>
      </c>
      <c r="C753" t="s">
        <v>22</v>
      </c>
      <c r="D753">
        <v>1</v>
      </c>
      <c r="E753">
        <v>11.37338015215277</v>
      </c>
      <c r="F753" t="s">
        <v>2295</v>
      </c>
      <c r="G753" t="s">
        <v>1109</v>
      </c>
      <c r="H753" t="s">
        <v>76</v>
      </c>
      <c r="I753" t="s">
        <v>76</v>
      </c>
      <c r="J753" t="s">
        <v>72</v>
      </c>
      <c r="K753" t="s">
        <v>67</v>
      </c>
      <c r="L753" t="s">
        <v>68</v>
      </c>
      <c r="M753" t="s">
        <v>48</v>
      </c>
      <c r="N753" s="20">
        <v>3</v>
      </c>
      <c r="O753" s="18">
        <v>2</v>
      </c>
      <c r="P753" s="18">
        <v>1</v>
      </c>
      <c r="Q753" s="18">
        <v>3</v>
      </c>
      <c r="R753" s="18">
        <v>0</v>
      </c>
      <c r="S753" s="18">
        <v>3</v>
      </c>
      <c r="T753" s="18">
        <v>3</v>
      </c>
      <c r="U753" s="19">
        <v>3</v>
      </c>
      <c r="V753" s="18">
        <v>2</v>
      </c>
      <c r="W753" s="21">
        <v>3</v>
      </c>
      <c r="X753">
        <f t="shared" si="44"/>
        <v>1</v>
      </c>
      <c r="Y753">
        <f t="shared" si="45"/>
        <v>2</v>
      </c>
      <c r="Z753">
        <f t="shared" si="46"/>
        <v>6</v>
      </c>
      <c r="AA753">
        <f t="shared" si="47"/>
        <v>0</v>
      </c>
    </row>
    <row r="754" spans="1:27" x14ac:dyDescent="0.25">
      <c r="A754" s="11" t="s">
        <v>2296</v>
      </c>
      <c r="B754" t="s">
        <v>2297</v>
      </c>
      <c r="C754" t="s">
        <v>22</v>
      </c>
      <c r="D754">
        <v>1</v>
      </c>
      <c r="E754">
        <v>105.0515190392223</v>
      </c>
      <c r="F754" t="s">
        <v>2298</v>
      </c>
      <c r="G754" t="s">
        <v>2182</v>
      </c>
      <c r="H754" t="s">
        <v>481</v>
      </c>
      <c r="I754" t="s">
        <v>481</v>
      </c>
      <c r="J754" t="s">
        <v>85</v>
      </c>
      <c r="K754" t="s">
        <v>97</v>
      </c>
      <c r="L754" t="s">
        <v>87</v>
      </c>
      <c r="M754" t="s">
        <v>98</v>
      </c>
      <c r="N754" s="20">
        <v>3</v>
      </c>
      <c r="O754" s="18">
        <v>3</v>
      </c>
      <c r="P754" s="18">
        <v>3</v>
      </c>
      <c r="Q754" s="18">
        <v>3</v>
      </c>
      <c r="R754" s="18">
        <v>0</v>
      </c>
      <c r="S754" s="18">
        <v>3</v>
      </c>
      <c r="T754" s="18">
        <v>3</v>
      </c>
      <c r="U754" s="19">
        <v>3</v>
      </c>
      <c r="V754" s="18">
        <v>3</v>
      </c>
      <c r="W754" s="21">
        <v>3</v>
      </c>
      <c r="X754">
        <f t="shared" si="44"/>
        <v>0</v>
      </c>
      <c r="Y754">
        <f t="shared" si="45"/>
        <v>0</v>
      </c>
      <c r="Z754">
        <f t="shared" si="46"/>
        <v>9</v>
      </c>
      <c r="AA754">
        <f t="shared" si="47"/>
        <v>0</v>
      </c>
    </row>
    <row r="755" spans="1:27" x14ac:dyDescent="0.25">
      <c r="A755" s="11" t="s">
        <v>2299</v>
      </c>
      <c r="B755" t="s">
        <v>2300</v>
      </c>
      <c r="C755" t="s">
        <v>22</v>
      </c>
      <c r="D755">
        <v>1</v>
      </c>
      <c r="E755">
        <v>28.098745386700259</v>
      </c>
      <c r="F755" t="s">
        <v>2301</v>
      </c>
      <c r="G755" t="s">
        <v>2182</v>
      </c>
      <c r="H755" t="s">
        <v>112</v>
      </c>
      <c r="I755" t="s">
        <v>1965</v>
      </c>
      <c r="J755" t="s">
        <v>103</v>
      </c>
      <c r="K755" t="s">
        <v>97</v>
      </c>
      <c r="L755" t="s">
        <v>104</v>
      </c>
      <c r="M755" t="s">
        <v>98</v>
      </c>
      <c r="N755" s="20">
        <v>3</v>
      </c>
      <c r="O755" s="18">
        <v>3</v>
      </c>
      <c r="P755" s="18">
        <v>3</v>
      </c>
      <c r="Q755" s="18">
        <v>2</v>
      </c>
      <c r="R755" s="18">
        <v>2</v>
      </c>
      <c r="S755" s="18">
        <v>3</v>
      </c>
      <c r="T755" s="18">
        <v>3</v>
      </c>
      <c r="U755" s="19">
        <v>3</v>
      </c>
      <c r="V755" s="18">
        <v>3</v>
      </c>
      <c r="W755" s="21">
        <v>3</v>
      </c>
      <c r="X755">
        <f t="shared" si="44"/>
        <v>0</v>
      </c>
      <c r="Y755">
        <f t="shared" si="45"/>
        <v>1</v>
      </c>
      <c r="Z755">
        <f t="shared" si="46"/>
        <v>8</v>
      </c>
      <c r="AA755">
        <f t="shared" si="47"/>
        <v>2</v>
      </c>
    </row>
    <row r="756" spans="1:27" x14ac:dyDescent="0.25">
      <c r="A756" s="11" t="s">
        <v>2302</v>
      </c>
      <c r="B756" t="s">
        <v>2303</v>
      </c>
      <c r="C756" t="s">
        <v>22</v>
      </c>
      <c r="D756">
        <v>1</v>
      </c>
      <c r="E756">
        <v>20.582903056735301</v>
      </c>
      <c r="F756" t="s">
        <v>2304</v>
      </c>
      <c r="G756" t="s">
        <v>2182</v>
      </c>
      <c r="H756" t="s">
        <v>112</v>
      </c>
      <c r="I756" t="s">
        <v>112</v>
      </c>
      <c r="J756" t="s">
        <v>103</v>
      </c>
      <c r="K756" t="s">
        <v>97</v>
      </c>
      <c r="L756" t="s">
        <v>104</v>
      </c>
      <c r="M756" t="s">
        <v>98</v>
      </c>
      <c r="N756" s="20">
        <v>3</v>
      </c>
      <c r="O756" s="18">
        <v>2</v>
      </c>
      <c r="P756" s="18">
        <v>3</v>
      </c>
      <c r="Q756" s="18">
        <v>3</v>
      </c>
      <c r="R756" s="18">
        <v>0</v>
      </c>
      <c r="S756" s="18">
        <v>2</v>
      </c>
      <c r="T756" s="18">
        <v>2</v>
      </c>
      <c r="U756" s="19">
        <v>3</v>
      </c>
      <c r="V756" s="18">
        <v>3</v>
      </c>
      <c r="W756" s="21">
        <v>3</v>
      </c>
      <c r="X756">
        <f t="shared" si="44"/>
        <v>0</v>
      </c>
      <c r="Y756">
        <f t="shared" si="45"/>
        <v>3</v>
      </c>
      <c r="Z756">
        <f t="shared" si="46"/>
        <v>6</v>
      </c>
      <c r="AA756">
        <f t="shared" si="47"/>
        <v>0</v>
      </c>
    </row>
    <row r="757" spans="1:27" x14ac:dyDescent="0.25">
      <c r="A757" s="11" t="s">
        <v>2305</v>
      </c>
      <c r="B757" t="s">
        <v>2306</v>
      </c>
      <c r="C757" t="s">
        <v>22</v>
      </c>
      <c r="D757">
        <v>1</v>
      </c>
      <c r="E757">
        <v>99.503833786453825</v>
      </c>
      <c r="F757" t="s">
        <v>2307</v>
      </c>
      <c r="G757" t="s">
        <v>2164</v>
      </c>
      <c r="H757" t="s">
        <v>80</v>
      </c>
      <c r="I757" t="s">
        <v>2308</v>
      </c>
      <c r="J757" t="s">
        <v>72</v>
      </c>
      <c r="K757" t="s">
        <v>1618</v>
      </c>
      <c r="L757" t="s">
        <v>68</v>
      </c>
      <c r="M757" t="s">
        <v>1740</v>
      </c>
      <c r="N757" s="20">
        <v>3</v>
      </c>
      <c r="O757" s="18">
        <v>3</v>
      </c>
      <c r="P757" s="18">
        <v>3</v>
      </c>
      <c r="Q757" s="18">
        <v>2</v>
      </c>
      <c r="R757" s="18">
        <v>0</v>
      </c>
      <c r="S757" s="18">
        <v>2</v>
      </c>
      <c r="T757" s="18">
        <v>3</v>
      </c>
      <c r="U757" s="19">
        <v>3</v>
      </c>
      <c r="V757" s="18">
        <v>3</v>
      </c>
      <c r="W757" s="21">
        <v>3</v>
      </c>
      <c r="X757">
        <f t="shared" si="44"/>
        <v>0</v>
      </c>
      <c r="Y757">
        <f t="shared" si="45"/>
        <v>2</v>
      </c>
      <c r="Z757">
        <f t="shared" si="46"/>
        <v>7</v>
      </c>
      <c r="AA757">
        <f t="shared" si="47"/>
        <v>0</v>
      </c>
    </row>
    <row r="758" spans="1:27" x14ac:dyDescent="0.25">
      <c r="A758" s="11" t="s">
        <v>2309</v>
      </c>
      <c r="B758" t="s">
        <v>2310</v>
      </c>
      <c r="C758" t="s">
        <v>22</v>
      </c>
      <c r="D758">
        <v>1</v>
      </c>
      <c r="E758">
        <v>50.761609149857861</v>
      </c>
      <c r="F758" t="s">
        <v>2311</v>
      </c>
      <c r="G758" t="s">
        <v>2154</v>
      </c>
      <c r="H758" t="s">
        <v>36</v>
      </c>
      <c r="I758" t="s">
        <v>36</v>
      </c>
      <c r="J758" t="s">
        <v>27</v>
      </c>
      <c r="K758" t="s">
        <v>28</v>
      </c>
      <c r="L758" t="s">
        <v>28</v>
      </c>
      <c r="M758" t="s">
        <v>37</v>
      </c>
      <c r="N758" s="20">
        <v>3</v>
      </c>
      <c r="O758" s="18">
        <v>2</v>
      </c>
      <c r="P758" s="18">
        <v>3</v>
      </c>
      <c r="Q758" s="18">
        <v>3</v>
      </c>
      <c r="R758" s="18">
        <v>0</v>
      </c>
      <c r="S758" s="18">
        <v>3</v>
      </c>
      <c r="T758" s="18">
        <v>3</v>
      </c>
      <c r="U758" s="19">
        <v>3</v>
      </c>
      <c r="V758" s="18">
        <v>3</v>
      </c>
      <c r="W758" s="21">
        <v>3</v>
      </c>
      <c r="X758">
        <f t="shared" si="44"/>
        <v>0</v>
      </c>
      <c r="Y758">
        <f t="shared" si="45"/>
        <v>1</v>
      </c>
      <c r="Z758">
        <f t="shared" si="46"/>
        <v>8</v>
      </c>
      <c r="AA758">
        <f t="shared" si="47"/>
        <v>0</v>
      </c>
    </row>
    <row r="759" spans="1:27" x14ac:dyDescent="0.25">
      <c r="A759" s="11" t="s">
        <v>2312</v>
      </c>
      <c r="B759" t="s">
        <v>2313</v>
      </c>
      <c r="C759" t="s">
        <v>22</v>
      </c>
      <c r="D759">
        <v>1</v>
      </c>
      <c r="E759">
        <v>21.521260755176868</v>
      </c>
      <c r="F759" t="s">
        <v>2314</v>
      </c>
      <c r="G759" t="s">
        <v>2164</v>
      </c>
      <c r="H759" t="s">
        <v>83</v>
      </c>
      <c r="I759" t="s">
        <v>83</v>
      </c>
      <c r="J759" t="s">
        <v>85</v>
      </c>
      <c r="K759" t="s">
        <v>1618</v>
      </c>
      <c r="L759" t="s">
        <v>87</v>
      </c>
      <c r="M759" t="s">
        <v>1740</v>
      </c>
      <c r="N759" s="20">
        <v>3</v>
      </c>
      <c r="O759" s="18">
        <v>3</v>
      </c>
      <c r="P759" s="18">
        <v>3</v>
      </c>
      <c r="Q759" s="18">
        <v>1</v>
      </c>
      <c r="R759" s="18">
        <v>2</v>
      </c>
      <c r="S759" s="18">
        <v>3</v>
      </c>
      <c r="T759" s="18">
        <v>3</v>
      </c>
      <c r="U759" s="19">
        <v>1</v>
      </c>
      <c r="V759" s="18">
        <v>3</v>
      </c>
      <c r="W759" s="21">
        <v>3</v>
      </c>
      <c r="X759">
        <f t="shared" si="44"/>
        <v>2</v>
      </c>
      <c r="Y759">
        <f t="shared" si="45"/>
        <v>0</v>
      </c>
      <c r="Z759">
        <f t="shared" si="46"/>
        <v>7</v>
      </c>
      <c r="AA759">
        <f t="shared" si="47"/>
        <v>1</v>
      </c>
    </row>
    <row r="760" spans="1:27" x14ac:dyDescent="0.25">
      <c r="A760" s="11" t="s">
        <v>2315</v>
      </c>
      <c r="B760" t="s">
        <v>2316</v>
      </c>
      <c r="C760" t="s">
        <v>22</v>
      </c>
      <c r="D760">
        <v>1</v>
      </c>
      <c r="E760">
        <v>17.52429673699066</v>
      </c>
      <c r="F760" t="s">
        <v>2317</v>
      </c>
      <c r="G760" t="s">
        <v>1109</v>
      </c>
      <c r="H760" t="s">
        <v>71</v>
      </c>
      <c r="I760" t="s">
        <v>1070</v>
      </c>
      <c r="J760" t="s">
        <v>72</v>
      </c>
      <c r="K760" t="s">
        <v>67</v>
      </c>
      <c r="L760" t="s">
        <v>68</v>
      </c>
      <c r="M760" t="s">
        <v>48</v>
      </c>
      <c r="N760" s="20">
        <v>3</v>
      </c>
      <c r="O760" s="18">
        <v>3</v>
      </c>
      <c r="P760" s="18">
        <v>3</v>
      </c>
      <c r="Q760" s="18">
        <v>3</v>
      </c>
      <c r="R760" s="18">
        <v>0</v>
      </c>
      <c r="S760" s="18">
        <v>3</v>
      </c>
      <c r="T760" s="18">
        <v>3</v>
      </c>
      <c r="U760" s="19">
        <v>3</v>
      </c>
      <c r="V760" s="18">
        <v>3</v>
      </c>
      <c r="W760" s="21">
        <v>3</v>
      </c>
      <c r="X760">
        <f t="shared" si="44"/>
        <v>0</v>
      </c>
      <c r="Y760">
        <f t="shared" si="45"/>
        <v>0</v>
      </c>
      <c r="Z760">
        <f t="shared" si="46"/>
        <v>9</v>
      </c>
      <c r="AA760">
        <f t="shared" si="47"/>
        <v>0</v>
      </c>
    </row>
    <row r="761" spans="1:27" x14ac:dyDescent="0.25">
      <c r="A761" s="11" t="s">
        <v>2318</v>
      </c>
      <c r="B761" t="s">
        <v>2319</v>
      </c>
      <c r="C761" t="s">
        <v>22</v>
      </c>
      <c r="D761">
        <v>1</v>
      </c>
      <c r="E761">
        <v>72.153182274505937</v>
      </c>
      <c r="F761" t="s">
        <v>2320</v>
      </c>
      <c r="G761" t="s">
        <v>2182</v>
      </c>
      <c r="H761" t="s">
        <v>481</v>
      </c>
      <c r="I761" t="s">
        <v>481</v>
      </c>
      <c r="J761" t="s">
        <v>85</v>
      </c>
      <c r="K761" t="s">
        <v>97</v>
      </c>
      <c r="L761" t="s">
        <v>87</v>
      </c>
      <c r="M761" t="s">
        <v>98</v>
      </c>
      <c r="N761" s="20">
        <v>3</v>
      </c>
      <c r="O761" s="18">
        <v>3</v>
      </c>
      <c r="P761" s="18">
        <v>3</v>
      </c>
      <c r="Q761" s="18">
        <v>3</v>
      </c>
      <c r="R761" s="18">
        <v>0</v>
      </c>
      <c r="S761" s="18">
        <v>3</v>
      </c>
      <c r="T761" s="18">
        <v>3</v>
      </c>
      <c r="U761" s="19">
        <v>3</v>
      </c>
      <c r="V761" s="18">
        <v>3</v>
      </c>
      <c r="W761" s="21">
        <v>3</v>
      </c>
      <c r="X761">
        <f t="shared" si="44"/>
        <v>0</v>
      </c>
      <c r="Y761">
        <f t="shared" si="45"/>
        <v>0</v>
      </c>
      <c r="Z761">
        <f t="shared" si="46"/>
        <v>9</v>
      </c>
      <c r="AA761">
        <f t="shared" si="47"/>
        <v>0</v>
      </c>
    </row>
    <row r="762" spans="1:27" x14ac:dyDescent="0.25">
      <c r="A762" s="11" t="s">
        <v>2321</v>
      </c>
      <c r="B762" t="s">
        <v>2322</v>
      </c>
      <c r="C762" t="s">
        <v>22</v>
      </c>
      <c r="D762">
        <v>1</v>
      </c>
      <c r="E762">
        <v>13.489900549971169</v>
      </c>
      <c r="F762" t="s">
        <v>2323</v>
      </c>
      <c r="G762" t="s">
        <v>2182</v>
      </c>
      <c r="H762" t="s">
        <v>112</v>
      </c>
      <c r="I762" t="s">
        <v>1965</v>
      </c>
      <c r="J762" t="s">
        <v>103</v>
      </c>
      <c r="K762" t="s">
        <v>97</v>
      </c>
      <c r="L762" t="s">
        <v>104</v>
      </c>
      <c r="M762" t="s">
        <v>98</v>
      </c>
      <c r="N762" s="20">
        <v>3</v>
      </c>
      <c r="O762" s="18">
        <v>3</v>
      </c>
      <c r="P762" s="18">
        <v>1</v>
      </c>
      <c r="Q762" s="18">
        <v>2</v>
      </c>
      <c r="R762" s="18">
        <v>0</v>
      </c>
      <c r="S762" s="18">
        <v>3</v>
      </c>
      <c r="T762" s="18">
        <v>3</v>
      </c>
      <c r="U762" s="19">
        <v>3</v>
      </c>
      <c r="V762" s="18">
        <v>3</v>
      </c>
      <c r="W762" s="21">
        <v>3</v>
      </c>
      <c r="X762">
        <f t="shared" si="44"/>
        <v>1</v>
      </c>
      <c r="Y762">
        <f t="shared" si="45"/>
        <v>1</v>
      </c>
      <c r="Z762">
        <f t="shared" si="46"/>
        <v>7</v>
      </c>
      <c r="AA762">
        <f t="shared" si="47"/>
        <v>0</v>
      </c>
    </row>
    <row r="763" spans="1:27" x14ac:dyDescent="0.25">
      <c r="A763" s="11" t="s">
        <v>2324</v>
      </c>
      <c r="B763" t="s">
        <v>2325</v>
      </c>
      <c r="C763" t="s">
        <v>22</v>
      </c>
      <c r="D763">
        <v>1</v>
      </c>
      <c r="E763">
        <v>38.454539871222877</v>
      </c>
      <c r="F763" t="s">
        <v>2326</v>
      </c>
      <c r="G763" t="s">
        <v>1109</v>
      </c>
      <c r="H763" t="s">
        <v>76</v>
      </c>
      <c r="I763" t="s">
        <v>76</v>
      </c>
      <c r="J763" t="s">
        <v>72</v>
      </c>
      <c r="K763" t="s">
        <v>67</v>
      </c>
      <c r="L763" t="s">
        <v>68</v>
      </c>
      <c r="M763" t="s">
        <v>48</v>
      </c>
      <c r="N763" s="20">
        <v>3</v>
      </c>
      <c r="O763" s="18">
        <v>3</v>
      </c>
      <c r="P763" s="18">
        <v>1</v>
      </c>
      <c r="Q763" s="18">
        <v>3</v>
      </c>
      <c r="R763" s="18">
        <v>0</v>
      </c>
      <c r="S763" s="18">
        <v>3</v>
      </c>
      <c r="T763" s="18">
        <v>3</v>
      </c>
      <c r="U763" s="19">
        <v>3</v>
      </c>
      <c r="V763" s="18">
        <v>1</v>
      </c>
      <c r="W763" s="21">
        <v>3</v>
      </c>
      <c r="X763">
        <f t="shared" si="44"/>
        <v>2</v>
      </c>
      <c r="Y763">
        <f t="shared" si="45"/>
        <v>0</v>
      </c>
      <c r="Z763">
        <f t="shared" si="46"/>
        <v>7</v>
      </c>
      <c r="AA763">
        <f t="shared" si="47"/>
        <v>0</v>
      </c>
    </row>
    <row r="764" spans="1:27" x14ac:dyDescent="0.25">
      <c r="A764" s="11" t="s">
        <v>2327</v>
      </c>
      <c r="B764" t="s">
        <v>2328</v>
      </c>
      <c r="C764" t="s">
        <v>22</v>
      </c>
      <c r="D764">
        <v>1</v>
      </c>
      <c r="E764">
        <v>21.208154263558299</v>
      </c>
      <c r="F764" t="s">
        <v>2329</v>
      </c>
      <c r="G764" t="s">
        <v>2330</v>
      </c>
      <c r="H764" t="s">
        <v>2331</v>
      </c>
      <c r="I764" t="s">
        <v>2331</v>
      </c>
      <c r="J764" t="s">
        <v>1146</v>
      </c>
      <c r="K764" t="s">
        <v>1290</v>
      </c>
      <c r="L764" t="s">
        <v>1147</v>
      </c>
      <c r="M764" t="s">
        <v>1291</v>
      </c>
      <c r="N764" s="20">
        <v>3</v>
      </c>
      <c r="O764" s="18">
        <v>3</v>
      </c>
      <c r="P764" s="18">
        <v>3</v>
      </c>
      <c r="Q764" s="18">
        <v>3</v>
      </c>
      <c r="R764" s="18">
        <v>0</v>
      </c>
      <c r="S764" s="18">
        <v>3</v>
      </c>
      <c r="T764" s="18">
        <v>3</v>
      </c>
      <c r="U764" s="19">
        <v>3</v>
      </c>
      <c r="V764" s="18">
        <v>3</v>
      </c>
      <c r="W764" s="21">
        <v>3</v>
      </c>
      <c r="X764">
        <f t="shared" si="44"/>
        <v>0</v>
      </c>
      <c r="Y764">
        <f t="shared" si="45"/>
        <v>0</v>
      </c>
      <c r="Z764">
        <f t="shared" si="46"/>
        <v>9</v>
      </c>
      <c r="AA764">
        <f t="shared" si="47"/>
        <v>0</v>
      </c>
    </row>
    <row r="765" spans="1:27" x14ac:dyDescent="0.25">
      <c r="A765" s="11" t="s">
        <v>2332</v>
      </c>
      <c r="B765" t="s">
        <v>2333</v>
      </c>
      <c r="C765" t="s">
        <v>22</v>
      </c>
      <c r="D765">
        <v>1</v>
      </c>
      <c r="E765">
        <v>106.84579649952759</v>
      </c>
      <c r="F765" t="s">
        <v>2334</v>
      </c>
      <c r="G765" t="s">
        <v>2164</v>
      </c>
      <c r="H765" t="s">
        <v>83</v>
      </c>
      <c r="I765" t="s">
        <v>2308</v>
      </c>
      <c r="J765" t="s">
        <v>85</v>
      </c>
      <c r="K765" t="s">
        <v>1618</v>
      </c>
      <c r="L765" t="s">
        <v>87</v>
      </c>
      <c r="M765" t="s">
        <v>1740</v>
      </c>
      <c r="N765" s="20">
        <v>3</v>
      </c>
      <c r="O765" s="18">
        <v>3</v>
      </c>
      <c r="P765" s="18">
        <v>3</v>
      </c>
      <c r="Q765" s="18">
        <v>2</v>
      </c>
      <c r="R765" s="18">
        <v>0</v>
      </c>
      <c r="S765" s="18">
        <v>2</v>
      </c>
      <c r="T765" s="18">
        <v>3</v>
      </c>
      <c r="U765" s="19">
        <v>3</v>
      </c>
      <c r="V765" s="18">
        <v>3</v>
      </c>
      <c r="W765" s="21">
        <v>1</v>
      </c>
      <c r="X765">
        <f t="shared" si="44"/>
        <v>1</v>
      </c>
      <c r="Y765">
        <f t="shared" si="45"/>
        <v>2</v>
      </c>
      <c r="Z765">
        <f t="shared" si="46"/>
        <v>6</v>
      </c>
      <c r="AA765">
        <f t="shared" si="47"/>
        <v>0</v>
      </c>
    </row>
    <row r="766" spans="1:27" x14ac:dyDescent="0.25">
      <c r="A766" s="11" t="s">
        <v>2335</v>
      </c>
      <c r="B766" t="s">
        <v>2336</v>
      </c>
      <c r="C766" t="s">
        <v>22</v>
      </c>
      <c r="D766">
        <v>1</v>
      </c>
      <c r="E766">
        <v>45.988501527563884</v>
      </c>
      <c r="F766" t="s">
        <v>2337</v>
      </c>
      <c r="G766" t="s">
        <v>2182</v>
      </c>
      <c r="H766" t="s">
        <v>112</v>
      </c>
      <c r="I766" t="s">
        <v>112</v>
      </c>
      <c r="J766" t="s">
        <v>103</v>
      </c>
      <c r="K766" t="s">
        <v>97</v>
      </c>
      <c r="L766" t="s">
        <v>104</v>
      </c>
      <c r="M766" t="s">
        <v>98</v>
      </c>
      <c r="N766" s="20">
        <v>3</v>
      </c>
      <c r="O766" s="18">
        <v>3</v>
      </c>
      <c r="P766" s="18">
        <v>3</v>
      </c>
      <c r="Q766" s="18">
        <v>3</v>
      </c>
      <c r="R766" s="18">
        <v>0</v>
      </c>
      <c r="S766" s="18">
        <v>3</v>
      </c>
      <c r="T766" s="18">
        <v>3</v>
      </c>
      <c r="U766" s="19">
        <v>3</v>
      </c>
      <c r="V766" s="18">
        <v>2</v>
      </c>
      <c r="W766" s="21">
        <v>3</v>
      </c>
      <c r="X766">
        <f t="shared" si="44"/>
        <v>0</v>
      </c>
      <c r="Y766">
        <f t="shared" si="45"/>
        <v>1</v>
      </c>
      <c r="Z766">
        <f t="shared" si="46"/>
        <v>8</v>
      </c>
      <c r="AA766">
        <f t="shared" si="47"/>
        <v>0</v>
      </c>
    </row>
    <row r="767" spans="1:27" x14ac:dyDescent="0.25">
      <c r="A767" s="11" t="s">
        <v>2338</v>
      </c>
      <c r="B767" t="s">
        <v>2339</v>
      </c>
      <c r="C767" t="s">
        <v>22</v>
      </c>
      <c r="D767">
        <v>1</v>
      </c>
      <c r="E767">
        <v>102.61285038294091</v>
      </c>
      <c r="F767" t="s">
        <v>2340</v>
      </c>
      <c r="G767" t="s">
        <v>2164</v>
      </c>
      <c r="H767" t="s">
        <v>83</v>
      </c>
      <c r="I767" t="s">
        <v>2341</v>
      </c>
      <c r="J767" t="s">
        <v>85</v>
      </c>
      <c r="K767" t="s">
        <v>1618</v>
      </c>
      <c r="L767" t="s">
        <v>87</v>
      </c>
      <c r="M767" t="s">
        <v>1740</v>
      </c>
      <c r="N767" s="20">
        <v>3</v>
      </c>
      <c r="O767" s="18">
        <v>3</v>
      </c>
      <c r="P767" s="18">
        <v>3</v>
      </c>
      <c r="Q767" s="18">
        <v>3</v>
      </c>
      <c r="R767" s="18">
        <v>0</v>
      </c>
      <c r="S767" s="18">
        <v>3</v>
      </c>
      <c r="T767" s="18">
        <v>3</v>
      </c>
      <c r="U767" s="19">
        <v>3</v>
      </c>
      <c r="V767" s="18">
        <v>3</v>
      </c>
      <c r="W767" s="21">
        <v>3</v>
      </c>
      <c r="X767">
        <f t="shared" si="44"/>
        <v>0</v>
      </c>
      <c r="Y767">
        <f t="shared" si="45"/>
        <v>0</v>
      </c>
      <c r="Z767">
        <f t="shared" si="46"/>
        <v>9</v>
      </c>
      <c r="AA767">
        <f t="shared" si="47"/>
        <v>0</v>
      </c>
    </row>
    <row r="768" spans="1:27" x14ac:dyDescent="0.25">
      <c r="A768" s="11" t="s">
        <v>2342</v>
      </c>
      <c r="B768" t="s">
        <v>2343</v>
      </c>
      <c r="C768" t="s">
        <v>22</v>
      </c>
      <c r="D768">
        <v>1</v>
      </c>
      <c r="E768">
        <v>83.149996341407999</v>
      </c>
      <c r="F768" t="s">
        <v>2344</v>
      </c>
      <c r="G768" t="s">
        <v>2182</v>
      </c>
      <c r="H768" t="s">
        <v>481</v>
      </c>
      <c r="I768" t="s">
        <v>481</v>
      </c>
      <c r="J768" t="s">
        <v>85</v>
      </c>
      <c r="K768" t="s">
        <v>97</v>
      </c>
      <c r="L768" t="s">
        <v>87</v>
      </c>
      <c r="M768" t="s">
        <v>98</v>
      </c>
      <c r="N768" s="20">
        <v>3</v>
      </c>
      <c r="O768" s="18">
        <v>3</v>
      </c>
      <c r="P768" s="18">
        <v>3</v>
      </c>
      <c r="Q768" s="18">
        <v>3</v>
      </c>
      <c r="R768" s="18">
        <v>0</v>
      </c>
      <c r="S768" s="18">
        <v>3</v>
      </c>
      <c r="T768" s="18">
        <v>3</v>
      </c>
      <c r="U768" s="19">
        <v>3</v>
      </c>
      <c r="V768" s="18">
        <v>1</v>
      </c>
      <c r="W768" s="21">
        <v>3</v>
      </c>
      <c r="X768">
        <f t="shared" si="44"/>
        <v>1</v>
      </c>
      <c r="Y768">
        <f t="shared" si="45"/>
        <v>0</v>
      </c>
      <c r="Z768">
        <f t="shared" si="46"/>
        <v>8</v>
      </c>
      <c r="AA768">
        <f t="shared" si="47"/>
        <v>0</v>
      </c>
    </row>
    <row r="769" spans="1:27" x14ac:dyDescent="0.25">
      <c r="A769" s="11" t="s">
        <v>2345</v>
      </c>
      <c r="B769" t="s">
        <v>2346</v>
      </c>
      <c r="C769" t="s">
        <v>22</v>
      </c>
      <c r="D769">
        <v>1</v>
      </c>
      <c r="E769">
        <v>27.842627429998242</v>
      </c>
      <c r="F769" t="s">
        <v>2347</v>
      </c>
      <c r="G769" t="s">
        <v>2164</v>
      </c>
      <c r="H769" t="s">
        <v>1625</v>
      </c>
      <c r="I769" t="s">
        <v>1787</v>
      </c>
      <c r="J769" t="s">
        <v>85</v>
      </c>
      <c r="K769" t="s">
        <v>1618</v>
      </c>
      <c r="L769" t="s">
        <v>87</v>
      </c>
      <c r="M769" t="s">
        <v>1740</v>
      </c>
      <c r="N769" s="20">
        <v>3</v>
      </c>
      <c r="O769" s="18">
        <v>3</v>
      </c>
      <c r="P769" s="18">
        <v>3</v>
      </c>
      <c r="Q769" s="18">
        <v>2</v>
      </c>
      <c r="R769" s="18">
        <v>2</v>
      </c>
      <c r="S769" s="18">
        <v>3</v>
      </c>
      <c r="T769" s="18">
        <v>3</v>
      </c>
      <c r="U769" s="19">
        <v>3</v>
      </c>
      <c r="V769" s="18">
        <v>3</v>
      </c>
      <c r="W769" s="21">
        <v>3</v>
      </c>
      <c r="X769">
        <f t="shared" si="44"/>
        <v>0</v>
      </c>
      <c r="Y769">
        <f t="shared" si="45"/>
        <v>1</v>
      </c>
      <c r="Z769">
        <f t="shared" si="46"/>
        <v>8</v>
      </c>
      <c r="AA769">
        <f t="shared" si="47"/>
        <v>2</v>
      </c>
    </row>
    <row r="770" spans="1:27" x14ac:dyDescent="0.25">
      <c r="A770" s="11" t="s">
        <v>2348</v>
      </c>
      <c r="B770" t="s">
        <v>2349</v>
      </c>
      <c r="C770" t="s">
        <v>22</v>
      </c>
      <c r="D770">
        <v>1</v>
      </c>
      <c r="E770">
        <v>9.8765712131108003</v>
      </c>
      <c r="F770" t="s">
        <v>2350</v>
      </c>
      <c r="G770" t="s">
        <v>2154</v>
      </c>
      <c r="H770" t="s">
        <v>25</v>
      </c>
      <c r="I770" t="s">
        <v>25</v>
      </c>
      <c r="J770" t="s">
        <v>27</v>
      </c>
      <c r="K770" t="s">
        <v>28</v>
      </c>
      <c r="L770" t="s">
        <v>28</v>
      </c>
      <c r="M770" t="s">
        <v>546</v>
      </c>
      <c r="N770" s="20">
        <v>3</v>
      </c>
      <c r="O770" s="18">
        <v>3</v>
      </c>
      <c r="P770" s="18">
        <v>3</v>
      </c>
      <c r="Q770" s="18">
        <v>3</v>
      </c>
      <c r="R770" s="18">
        <v>0</v>
      </c>
      <c r="S770" s="18">
        <v>3</v>
      </c>
      <c r="T770" s="18">
        <v>3</v>
      </c>
      <c r="U770" s="19">
        <v>3</v>
      </c>
      <c r="V770" s="18">
        <v>2</v>
      </c>
      <c r="W770" s="21">
        <v>3</v>
      </c>
      <c r="X770">
        <f t="shared" si="44"/>
        <v>0</v>
      </c>
      <c r="Y770">
        <f t="shared" si="45"/>
        <v>1</v>
      </c>
      <c r="Z770">
        <f t="shared" si="46"/>
        <v>8</v>
      </c>
      <c r="AA770">
        <f t="shared" si="47"/>
        <v>0</v>
      </c>
    </row>
    <row r="771" spans="1:27" x14ac:dyDescent="0.25">
      <c r="A771" s="11" t="s">
        <v>2351</v>
      </c>
      <c r="B771" t="s">
        <v>2352</v>
      </c>
      <c r="C771" t="s">
        <v>22</v>
      </c>
      <c r="D771">
        <v>1</v>
      </c>
      <c r="E771">
        <v>72.04979628694096</v>
      </c>
      <c r="F771" t="s">
        <v>2353</v>
      </c>
      <c r="G771" t="s">
        <v>1048</v>
      </c>
      <c r="H771" t="s">
        <v>83</v>
      </c>
      <c r="I771" t="s">
        <v>2341</v>
      </c>
      <c r="J771" t="s">
        <v>85</v>
      </c>
      <c r="K771" t="s">
        <v>86</v>
      </c>
      <c r="L771" t="s">
        <v>87</v>
      </c>
      <c r="M771" t="s">
        <v>1740</v>
      </c>
      <c r="N771" s="20">
        <v>3</v>
      </c>
      <c r="O771" s="18">
        <v>3</v>
      </c>
      <c r="P771" s="18">
        <v>3</v>
      </c>
      <c r="Q771" s="18">
        <v>2</v>
      </c>
      <c r="R771" s="18">
        <v>2</v>
      </c>
      <c r="S771" s="18">
        <v>3</v>
      </c>
      <c r="T771" s="18">
        <v>3</v>
      </c>
      <c r="U771" s="19">
        <v>3</v>
      </c>
      <c r="V771" s="18">
        <v>3</v>
      </c>
      <c r="W771" s="21">
        <v>3</v>
      </c>
      <c r="X771">
        <f t="shared" ref="X771:X834" si="48">COUNTIF($N771:$W771,1)</f>
        <v>0</v>
      </c>
      <c r="Y771">
        <f t="shared" ref="Y771:Y834" si="49">COUNTIF((N771:Q771),2)+COUNTIF((S771:W771),2)</f>
        <v>1</v>
      </c>
      <c r="Z771">
        <f t="shared" ref="Z771:Z834" si="50">COUNTIF($N771:$W771,3)</f>
        <v>8</v>
      </c>
      <c r="AA771">
        <f t="shared" ref="AA771:AA834" si="51">MIN(N771:W771)</f>
        <v>2</v>
      </c>
    </row>
    <row r="772" spans="1:27" x14ac:dyDescent="0.25">
      <c r="A772" s="11" t="s">
        <v>2354</v>
      </c>
      <c r="B772" t="s">
        <v>2355</v>
      </c>
      <c r="C772" t="s">
        <v>22</v>
      </c>
      <c r="D772">
        <v>1</v>
      </c>
      <c r="E772">
        <v>44.947634352910129</v>
      </c>
      <c r="F772" t="s">
        <v>2356</v>
      </c>
      <c r="G772" t="s">
        <v>2182</v>
      </c>
      <c r="H772" t="s">
        <v>83</v>
      </c>
      <c r="I772" t="s">
        <v>83</v>
      </c>
      <c r="J772" t="s">
        <v>85</v>
      </c>
      <c r="K772" t="s">
        <v>1618</v>
      </c>
      <c r="L772" t="s">
        <v>87</v>
      </c>
      <c r="M772" t="s">
        <v>1629</v>
      </c>
      <c r="N772" s="20">
        <v>3</v>
      </c>
      <c r="O772" s="18">
        <v>3</v>
      </c>
      <c r="P772" s="18">
        <v>3</v>
      </c>
      <c r="Q772" s="18">
        <v>3</v>
      </c>
      <c r="R772" s="18">
        <v>0</v>
      </c>
      <c r="S772" s="18">
        <v>3</v>
      </c>
      <c r="T772" s="18">
        <v>3</v>
      </c>
      <c r="U772" s="19">
        <v>3</v>
      </c>
      <c r="V772" s="18">
        <v>1</v>
      </c>
      <c r="W772" s="21">
        <v>3</v>
      </c>
      <c r="X772">
        <f t="shared" si="48"/>
        <v>1</v>
      </c>
      <c r="Y772">
        <f t="shared" si="49"/>
        <v>0</v>
      </c>
      <c r="Z772">
        <f t="shared" si="50"/>
        <v>8</v>
      </c>
      <c r="AA772">
        <f t="shared" si="51"/>
        <v>0</v>
      </c>
    </row>
    <row r="773" spans="1:27" x14ac:dyDescent="0.25">
      <c r="A773" s="11" t="s">
        <v>2357</v>
      </c>
      <c r="B773" t="s">
        <v>2358</v>
      </c>
      <c r="C773" t="s">
        <v>22</v>
      </c>
      <c r="D773">
        <v>1</v>
      </c>
      <c r="E773">
        <v>15.36292496945009</v>
      </c>
      <c r="F773" t="s">
        <v>2359</v>
      </c>
      <c r="G773" t="s">
        <v>2182</v>
      </c>
      <c r="H773" t="s">
        <v>481</v>
      </c>
      <c r="I773" t="s">
        <v>481</v>
      </c>
      <c r="J773" t="s">
        <v>85</v>
      </c>
      <c r="K773" t="s">
        <v>97</v>
      </c>
      <c r="L773" t="s">
        <v>87</v>
      </c>
      <c r="M773" t="s">
        <v>98</v>
      </c>
      <c r="N773" s="20">
        <v>3</v>
      </c>
      <c r="O773" s="18">
        <v>3</v>
      </c>
      <c r="P773" s="18">
        <v>3</v>
      </c>
      <c r="Q773" s="18">
        <v>3</v>
      </c>
      <c r="R773" s="18">
        <v>0</v>
      </c>
      <c r="S773" s="18">
        <v>3</v>
      </c>
      <c r="T773" s="18">
        <v>3</v>
      </c>
      <c r="U773" s="19">
        <v>3</v>
      </c>
      <c r="V773" s="18">
        <v>3</v>
      </c>
      <c r="W773" s="21">
        <v>3</v>
      </c>
      <c r="X773">
        <f t="shared" si="48"/>
        <v>0</v>
      </c>
      <c r="Y773">
        <f t="shared" si="49"/>
        <v>0</v>
      </c>
      <c r="Z773">
        <f t="shared" si="50"/>
        <v>9</v>
      </c>
      <c r="AA773">
        <f t="shared" si="51"/>
        <v>0</v>
      </c>
    </row>
    <row r="774" spans="1:27" x14ac:dyDescent="0.25">
      <c r="A774" s="11" t="s">
        <v>2360</v>
      </c>
      <c r="B774" t="s">
        <v>2361</v>
      </c>
      <c r="C774" t="s">
        <v>22</v>
      </c>
      <c r="D774">
        <v>1</v>
      </c>
      <c r="E774">
        <v>96.203802585670346</v>
      </c>
      <c r="F774" t="s">
        <v>2362</v>
      </c>
      <c r="G774" t="s">
        <v>2164</v>
      </c>
      <c r="H774" t="s">
        <v>80</v>
      </c>
      <c r="I774" t="s">
        <v>1787</v>
      </c>
      <c r="J774" t="s">
        <v>72</v>
      </c>
      <c r="K774" t="s">
        <v>1618</v>
      </c>
      <c r="L774" t="s">
        <v>68</v>
      </c>
      <c r="M774" t="s">
        <v>1740</v>
      </c>
      <c r="N774" s="20">
        <v>3</v>
      </c>
      <c r="O774" s="18">
        <v>3</v>
      </c>
      <c r="P774" s="18">
        <v>3</v>
      </c>
      <c r="Q774" s="18">
        <v>3</v>
      </c>
      <c r="R774" s="18">
        <v>0</v>
      </c>
      <c r="S774" s="18">
        <v>3</v>
      </c>
      <c r="T774" s="18">
        <v>3</v>
      </c>
      <c r="U774" s="19">
        <v>3</v>
      </c>
      <c r="V774" s="18">
        <v>3</v>
      </c>
      <c r="W774" s="21">
        <v>1</v>
      </c>
      <c r="X774">
        <f t="shared" si="48"/>
        <v>1</v>
      </c>
      <c r="Y774">
        <f t="shared" si="49"/>
        <v>0</v>
      </c>
      <c r="Z774">
        <f t="shared" si="50"/>
        <v>8</v>
      </c>
      <c r="AA774">
        <f t="shared" si="51"/>
        <v>0</v>
      </c>
    </row>
    <row r="775" spans="1:27" x14ac:dyDescent="0.25">
      <c r="A775" s="11" t="s">
        <v>2363</v>
      </c>
      <c r="B775" t="s">
        <v>2364</v>
      </c>
      <c r="C775" t="s">
        <v>22</v>
      </c>
      <c r="D775">
        <v>1</v>
      </c>
      <c r="E775">
        <v>62.783039774793103</v>
      </c>
      <c r="F775" t="s">
        <v>2365</v>
      </c>
      <c r="G775" t="s">
        <v>1109</v>
      </c>
      <c r="H775" t="s">
        <v>76</v>
      </c>
      <c r="I775" t="s">
        <v>1087</v>
      </c>
      <c r="J775" t="s">
        <v>72</v>
      </c>
      <c r="K775" t="s">
        <v>67</v>
      </c>
      <c r="L775" t="s">
        <v>68</v>
      </c>
      <c r="M775" t="s">
        <v>48</v>
      </c>
      <c r="N775" s="20">
        <v>3</v>
      </c>
      <c r="O775" s="18">
        <v>3</v>
      </c>
      <c r="P775" s="18">
        <v>3</v>
      </c>
      <c r="Q775" s="18">
        <v>3</v>
      </c>
      <c r="R775" s="18">
        <v>0</v>
      </c>
      <c r="S775" s="18">
        <v>3</v>
      </c>
      <c r="T775" s="18">
        <v>3</v>
      </c>
      <c r="U775" s="19">
        <v>3</v>
      </c>
      <c r="V775" s="18">
        <v>3</v>
      </c>
      <c r="W775" s="21">
        <v>3</v>
      </c>
      <c r="X775">
        <f t="shared" si="48"/>
        <v>0</v>
      </c>
      <c r="Y775">
        <f t="shared" si="49"/>
        <v>0</v>
      </c>
      <c r="Z775">
        <f t="shared" si="50"/>
        <v>9</v>
      </c>
      <c r="AA775">
        <f t="shared" si="51"/>
        <v>0</v>
      </c>
    </row>
    <row r="776" spans="1:27" x14ac:dyDescent="0.25">
      <c r="A776" s="11" t="s">
        <v>2366</v>
      </c>
      <c r="B776" t="s">
        <v>2367</v>
      </c>
      <c r="C776" t="s">
        <v>22</v>
      </c>
      <c r="D776">
        <v>1</v>
      </c>
      <c r="E776">
        <v>10.693262953104631</v>
      </c>
      <c r="F776" t="s">
        <v>2368</v>
      </c>
      <c r="G776" t="s">
        <v>2330</v>
      </c>
      <c r="H776" t="s">
        <v>2331</v>
      </c>
      <c r="I776" t="s">
        <v>2331</v>
      </c>
      <c r="J776" t="s">
        <v>1146</v>
      </c>
      <c r="K776" t="s">
        <v>1290</v>
      </c>
      <c r="L776" t="s">
        <v>1147</v>
      </c>
      <c r="M776" t="s">
        <v>1291</v>
      </c>
      <c r="N776" s="20">
        <v>3</v>
      </c>
      <c r="O776" s="18">
        <v>3</v>
      </c>
      <c r="P776" s="18">
        <v>3</v>
      </c>
      <c r="Q776" s="18">
        <v>3</v>
      </c>
      <c r="R776" s="18">
        <v>0</v>
      </c>
      <c r="S776" s="18">
        <v>3</v>
      </c>
      <c r="T776" s="18">
        <v>3</v>
      </c>
      <c r="U776" s="19">
        <v>3</v>
      </c>
      <c r="V776" s="18">
        <v>3</v>
      </c>
      <c r="W776" s="21">
        <v>3</v>
      </c>
      <c r="X776">
        <f t="shared" si="48"/>
        <v>0</v>
      </c>
      <c r="Y776">
        <f t="shared" si="49"/>
        <v>0</v>
      </c>
      <c r="Z776">
        <f t="shared" si="50"/>
        <v>9</v>
      </c>
      <c r="AA776">
        <f t="shared" si="51"/>
        <v>0</v>
      </c>
    </row>
    <row r="777" spans="1:27" x14ac:dyDescent="0.25">
      <c r="A777" s="11" t="s">
        <v>2369</v>
      </c>
      <c r="B777" t="s">
        <v>2370</v>
      </c>
      <c r="C777" t="s">
        <v>22</v>
      </c>
      <c r="D777">
        <v>1</v>
      </c>
      <c r="E777">
        <v>44.150305781513659</v>
      </c>
      <c r="F777" t="s">
        <v>2371</v>
      </c>
      <c r="G777" t="s">
        <v>2164</v>
      </c>
      <c r="H777" t="s">
        <v>1625</v>
      </c>
      <c r="I777" t="s">
        <v>2341</v>
      </c>
      <c r="J777" t="s">
        <v>85</v>
      </c>
      <c r="K777" t="s">
        <v>1618</v>
      </c>
      <c r="L777" t="s">
        <v>87</v>
      </c>
      <c r="M777" t="s">
        <v>1740</v>
      </c>
      <c r="N777" s="20">
        <v>3</v>
      </c>
      <c r="O777" s="18">
        <v>3</v>
      </c>
      <c r="P777" s="18">
        <v>1</v>
      </c>
      <c r="Q777" s="18">
        <v>3</v>
      </c>
      <c r="R777" s="18">
        <v>0</v>
      </c>
      <c r="S777" s="18">
        <v>3</v>
      </c>
      <c r="T777" s="18">
        <v>3</v>
      </c>
      <c r="U777" s="19">
        <v>3</v>
      </c>
      <c r="V777" s="18">
        <v>3</v>
      </c>
      <c r="W777" s="21">
        <v>3</v>
      </c>
      <c r="X777">
        <f t="shared" si="48"/>
        <v>1</v>
      </c>
      <c r="Y777">
        <f t="shared" si="49"/>
        <v>0</v>
      </c>
      <c r="Z777">
        <f t="shared" si="50"/>
        <v>8</v>
      </c>
      <c r="AA777">
        <f t="shared" si="51"/>
        <v>0</v>
      </c>
    </row>
    <row r="778" spans="1:27" x14ac:dyDescent="0.25">
      <c r="A778" s="11" t="s">
        <v>2372</v>
      </c>
      <c r="B778" t="s">
        <v>2373</v>
      </c>
      <c r="C778" t="s">
        <v>22</v>
      </c>
      <c r="D778">
        <v>1</v>
      </c>
      <c r="E778">
        <v>50.598214881507047</v>
      </c>
      <c r="F778" t="s">
        <v>2374</v>
      </c>
      <c r="G778" t="s">
        <v>2182</v>
      </c>
      <c r="H778" t="s">
        <v>83</v>
      </c>
      <c r="I778" t="s">
        <v>83</v>
      </c>
      <c r="J778" t="s">
        <v>85</v>
      </c>
      <c r="K778" t="s">
        <v>1618</v>
      </c>
      <c r="L778" t="s">
        <v>87</v>
      </c>
      <c r="M778" t="s">
        <v>1794</v>
      </c>
      <c r="N778" s="20">
        <v>3</v>
      </c>
      <c r="O778" s="18">
        <v>3</v>
      </c>
      <c r="P778" s="18">
        <v>3</v>
      </c>
      <c r="Q778" s="18">
        <v>3</v>
      </c>
      <c r="R778" s="18">
        <v>0</v>
      </c>
      <c r="S778" s="18">
        <v>3</v>
      </c>
      <c r="T778" s="18">
        <v>3</v>
      </c>
      <c r="U778" s="19">
        <v>3</v>
      </c>
      <c r="V778" s="18">
        <v>3</v>
      </c>
      <c r="W778" s="21">
        <v>3</v>
      </c>
      <c r="X778">
        <f t="shared" si="48"/>
        <v>0</v>
      </c>
      <c r="Y778">
        <f t="shared" si="49"/>
        <v>0</v>
      </c>
      <c r="Z778">
        <f t="shared" si="50"/>
        <v>9</v>
      </c>
      <c r="AA778">
        <f t="shared" si="51"/>
        <v>0</v>
      </c>
    </row>
    <row r="779" spans="1:27" x14ac:dyDescent="0.25">
      <c r="A779" s="11" t="s">
        <v>2375</v>
      </c>
      <c r="B779" t="s">
        <v>2376</v>
      </c>
      <c r="C779" t="s">
        <v>22</v>
      </c>
      <c r="D779">
        <v>1</v>
      </c>
      <c r="E779">
        <v>32.196070498351219</v>
      </c>
      <c r="F779" t="s">
        <v>2377</v>
      </c>
      <c r="G779" t="s">
        <v>2182</v>
      </c>
      <c r="H779" t="s">
        <v>481</v>
      </c>
      <c r="I779" t="s">
        <v>481</v>
      </c>
      <c r="J779" t="s">
        <v>85</v>
      </c>
      <c r="K779" t="s">
        <v>97</v>
      </c>
      <c r="L779" t="s">
        <v>87</v>
      </c>
      <c r="M779" t="s">
        <v>98</v>
      </c>
      <c r="N779" s="20">
        <v>3</v>
      </c>
      <c r="O779" s="18">
        <v>3</v>
      </c>
      <c r="P779" s="18">
        <v>3</v>
      </c>
      <c r="Q779" s="18">
        <v>3</v>
      </c>
      <c r="R779" s="18">
        <v>0</v>
      </c>
      <c r="S779" s="18">
        <v>3</v>
      </c>
      <c r="T779" s="18">
        <v>3</v>
      </c>
      <c r="U779" s="19">
        <v>3</v>
      </c>
      <c r="V779" s="18">
        <v>3</v>
      </c>
      <c r="W779" s="21">
        <v>3</v>
      </c>
      <c r="X779">
        <f t="shared" si="48"/>
        <v>0</v>
      </c>
      <c r="Y779">
        <f t="shared" si="49"/>
        <v>0</v>
      </c>
      <c r="Z779">
        <f t="shared" si="50"/>
        <v>9</v>
      </c>
      <c r="AA779">
        <f t="shared" si="51"/>
        <v>0</v>
      </c>
    </row>
    <row r="780" spans="1:27" x14ac:dyDescent="0.25">
      <c r="A780" s="11" t="s">
        <v>2378</v>
      </c>
      <c r="B780" t="s">
        <v>2379</v>
      </c>
      <c r="C780" t="s">
        <v>22</v>
      </c>
      <c r="D780">
        <v>1</v>
      </c>
      <c r="E780">
        <v>69.477590300413866</v>
      </c>
      <c r="F780" t="s">
        <v>2380</v>
      </c>
      <c r="G780" t="s">
        <v>2164</v>
      </c>
      <c r="H780" t="s">
        <v>83</v>
      </c>
      <c r="I780" t="s">
        <v>83</v>
      </c>
      <c r="J780" t="s">
        <v>85</v>
      </c>
      <c r="K780" t="s">
        <v>86</v>
      </c>
      <c r="L780" t="s">
        <v>87</v>
      </c>
      <c r="M780" t="s">
        <v>1740</v>
      </c>
      <c r="N780" s="20">
        <v>3</v>
      </c>
      <c r="O780" s="18">
        <v>3</v>
      </c>
      <c r="P780" s="18">
        <v>3</v>
      </c>
      <c r="Q780" s="18">
        <v>1</v>
      </c>
      <c r="R780" s="18">
        <v>2</v>
      </c>
      <c r="S780" s="18">
        <v>3</v>
      </c>
      <c r="T780" s="18">
        <v>3</v>
      </c>
      <c r="U780" s="19">
        <v>1</v>
      </c>
      <c r="V780" s="18">
        <v>3</v>
      </c>
      <c r="W780" s="21">
        <v>3</v>
      </c>
      <c r="X780">
        <f t="shared" si="48"/>
        <v>2</v>
      </c>
      <c r="Y780">
        <f t="shared" si="49"/>
        <v>0</v>
      </c>
      <c r="Z780">
        <f t="shared" si="50"/>
        <v>7</v>
      </c>
      <c r="AA780">
        <f t="shared" si="51"/>
        <v>1</v>
      </c>
    </row>
    <row r="781" spans="1:27" x14ac:dyDescent="0.25">
      <c r="A781" s="11" t="s">
        <v>2381</v>
      </c>
      <c r="B781" t="s">
        <v>2382</v>
      </c>
      <c r="C781" t="s">
        <v>22</v>
      </c>
      <c r="D781">
        <v>1</v>
      </c>
      <c r="E781">
        <v>37.570481749025397</v>
      </c>
      <c r="F781" t="s">
        <v>2383</v>
      </c>
      <c r="G781" t="s">
        <v>2164</v>
      </c>
      <c r="H781" t="s">
        <v>83</v>
      </c>
      <c r="I781" t="s">
        <v>2341</v>
      </c>
      <c r="J781" t="s">
        <v>85</v>
      </c>
      <c r="K781" t="s">
        <v>86</v>
      </c>
      <c r="L781" t="s">
        <v>87</v>
      </c>
      <c r="M781" t="s">
        <v>1740</v>
      </c>
      <c r="N781" s="20">
        <v>3</v>
      </c>
      <c r="O781" s="18">
        <v>2</v>
      </c>
      <c r="P781" s="18">
        <v>3</v>
      </c>
      <c r="Q781" s="18">
        <v>3</v>
      </c>
      <c r="R781" s="18">
        <v>0</v>
      </c>
      <c r="S781" s="18">
        <v>3</v>
      </c>
      <c r="T781" s="18">
        <v>3</v>
      </c>
      <c r="U781" s="19">
        <v>3</v>
      </c>
      <c r="V781" s="18">
        <v>3</v>
      </c>
      <c r="W781" s="21">
        <v>3</v>
      </c>
      <c r="X781">
        <f t="shared" si="48"/>
        <v>0</v>
      </c>
      <c r="Y781">
        <f t="shared" si="49"/>
        <v>1</v>
      </c>
      <c r="Z781">
        <f t="shared" si="50"/>
        <v>8</v>
      </c>
      <c r="AA781">
        <f t="shared" si="51"/>
        <v>0</v>
      </c>
    </row>
    <row r="782" spans="1:27" x14ac:dyDescent="0.25">
      <c r="A782" s="11" t="s">
        <v>2384</v>
      </c>
      <c r="B782" t="s">
        <v>2385</v>
      </c>
      <c r="C782" t="s">
        <v>22</v>
      </c>
      <c r="D782">
        <v>1</v>
      </c>
      <c r="E782">
        <v>14.295178382260209</v>
      </c>
      <c r="F782" t="s">
        <v>2386</v>
      </c>
      <c r="G782" t="s">
        <v>2182</v>
      </c>
      <c r="H782" t="s">
        <v>481</v>
      </c>
      <c r="I782" t="s">
        <v>481</v>
      </c>
      <c r="J782" t="s">
        <v>85</v>
      </c>
      <c r="K782" t="s">
        <v>97</v>
      </c>
      <c r="L782" t="s">
        <v>87</v>
      </c>
      <c r="M782" t="s">
        <v>98</v>
      </c>
      <c r="N782" s="20">
        <v>3</v>
      </c>
      <c r="O782" s="18">
        <v>3</v>
      </c>
      <c r="P782" s="18">
        <v>3</v>
      </c>
      <c r="Q782" s="18">
        <v>2</v>
      </c>
      <c r="R782" s="18">
        <v>2</v>
      </c>
      <c r="S782" s="18">
        <v>3</v>
      </c>
      <c r="T782" s="18">
        <v>3</v>
      </c>
      <c r="U782" s="19">
        <v>3</v>
      </c>
      <c r="V782" s="18">
        <v>3</v>
      </c>
      <c r="W782" s="21">
        <v>3</v>
      </c>
      <c r="X782">
        <f t="shared" si="48"/>
        <v>0</v>
      </c>
      <c r="Y782">
        <f t="shared" si="49"/>
        <v>1</v>
      </c>
      <c r="Z782">
        <f t="shared" si="50"/>
        <v>8</v>
      </c>
      <c r="AA782">
        <f t="shared" si="51"/>
        <v>2</v>
      </c>
    </row>
    <row r="783" spans="1:27" x14ac:dyDescent="0.25">
      <c r="A783" s="11" t="s">
        <v>2387</v>
      </c>
      <c r="B783" t="s">
        <v>2388</v>
      </c>
      <c r="C783" t="s">
        <v>22</v>
      </c>
      <c r="D783">
        <v>1</v>
      </c>
      <c r="E783">
        <v>30.994154793859749</v>
      </c>
      <c r="F783" t="s">
        <v>2389</v>
      </c>
      <c r="G783" t="s">
        <v>2154</v>
      </c>
      <c r="H783" t="s">
        <v>553</v>
      </c>
      <c r="I783" t="s">
        <v>553</v>
      </c>
      <c r="J783" t="s">
        <v>27</v>
      </c>
      <c r="K783" t="s">
        <v>28</v>
      </c>
      <c r="L783" t="s">
        <v>28</v>
      </c>
      <c r="M783" t="s">
        <v>861</v>
      </c>
      <c r="N783" s="20">
        <v>3</v>
      </c>
      <c r="O783" s="18">
        <v>3</v>
      </c>
      <c r="P783" s="18">
        <v>3</v>
      </c>
      <c r="Q783" s="18">
        <v>2</v>
      </c>
      <c r="R783" s="18">
        <v>0</v>
      </c>
      <c r="S783" s="18">
        <v>3</v>
      </c>
      <c r="T783" s="18">
        <v>3</v>
      </c>
      <c r="U783" s="19">
        <v>3</v>
      </c>
      <c r="V783" s="18">
        <v>3</v>
      </c>
      <c r="W783" s="21">
        <v>3</v>
      </c>
      <c r="X783">
        <f t="shared" si="48"/>
        <v>0</v>
      </c>
      <c r="Y783">
        <f t="shared" si="49"/>
        <v>1</v>
      </c>
      <c r="Z783">
        <f t="shared" si="50"/>
        <v>8</v>
      </c>
      <c r="AA783">
        <f t="shared" si="51"/>
        <v>0</v>
      </c>
    </row>
    <row r="784" spans="1:27" x14ac:dyDescent="0.25">
      <c r="A784" s="11" t="s">
        <v>2390</v>
      </c>
      <c r="B784" t="s">
        <v>2391</v>
      </c>
      <c r="C784" t="s">
        <v>22</v>
      </c>
      <c r="D784">
        <v>1</v>
      </c>
      <c r="E784">
        <v>20.141826175298661</v>
      </c>
      <c r="F784" t="s">
        <v>2392</v>
      </c>
      <c r="G784" t="s">
        <v>1109</v>
      </c>
      <c r="H784" t="s">
        <v>71</v>
      </c>
      <c r="I784" t="s">
        <v>71</v>
      </c>
      <c r="J784" t="s">
        <v>72</v>
      </c>
      <c r="K784" t="s">
        <v>67</v>
      </c>
      <c r="L784" t="s">
        <v>68</v>
      </c>
      <c r="M784" t="s">
        <v>73</v>
      </c>
      <c r="N784" s="20">
        <v>3</v>
      </c>
      <c r="O784" s="18">
        <v>3</v>
      </c>
      <c r="P784" s="18">
        <v>3</v>
      </c>
      <c r="Q784" s="18">
        <v>3</v>
      </c>
      <c r="R784" s="18">
        <v>0</v>
      </c>
      <c r="S784" s="18">
        <v>3</v>
      </c>
      <c r="T784" s="18">
        <v>3</v>
      </c>
      <c r="U784" s="19">
        <v>3</v>
      </c>
      <c r="V784" s="18">
        <v>2</v>
      </c>
      <c r="W784" s="21">
        <v>3</v>
      </c>
      <c r="X784">
        <f t="shared" si="48"/>
        <v>0</v>
      </c>
      <c r="Y784">
        <f t="shared" si="49"/>
        <v>1</v>
      </c>
      <c r="Z784">
        <f t="shared" si="50"/>
        <v>8</v>
      </c>
      <c r="AA784">
        <f t="shared" si="51"/>
        <v>0</v>
      </c>
    </row>
    <row r="785" spans="1:27" x14ac:dyDescent="0.25">
      <c r="A785" s="11" t="s">
        <v>2393</v>
      </c>
      <c r="B785" t="s">
        <v>2394</v>
      </c>
      <c r="C785" t="s">
        <v>22</v>
      </c>
      <c r="D785">
        <v>1</v>
      </c>
      <c r="E785">
        <v>14.00707649574564</v>
      </c>
      <c r="F785" t="s">
        <v>2395</v>
      </c>
      <c r="G785" t="s">
        <v>2164</v>
      </c>
      <c r="H785" t="s">
        <v>83</v>
      </c>
      <c r="I785" t="s">
        <v>83</v>
      </c>
      <c r="J785" t="s">
        <v>85</v>
      </c>
      <c r="K785" t="s">
        <v>1618</v>
      </c>
      <c r="L785" t="s">
        <v>87</v>
      </c>
      <c r="M785" t="s">
        <v>1629</v>
      </c>
      <c r="N785" s="20">
        <v>3</v>
      </c>
      <c r="O785" s="18">
        <v>2</v>
      </c>
      <c r="P785" s="18">
        <v>3</v>
      </c>
      <c r="Q785" s="18">
        <v>3</v>
      </c>
      <c r="R785" s="18">
        <v>0</v>
      </c>
      <c r="S785" s="18">
        <v>3</v>
      </c>
      <c r="T785" s="18">
        <v>3</v>
      </c>
      <c r="U785" s="19">
        <v>3</v>
      </c>
      <c r="V785" s="18">
        <v>3</v>
      </c>
      <c r="W785" s="21">
        <v>3</v>
      </c>
      <c r="X785">
        <f t="shared" si="48"/>
        <v>0</v>
      </c>
      <c r="Y785">
        <f t="shared" si="49"/>
        <v>1</v>
      </c>
      <c r="Z785">
        <f t="shared" si="50"/>
        <v>8</v>
      </c>
      <c r="AA785">
        <f t="shared" si="51"/>
        <v>0</v>
      </c>
    </row>
    <row r="786" spans="1:27" x14ac:dyDescent="0.25">
      <c r="A786" s="11" t="s">
        <v>2396</v>
      </c>
      <c r="B786" t="s">
        <v>2397</v>
      </c>
      <c r="C786" t="s">
        <v>22</v>
      </c>
      <c r="D786">
        <v>1</v>
      </c>
      <c r="E786">
        <v>22.05565035483982</v>
      </c>
      <c r="F786" t="s">
        <v>2398</v>
      </c>
      <c r="G786" t="s">
        <v>2164</v>
      </c>
      <c r="H786" t="s">
        <v>76</v>
      </c>
      <c r="I786" t="s">
        <v>600</v>
      </c>
      <c r="J786" t="s">
        <v>72</v>
      </c>
      <c r="K786" t="s">
        <v>1618</v>
      </c>
      <c r="L786" t="s">
        <v>68</v>
      </c>
      <c r="M786" t="s">
        <v>1740</v>
      </c>
      <c r="N786" s="20">
        <v>3</v>
      </c>
      <c r="O786" s="18">
        <v>3</v>
      </c>
      <c r="P786" s="18">
        <v>3</v>
      </c>
      <c r="Q786" s="18">
        <v>3</v>
      </c>
      <c r="R786" s="18">
        <v>0</v>
      </c>
      <c r="S786" s="18">
        <v>3</v>
      </c>
      <c r="T786" s="18">
        <v>3</v>
      </c>
      <c r="U786" s="19">
        <v>3</v>
      </c>
      <c r="V786" s="18">
        <v>3</v>
      </c>
      <c r="W786" s="21">
        <v>3</v>
      </c>
      <c r="X786">
        <f t="shared" si="48"/>
        <v>0</v>
      </c>
      <c r="Y786">
        <f t="shared" si="49"/>
        <v>0</v>
      </c>
      <c r="Z786">
        <f t="shared" si="50"/>
        <v>9</v>
      </c>
      <c r="AA786">
        <f t="shared" si="51"/>
        <v>0</v>
      </c>
    </row>
    <row r="787" spans="1:27" x14ac:dyDescent="0.25">
      <c r="A787" s="11" t="s">
        <v>2399</v>
      </c>
      <c r="B787" t="s">
        <v>2400</v>
      </c>
      <c r="C787" t="s">
        <v>22</v>
      </c>
      <c r="D787">
        <v>1</v>
      </c>
      <c r="E787">
        <v>121.7670365068697</v>
      </c>
      <c r="F787" t="s">
        <v>2401</v>
      </c>
      <c r="G787" t="s">
        <v>1109</v>
      </c>
      <c r="H787" t="s">
        <v>76</v>
      </c>
      <c r="I787" t="s">
        <v>76</v>
      </c>
      <c r="J787" t="s">
        <v>72</v>
      </c>
      <c r="K787" t="s">
        <v>67</v>
      </c>
      <c r="L787" t="s">
        <v>68</v>
      </c>
      <c r="M787" t="s">
        <v>73</v>
      </c>
      <c r="N787" s="20">
        <v>3</v>
      </c>
      <c r="O787" s="18">
        <v>2</v>
      </c>
      <c r="P787" s="18">
        <v>3</v>
      </c>
      <c r="Q787" s="18">
        <v>3</v>
      </c>
      <c r="R787" s="18">
        <v>0</v>
      </c>
      <c r="S787" s="18">
        <v>3</v>
      </c>
      <c r="T787" s="18">
        <v>3</v>
      </c>
      <c r="U787" s="19">
        <v>3</v>
      </c>
      <c r="V787" s="18">
        <v>1</v>
      </c>
      <c r="W787" s="21">
        <v>3</v>
      </c>
      <c r="X787">
        <f t="shared" si="48"/>
        <v>1</v>
      </c>
      <c r="Y787">
        <f t="shared" si="49"/>
        <v>1</v>
      </c>
      <c r="Z787">
        <f t="shared" si="50"/>
        <v>7</v>
      </c>
      <c r="AA787">
        <f t="shared" si="51"/>
        <v>0</v>
      </c>
    </row>
    <row r="788" spans="1:27" x14ac:dyDescent="0.25">
      <c r="A788" s="11" t="s">
        <v>2402</v>
      </c>
      <c r="B788" t="s">
        <v>2403</v>
      </c>
      <c r="C788" t="s">
        <v>22</v>
      </c>
      <c r="D788">
        <v>1</v>
      </c>
      <c r="E788">
        <v>50.613007509069</v>
      </c>
      <c r="F788" t="s">
        <v>2404</v>
      </c>
      <c r="G788" t="s">
        <v>2164</v>
      </c>
      <c r="H788" t="s">
        <v>1625</v>
      </c>
      <c r="I788" t="s">
        <v>1625</v>
      </c>
      <c r="J788" t="s">
        <v>85</v>
      </c>
      <c r="K788" t="s">
        <v>1618</v>
      </c>
      <c r="L788" t="s">
        <v>87</v>
      </c>
      <c r="M788" t="s">
        <v>1740</v>
      </c>
      <c r="N788" s="20">
        <v>3</v>
      </c>
      <c r="O788" s="18">
        <v>3</v>
      </c>
      <c r="P788" s="18">
        <v>3</v>
      </c>
      <c r="Q788" s="18">
        <v>3</v>
      </c>
      <c r="R788" s="18">
        <v>0</v>
      </c>
      <c r="S788" s="18">
        <v>3</v>
      </c>
      <c r="T788" s="18">
        <v>3</v>
      </c>
      <c r="U788" s="19">
        <v>3</v>
      </c>
      <c r="V788" s="18">
        <v>3</v>
      </c>
      <c r="W788" s="21">
        <v>3</v>
      </c>
      <c r="X788">
        <f t="shared" si="48"/>
        <v>0</v>
      </c>
      <c r="Y788">
        <f t="shared" si="49"/>
        <v>0</v>
      </c>
      <c r="Z788">
        <f t="shared" si="50"/>
        <v>9</v>
      </c>
      <c r="AA788">
        <f t="shared" si="51"/>
        <v>0</v>
      </c>
    </row>
    <row r="789" spans="1:27" x14ac:dyDescent="0.25">
      <c r="A789" s="11" t="s">
        <v>2405</v>
      </c>
      <c r="B789" t="s">
        <v>2406</v>
      </c>
      <c r="C789" t="s">
        <v>22</v>
      </c>
      <c r="D789">
        <v>1</v>
      </c>
      <c r="E789">
        <v>12.06047938385618</v>
      </c>
      <c r="F789" t="s">
        <v>2407</v>
      </c>
      <c r="G789" t="s">
        <v>2182</v>
      </c>
      <c r="H789" t="s">
        <v>83</v>
      </c>
      <c r="I789" t="s">
        <v>83</v>
      </c>
      <c r="J789" t="s">
        <v>85</v>
      </c>
      <c r="K789" t="s">
        <v>1618</v>
      </c>
      <c r="L789" t="s">
        <v>87</v>
      </c>
      <c r="M789" t="s">
        <v>1629</v>
      </c>
      <c r="N789" s="20">
        <v>3</v>
      </c>
      <c r="O789" s="18">
        <v>3</v>
      </c>
      <c r="P789" s="18">
        <v>3</v>
      </c>
      <c r="Q789" s="18">
        <v>2</v>
      </c>
      <c r="R789" s="18">
        <v>2</v>
      </c>
      <c r="S789" s="18">
        <v>3</v>
      </c>
      <c r="T789" s="18">
        <v>3</v>
      </c>
      <c r="U789" s="19">
        <v>3</v>
      </c>
      <c r="V789" s="18">
        <v>3</v>
      </c>
      <c r="W789" s="21">
        <v>3</v>
      </c>
      <c r="X789">
        <f t="shared" si="48"/>
        <v>0</v>
      </c>
      <c r="Y789">
        <f t="shared" si="49"/>
        <v>1</v>
      </c>
      <c r="Z789">
        <f t="shared" si="50"/>
        <v>8</v>
      </c>
      <c r="AA789">
        <f t="shared" si="51"/>
        <v>2</v>
      </c>
    </row>
    <row r="790" spans="1:27" x14ac:dyDescent="0.25">
      <c r="A790" s="11" t="s">
        <v>2408</v>
      </c>
      <c r="B790" t="s">
        <v>2409</v>
      </c>
      <c r="C790" t="s">
        <v>22</v>
      </c>
      <c r="D790">
        <v>1</v>
      </c>
      <c r="E790">
        <v>73.946929597308426</v>
      </c>
      <c r="F790" t="s">
        <v>2410</v>
      </c>
      <c r="G790" t="s">
        <v>2164</v>
      </c>
      <c r="H790" t="s">
        <v>83</v>
      </c>
      <c r="I790" t="s">
        <v>2341</v>
      </c>
      <c r="J790" t="s">
        <v>85</v>
      </c>
      <c r="K790" t="s">
        <v>1618</v>
      </c>
      <c r="L790" t="s">
        <v>87</v>
      </c>
      <c r="M790" t="s">
        <v>1740</v>
      </c>
      <c r="N790" s="20">
        <v>3</v>
      </c>
      <c r="O790" s="18">
        <v>3</v>
      </c>
      <c r="P790" s="18">
        <v>3</v>
      </c>
      <c r="Q790" s="18">
        <v>3</v>
      </c>
      <c r="R790" s="18">
        <v>0</v>
      </c>
      <c r="S790" s="18">
        <v>2</v>
      </c>
      <c r="T790" s="18">
        <v>3</v>
      </c>
      <c r="U790" s="19">
        <v>3</v>
      </c>
      <c r="V790" s="18">
        <v>3</v>
      </c>
      <c r="W790" s="21">
        <v>3</v>
      </c>
      <c r="X790">
        <f t="shared" si="48"/>
        <v>0</v>
      </c>
      <c r="Y790">
        <f t="shared" si="49"/>
        <v>1</v>
      </c>
      <c r="Z790">
        <f t="shared" si="50"/>
        <v>8</v>
      </c>
      <c r="AA790">
        <f t="shared" si="51"/>
        <v>0</v>
      </c>
    </row>
    <row r="791" spans="1:27" x14ac:dyDescent="0.25">
      <c r="A791" s="11" t="s">
        <v>2411</v>
      </c>
      <c r="B791" t="s">
        <v>2412</v>
      </c>
      <c r="C791" t="s">
        <v>22</v>
      </c>
      <c r="D791">
        <v>1</v>
      </c>
      <c r="E791">
        <v>17.324849777705321</v>
      </c>
      <c r="F791" t="s">
        <v>2413</v>
      </c>
      <c r="G791" t="s">
        <v>1109</v>
      </c>
      <c r="H791" t="s">
        <v>76</v>
      </c>
      <c r="I791" t="s">
        <v>1087</v>
      </c>
      <c r="J791" t="s">
        <v>72</v>
      </c>
      <c r="K791" t="s">
        <v>67</v>
      </c>
      <c r="L791" t="s">
        <v>68</v>
      </c>
      <c r="M791" t="s">
        <v>48</v>
      </c>
      <c r="N791" s="20">
        <v>3</v>
      </c>
      <c r="O791" s="18">
        <v>3</v>
      </c>
      <c r="P791" s="18">
        <v>3</v>
      </c>
      <c r="Q791" s="18">
        <v>3</v>
      </c>
      <c r="R791" s="18">
        <v>0</v>
      </c>
      <c r="S791" s="18">
        <v>3</v>
      </c>
      <c r="T791" s="18">
        <v>3</v>
      </c>
      <c r="U791" s="19">
        <v>3</v>
      </c>
      <c r="V791" s="18">
        <v>3</v>
      </c>
      <c r="W791" s="21">
        <v>3</v>
      </c>
      <c r="X791">
        <f t="shared" si="48"/>
        <v>0</v>
      </c>
      <c r="Y791">
        <f t="shared" si="49"/>
        <v>0</v>
      </c>
      <c r="Z791">
        <f t="shared" si="50"/>
        <v>9</v>
      </c>
      <c r="AA791">
        <f t="shared" si="51"/>
        <v>0</v>
      </c>
    </row>
    <row r="792" spans="1:27" x14ac:dyDescent="0.25">
      <c r="A792" s="11" t="s">
        <v>2414</v>
      </c>
      <c r="B792" t="s">
        <v>2415</v>
      </c>
      <c r="C792" t="s">
        <v>22</v>
      </c>
      <c r="D792">
        <v>1</v>
      </c>
      <c r="E792">
        <v>14.67971459646937</v>
      </c>
      <c r="F792" t="s">
        <v>2416</v>
      </c>
      <c r="G792" t="s">
        <v>2154</v>
      </c>
      <c r="H792" t="s">
        <v>553</v>
      </c>
      <c r="I792" t="s">
        <v>553</v>
      </c>
      <c r="J792" t="s">
        <v>27</v>
      </c>
      <c r="K792" t="s">
        <v>28</v>
      </c>
      <c r="L792" t="s">
        <v>28</v>
      </c>
      <c r="M792" t="s">
        <v>861</v>
      </c>
      <c r="N792" s="20">
        <v>3</v>
      </c>
      <c r="O792" s="18">
        <v>2</v>
      </c>
      <c r="P792" s="18">
        <v>3</v>
      </c>
      <c r="Q792" s="18">
        <v>3</v>
      </c>
      <c r="R792" s="18">
        <v>0</v>
      </c>
      <c r="S792" s="18">
        <v>3</v>
      </c>
      <c r="T792" s="18">
        <v>3</v>
      </c>
      <c r="U792" s="19">
        <v>3</v>
      </c>
      <c r="V792" s="18">
        <v>3</v>
      </c>
      <c r="W792" s="21">
        <v>3</v>
      </c>
      <c r="X792">
        <f t="shared" si="48"/>
        <v>0</v>
      </c>
      <c r="Y792">
        <f t="shared" si="49"/>
        <v>1</v>
      </c>
      <c r="Z792">
        <f t="shared" si="50"/>
        <v>8</v>
      </c>
      <c r="AA792">
        <f t="shared" si="51"/>
        <v>0</v>
      </c>
    </row>
    <row r="793" spans="1:27" x14ac:dyDescent="0.25">
      <c r="A793" s="11" t="s">
        <v>2417</v>
      </c>
      <c r="B793" t="s">
        <v>2418</v>
      </c>
      <c r="C793" t="s">
        <v>22</v>
      </c>
      <c r="D793">
        <v>1</v>
      </c>
      <c r="E793">
        <v>205.90864606712969</v>
      </c>
      <c r="F793" t="s">
        <v>2419</v>
      </c>
      <c r="G793" t="s">
        <v>2164</v>
      </c>
      <c r="H793" t="s">
        <v>80</v>
      </c>
      <c r="I793" t="s">
        <v>2420</v>
      </c>
      <c r="J793" t="s">
        <v>72</v>
      </c>
      <c r="K793" t="s">
        <v>1618</v>
      </c>
      <c r="L793" t="s">
        <v>68</v>
      </c>
      <c r="M793" t="s">
        <v>1740</v>
      </c>
      <c r="N793" s="20">
        <v>3</v>
      </c>
      <c r="O793" s="18">
        <v>3</v>
      </c>
      <c r="P793" s="18">
        <v>1</v>
      </c>
      <c r="Q793" s="18">
        <v>3</v>
      </c>
      <c r="R793" s="18">
        <v>0</v>
      </c>
      <c r="S793" s="18">
        <v>3</v>
      </c>
      <c r="T793" s="18">
        <v>3</v>
      </c>
      <c r="U793" s="19">
        <v>3</v>
      </c>
      <c r="V793" s="18">
        <v>3</v>
      </c>
      <c r="W793" s="21">
        <v>3</v>
      </c>
      <c r="X793">
        <f t="shared" si="48"/>
        <v>1</v>
      </c>
      <c r="Y793">
        <f t="shared" si="49"/>
        <v>0</v>
      </c>
      <c r="Z793">
        <f t="shared" si="50"/>
        <v>8</v>
      </c>
      <c r="AA793">
        <f t="shared" si="51"/>
        <v>0</v>
      </c>
    </row>
    <row r="794" spans="1:27" x14ac:dyDescent="0.25">
      <c r="A794" s="11" t="s">
        <v>2421</v>
      </c>
      <c r="B794" t="s">
        <v>2422</v>
      </c>
      <c r="C794" t="s">
        <v>22</v>
      </c>
      <c r="D794">
        <v>1</v>
      </c>
      <c r="E794">
        <v>32.597537457775807</v>
      </c>
      <c r="F794" t="s">
        <v>2423</v>
      </c>
      <c r="G794" t="s">
        <v>2164</v>
      </c>
      <c r="H794" t="s">
        <v>1625</v>
      </c>
      <c r="I794" t="s">
        <v>1625</v>
      </c>
      <c r="J794" t="s">
        <v>85</v>
      </c>
      <c r="K794" t="s">
        <v>1618</v>
      </c>
      <c r="L794" t="s">
        <v>87</v>
      </c>
      <c r="M794" t="s">
        <v>1740</v>
      </c>
      <c r="N794" s="20">
        <v>3</v>
      </c>
      <c r="O794" s="18">
        <v>3</v>
      </c>
      <c r="P794" s="18">
        <v>3</v>
      </c>
      <c r="Q794" s="18">
        <v>3</v>
      </c>
      <c r="R794" s="18">
        <v>0</v>
      </c>
      <c r="S794" s="18">
        <v>3</v>
      </c>
      <c r="T794" s="18">
        <v>3</v>
      </c>
      <c r="U794" s="19">
        <v>3</v>
      </c>
      <c r="V794" s="18">
        <v>3</v>
      </c>
      <c r="W794" s="21">
        <v>3</v>
      </c>
      <c r="X794">
        <f t="shared" si="48"/>
        <v>0</v>
      </c>
      <c r="Y794">
        <f t="shared" si="49"/>
        <v>0</v>
      </c>
      <c r="Z794">
        <f t="shared" si="50"/>
        <v>9</v>
      </c>
      <c r="AA794">
        <f t="shared" si="51"/>
        <v>0</v>
      </c>
    </row>
    <row r="795" spans="1:27" x14ac:dyDescent="0.25">
      <c r="A795" s="11" t="s">
        <v>2424</v>
      </c>
      <c r="B795" t="s">
        <v>2425</v>
      </c>
      <c r="C795" t="s">
        <v>22</v>
      </c>
      <c r="D795">
        <v>1</v>
      </c>
      <c r="E795">
        <v>23.906001403908391</v>
      </c>
      <c r="F795" t="s">
        <v>2426</v>
      </c>
      <c r="G795" t="s">
        <v>2164</v>
      </c>
      <c r="H795" t="s">
        <v>1625</v>
      </c>
      <c r="I795" t="s">
        <v>2341</v>
      </c>
      <c r="J795" t="s">
        <v>85</v>
      </c>
      <c r="K795" t="s">
        <v>1618</v>
      </c>
      <c r="L795" t="s">
        <v>87</v>
      </c>
      <c r="M795" t="s">
        <v>1740</v>
      </c>
      <c r="N795" s="20">
        <v>3</v>
      </c>
      <c r="O795" s="18">
        <v>2</v>
      </c>
      <c r="P795" s="18">
        <v>3</v>
      </c>
      <c r="Q795" s="18">
        <v>3</v>
      </c>
      <c r="R795" s="18">
        <v>0</v>
      </c>
      <c r="S795" s="18">
        <v>3</v>
      </c>
      <c r="T795" s="18">
        <v>3</v>
      </c>
      <c r="U795" s="19">
        <v>3</v>
      </c>
      <c r="V795" s="18">
        <v>3</v>
      </c>
      <c r="W795" s="21">
        <v>3</v>
      </c>
      <c r="X795">
        <f t="shared" si="48"/>
        <v>0</v>
      </c>
      <c r="Y795">
        <f t="shared" si="49"/>
        <v>1</v>
      </c>
      <c r="Z795">
        <f t="shared" si="50"/>
        <v>8</v>
      </c>
      <c r="AA795">
        <f t="shared" si="51"/>
        <v>0</v>
      </c>
    </row>
    <row r="796" spans="1:27" x14ac:dyDescent="0.25">
      <c r="A796" s="11" t="s">
        <v>2427</v>
      </c>
      <c r="B796" t="s">
        <v>2428</v>
      </c>
      <c r="C796" t="s">
        <v>22</v>
      </c>
      <c r="D796">
        <v>1</v>
      </c>
      <c r="E796">
        <v>17.66440584061797</v>
      </c>
      <c r="F796" t="s">
        <v>2429</v>
      </c>
      <c r="G796" t="s">
        <v>2164</v>
      </c>
      <c r="H796" t="s">
        <v>1625</v>
      </c>
      <c r="I796" t="s">
        <v>1625</v>
      </c>
      <c r="J796" t="s">
        <v>85</v>
      </c>
      <c r="K796" t="s">
        <v>1618</v>
      </c>
      <c r="L796" t="s">
        <v>87</v>
      </c>
      <c r="M796" t="s">
        <v>1740</v>
      </c>
      <c r="N796" s="20">
        <v>3</v>
      </c>
      <c r="O796" s="18">
        <v>3</v>
      </c>
      <c r="P796" s="18">
        <v>3</v>
      </c>
      <c r="Q796" s="18">
        <v>2</v>
      </c>
      <c r="R796" s="18">
        <v>0</v>
      </c>
      <c r="S796" s="18">
        <v>2</v>
      </c>
      <c r="T796" s="18">
        <v>3</v>
      </c>
      <c r="U796" s="19">
        <v>3</v>
      </c>
      <c r="V796" s="18">
        <v>3</v>
      </c>
      <c r="W796" s="21">
        <v>3</v>
      </c>
      <c r="X796">
        <f t="shared" si="48"/>
        <v>0</v>
      </c>
      <c r="Y796">
        <f t="shared" si="49"/>
        <v>2</v>
      </c>
      <c r="Z796">
        <f t="shared" si="50"/>
        <v>7</v>
      </c>
      <c r="AA796">
        <f t="shared" si="51"/>
        <v>0</v>
      </c>
    </row>
    <row r="797" spans="1:27" x14ac:dyDescent="0.25">
      <c r="A797" s="11" t="s">
        <v>2430</v>
      </c>
      <c r="B797" t="s">
        <v>2431</v>
      </c>
      <c r="C797" t="s">
        <v>22</v>
      </c>
      <c r="D797">
        <v>1</v>
      </c>
      <c r="E797">
        <v>50.487317356778583</v>
      </c>
      <c r="F797" t="s">
        <v>2432</v>
      </c>
      <c r="G797" t="s">
        <v>1109</v>
      </c>
      <c r="H797" t="s">
        <v>76</v>
      </c>
      <c r="I797" t="s">
        <v>1087</v>
      </c>
      <c r="J797" t="s">
        <v>72</v>
      </c>
      <c r="K797" t="s">
        <v>67</v>
      </c>
      <c r="L797" t="s">
        <v>68</v>
      </c>
      <c r="M797" t="s">
        <v>73</v>
      </c>
      <c r="N797" s="20">
        <v>3</v>
      </c>
      <c r="O797" s="18">
        <v>3</v>
      </c>
      <c r="P797" s="18">
        <v>3</v>
      </c>
      <c r="Q797" s="18">
        <v>3</v>
      </c>
      <c r="R797" s="18">
        <v>0</v>
      </c>
      <c r="S797" s="18">
        <v>3</v>
      </c>
      <c r="T797" s="18">
        <v>3</v>
      </c>
      <c r="U797" s="19">
        <v>3</v>
      </c>
      <c r="V797" s="18">
        <v>3</v>
      </c>
      <c r="W797" s="21">
        <v>3</v>
      </c>
      <c r="X797">
        <f t="shared" si="48"/>
        <v>0</v>
      </c>
      <c r="Y797">
        <f t="shared" si="49"/>
        <v>0</v>
      </c>
      <c r="Z797">
        <f t="shared" si="50"/>
        <v>9</v>
      </c>
      <c r="AA797">
        <f t="shared" si="51"/>
        <v>0</v>
      </c>
    </row>
    <row r="798" spans="1:27" x14ac:dyDescent="0.25">
      <c r="A798" s="11" t="s">
        <v>2433</v>
      </c>
      <c r="B798" t="s">
        <v>2434</v>
      </c>
      <c r="C798" t="s">
        <v>22</v>
      </c>
      <c r="D798">
        <v>1</v>
      </c>
      <c r="E798">
        <v>10.4073967069854</v>
      </c>
      <c r="F798" t="s">
        <v>2435</v>
      </c>
      <c r="G798" t="s">
        <v>2330</v>
      </c>
      <c r="H798" t="s">
        <v>2331</v>
      </c>
      <c r="I798" t="s">
        <v>2331</v>
      </c>
      <c r="J798" t="s">
        <v>1146</v>
      </c>
      <c r="K798" t="s">
        <v>1290</v>
      </c>
      <c r="L798" t="s">
        <v>1147</v>
      </c>
      <c r="M798" t="s">
        <v>1291</v>
      </c>
      <c r="N798" s="20">
        <v>3</v>
      </c>
      <c r="O798" s="18">
        <v>3</v>
      </c>
      <c r="P798" s="18">
        <v>3</v>
      </c>
      <c r="Q798" s="18">
        <v>2</v>
      </c>
      <c r="R798" s="18">
        <v>0</v>
      </c>
      <c r="S798" s="18">
        <v>2</v>
      </c>
      <c r="T798" s="18">
        <v>2</v>
      </c>
      <c r="U798" s="19">
        <v>3</v>
      </c>
      <c r="V798" s="18">
        <v>3</v>
      </c>
      <c r="W798" s="21">
        <v>3</v>
      </c>
      <c r="X798">
        <f t="shared" si="48"/>
        <v>0</v>
      </c>
      <c r="Y798">
        <f t="shared" si="49"/>
        <v>3</v>
      </c>
      <c r="Z798">
        <f t="shared" si="50"/>
        <v>6</v>
      </c>
      <c r="AA798">
        <f t="shared" si="51"/>
        <v>0</v>
      </c>
    </row>
    <row r="799" spans="1:27" x14ac:dyDescent="0.25">
      <c r="A799" s="11" t="s">
        <v>2436</v>
      </c>
      <c r="B799" t="s">
        <v>2437</v>
      </c>
      <c r="C799" t="s">
        <v>22</v>
      </c>
      <c r="D799">
        <v>1</v>
      </c>
      <c r="E799">
        <v>22.726285817867598</v>
      </c>
      <c r="F799" t="s">
        <v>2438</v>
      </c>
      <c r="G799" t="s">
        <v>2164</v>
      </c>
      <c r="H799" t="s">
        <v>76</v>
      </c>
      <c r="I799" t="s">
        <v>600</v>
      </c>
      <c r="J799" t="s">
        <v>72</v>
      </c>
      <c r="K799" t="s">
        <v>1618</v>
      </c>
      <c r="L799" t="s">
        <v>68</v>
      </c>
      <c r="M799" t="s">
        <v>1740</v>
      </c>
      <c r="N799" s="20">
        <v>3</v>
      </c>
      <c r="O799" s="18">
        <v>3</v>
      </c>
      <c r="P799" s="18">
        <v>3</v>
      </c>
      <c r="Q799" s="18">
        <v>3</v>
      </c>
      <c r="R799" s="18">
        <v>0</v>
      </c>
      <c r="S799" s="18">
        <v>3</v>
      </c>
      <c r="T799" s="18">
        <v>3</v>
      </c>
      <c r="U799" s="19">
        <v>3</v>
      </c>
      <c r="V799" s="18">
        <v>3</v>
      </c>
      <c r="W799" s="21">
        <v>3</v>
      </c>
      <c r="X799">
        <f t="shared" si="48"/>
        <v>0</v>
      </c>
      <c r="Y799">
        <f t="shared" si="49"/>
        <v>0</v>
      </c>
      <c r="Z799">
        <f t="shared" si="50"/>
        <v>9</v>
      </c>
      <c r="AA799">
        <f t="shared" si="51"/>
        <v>0</v>
      </c>
    </row>
    <row r="800" spans="1:27" x14ac:dyDescent="0.25">
      <c r="A800" s="11" t="s">
        <v>2439</v>
      </c>
      <c r="B800" t="s">
        <v>2440</v>
      </c>
      <c r="C800" t="s">
        <v>22</v>
      </c>
      <c r="D800">
        <v>1</v>
      </c>
      <c r="E800">
        <v>32.732119092158591</v>
      </c>
      <c r="F800" t="s">
        <v>2441</v>
      </c>
      <c r="G800" t="s">
        <v>1109</v>
      </c>
      <c r="H800" t="s">
        <v>71</v>
      </c>
      <c r="I800" t="s">
        <v>71</v>
      </c>
      <c r="J800" t="s">
        <v>72</v>
      </c>
      <c r="K800" t="s">
        <v>67</v>
      </c>
      <c r="L800" t="s">
        <v>68</v>
      </c>
      <c r="M800" t="s">
        <v>73</v>
      </c>
      <c r="N800" s="20">
        <v>3</v>
      </c>
      <c r="O800" s="18">
        <v>3</v>
      </c>
      <c r="P800" s="18">
        <v>1</v>
      </c>
      <c r="Q800" s="18">
        <v>3</v>
      </c>
      <c r="R800" s="18">
        <v>0</v>
      </c>
      <c r="S800" s="18">
        <v>3</v>
      </c>
      <c r="T800" s="18">
        <v>3</v>
      </c>
      <c r="U800" s="19">
        <v>3</v>
      </c>
      <c r="V800" s="18">
        <v>3</v>
      </c>
      <c r="W800" s="21">
        <v>3</v>
      </c>
      <c r="X800">
        <f t="shared" si="48"/>
        <v>1</v>
      </c>
      <c r="Y800">
        <f t="shared" si="49"/>
        <v>0</v>
      </c>
      <c r="Z800">
        <f t="shared" si="50"/>
        <v>8</v>
      </c>
      <c r="AA800">
        <f t="shared" si="51"/>
        <v>0</v>
      </c>
    </row>
    <row r="801" spans="1:27" x14ac:dyDescent="0.25">
      <c r="A801" s="11" t="s">
        <v>2442</v>
      </c>
      <c r="B801" t="s">
        <v>2443</v>
      </c>
      <c r="C801" t="s">
        <v>22</v>
      </c>
      <c r="D801">
        <v>1</v>
      </c>
      <c r="E801">
        <v>23.025977630967091</v>
      </c>
      <c r="F801" t="s">
        <v>2444</v>
      </c>
      <c r="G801" t="s">
        <v>2164</v>
      </c>
      <c r="H801" t="s">
        <v>76</v>
      </c>
      <c r="I801" t="s">
        <v>76</v>
      </c>
      <c r="J801" t="s">
        <v>72</v>
      </c>
      <c r="K801" t="s">
        <v>1618</v>
      </c>
      <c r="L801" t="s">
        <v>68</v>
      </c>
      <c r="M801" t="s">
        <v>1740</v>
      </c>
      <c r="N801" s="20">
        <v>3</v>
      </c>
      <c r="O801" s="18">
        <v>2</v>
      </c>
      <c r="P801" s="18">
        <v>1</v>
      </c>
      <c r="Q801" s="18">
        <v>3</v>
      </c>
      <c r="R801" s="18">
        <v>0</v>
      </c>
      <c r="S801" s="18">
        <v>2</v>
      </c>
      <c r="T801" s="18">
        <v>3</v>
      </c>
      <c r="U801" s="19">
        <v>3</v>
      </c>
      <c r="V801" s="18">
        <v>3</v>
      </c>
      <c r="W801" s="21">
        <v>1</v>
      </c>
      <c r="X801">
        <f t="shared" si="48"/>
        <v>2</v>
      </c>
      <c r="Y801">
        <f t="shared" si="49"/>
        <v>2</v>
      </c>
      <c r="Z801">
        <f t="shared" si="50"/>
        <v>5</v>
      </c>
      <c r="AA801">
        <f t="shared" si="51"/>
        <v>0</v>
      </c>
    </row>
    <row r="802" spans="1:27" x14ac:dyDescent="0.25">
      <c r="A802" s="11" t="s">
        <v>2445</v>
      </c>
      <c r="B802" t="s">
        <v>2446</v>
      </c>
      <c r="C802" t="s">
        <v>22</v>
      </c>
      <c r="D802">
        <v>1</v>
      </c>
      <c r="E802">
        <v>24.210896245650378</v>
      </c>
      <c r="F802" t="s">
        <v>2447</v>
      </c>
      <c r="G802" t="s">
        <v>2182</v>
      </c>
      <c r="H802" t="s">
        <v>83</v>
      </c>
      <c r="I802" t="s">
        <v>83</v>
      </c>
      <c r="J802" t="s">
        <v>85</v>
      </c>
      <c r="K802" t="s">
        <v>1618</v>
      </c>
      <c r="L802" t="s">
        <v>87</v>
      </c>
      <c r="M802" t="s">
        <v>1637</v>
      </c>
      <c r="N802" s="20">
        <v>3</v>
      </c>
      <c r="O802" s="18">
        <v>3</v>
      </c>
      <c r="P802" s="18">
        <v>3</v>
      </c>
      <c r="Q802" s="18">
        <v>3</v>
      </c>
      <c r="R802" s="18">
        <v>0</v>
      </c>
      <c r="S802" s="18">
        <v>2</v>
      </c>
      <c r="T802" s="18">
        <v>3</v>
      </c>
      <c r="U802" s="19">
        <v>3</v>
      </c>
      <c r="V802" s="18">
        <v>3</v>
      </c>
      <c r="W802" s="21">
        <v>3</v>
      </c>
      <c r="X802">
        <f t="shared" si="48"/>
        <v>0</v>
      </c>
      <c r="Y802">
        <f t="shared" si="49"/>
        <v>1</v>
      </c>
      <c r="Z802">
        <f t="shared" si="50"/>
        <v>8</v>
      </c>
      <c r="AA802">
        <f t="shared" si="51"/>
        <v>0</v>
      </c>
    </row>
    <row r="803" spans="1:27" x14ac:dyDescent="0.25">
      <c r="A803" s="11" t="s">
        <v>2448</v>
      </c>
      <c r="B803" t="s">
        <v>2449</v>
      </c>
      <c r="C803" t="s">
        <v>22</v>
      </c>
      <c r="D803">
        <v>1</v>
      </c>
      <c r="E803">
        <v>103.4666300217098</v>
      </c>
      <c r="F803" t="s">
        <v>2450</v>
      </c>
      <c r="G803" t="s">
        <v>2182</v>
      </c>
      <c r="H803" t="s">
        <v>481</v>
      </c>
      <c r="I803" t="s">
        <v>481</v>
      </c>
      <c r="J803" t="s">
        <v>85</v>
      </c>
      <c r="K803" t="s">
        <v>97</v>
      </c>
      <c r="L803" t="s">
        <v>87</v>
      </c>
      <c r="M803" t="s">
        <v>98</v>
      </c>
      <c r="N803" s="20">
        <v>3</v>
      </c>
      <c r="O803" s="18">
        <v>3</v>
      </c>
      <c r="P803" s="18">
        <v>3</v>
      </c>
      <c r="Q803" s="18">
        <v>3</v>
      </c>
      <c r="R803" s="18">
        <v>0</v>
      </c>
      <c r="S803" s="18">
        <v>3</v>
      </c>
      <c r="T803" s="18">
        <v>3</v>
      </c>
      <c r="U803" s="19">
        <v>3</v>
      </c>
      <c r="V803" s="18">
        <v>2</v>
      </c>
      <c r="W803" s="21">
        <v>3</v>
      </c>
      <c r="X803">
        <f t="shared" si="48"/>
        <v>0</v>
      </c>
      <c r="Y803">
        <f t="shared" si="49"/>
        <v>1</v>
      </c>
      <c r="Z803">
        <f t="shared" si="50"/>
        <v>8</v>
      </c>
      <c r="AA803">
        <f t="shared" si="51"/>
        <v>0</v>
      </c>
    </row>
    <row r="804" spans="1:27" x14ac:dyDescent="0.25">
      <c r="A804" s="11" t="s">
        <v>2451</v>
      </c>
      <c r="B804" t="s">
        <v>2452</v>
      </c>
      <c r="C804" t="s">
        <v>22</v>
      </c>
      <c r="D804">
        <v>1</v>
      </c>
      <c r="E804">
        <v>15.615854547385039</v>
      </c>
      <c r="F804" t="s">
        <v>2453</v>
      </c>
      <c r="G804" t="s">
        <v>2164</v>
      </c>
      <c r="H804" t="s">
        <v>76</v>
      </c>
      <c r="I804" t="s">
        <v>76</v>
      </c>
      <c r="J804" t="s">
        <v>72</v>
      </c>
      <c r="K804" t="s">
        <v>1618</v>
      </c>
      <c r="L804" t="s">
        <v>68</v>
      </c>
      <c r="M804" t="s">
        <v>1740</v>
      </c>
      <c r="N804" s="20">
        <v>3</v>
      </c>
      <c r="O804" s="18">
        <v>2</v>
      </c>
      <c r="P804" s="18">
        <v>3</v>
      </c>
      <c r="Q804" s="18">
        <v>3</v>
      </c>
      <c r="R804" s="18">
        <v>0</v>
      </c>
      <c r="S804" s="18">
        <v>2</v>
      </c>
      <c r="T804" s="18">
        <v>3</v>
      </c>
      <c r="U804" s="19">
        <v>3</v>
      </c>
      <c r="V804" s="18">
        <v>3</v>
      </c>
      <c r="W804" s="21">
        <v>3</v>
      </c>
      <c r="X804">
        <f t="shared" si="48"/>
        <v>0</v>
      </c>
      <c r="Y804">
        <f t="shared" si="49"/>
        <v>2</v>
      </c>
      <c r="Z804">
        <f t="shared" si="50"/>
        <v>7</v>
      </c>
      <c r="AA804">
        <f t="shared" si="51"/>
        <v>0</v>
      </c>
    </row>
    <row r="805" spans="1:27" x14ac:dyDescent="0.25">
      <c r="A805" s="11" t="s">
        <v>2454</v>
      </c>
      <c r="B805" t="s">
        <v>2455</v>
      </c>
      <c r="C805" t="s">
        <v>22</v>
      </c>
      <c r="D805">
        <v>1</v>
      </c>
      <c r="E805">
        <v>34.074209273369512</v>
      </c>
      <c r="F805" t="s">
        <v>2456</v>
      </c>
      <c r="G805" t="s">
        <v>2164</v>
      </c>
      <c r="H805" t="s">
        <v>76</v>
      </c>
      <c r="I805" t="s">
        <v>600</v>
      </c>
      <c r="J805" t="s">
        <v>72</v>
      </c>
      <c r="K805" t="s">
        <v>1618</v>
      </c>
      <c r="L805" t="s">
        <v>68</v>
      </c>
      <c r="M805" t="s">
        <v>1740</v>
      </c>
      <c r="N805" s="20">
        <v>3</v>
      </c>
      <c r="O805" s="18">
        <v>3</v>
      </c>
      <c r="P805" s="18">
        <v>3</v>
      </c>
      <c r="Q805" s="18">
        <v>3</v>
      </c>
      <c r="R805" s="18">
        <v>0</v>
      </c>
      <c r="S805" s="18">
        <v>3</v>
      </c>
      <c r="T805" s="18">
        <v>3</v>
      </c>
      <c r="U805" s="19">
        <v>3</v>
      </c>
      <c r="V805" s="18">
        <v>3</v>
      </c>
      <c r="W805" s="21">
        <v>3</v>
      </c>
      <c r="X805">
        <f t="shared" si="48"/>
        <v>0</v>
      </c>
      <c r="Y805">
        <f t="shared" si="49"/>
        <v>0</v>
      </c>
      <c r="Z805">
        <f t="shared" si="50"/>
        <v>9</v>
      </c>
      <c r="AA805">
        <f t="shared" si="51"/>
        <v>0</v>
      </c>
    </row>
    <row r="806" spans="1:27" x14ac:dyDescent="0.25">
      <c r="A806" s="11" t="s">
        <v>2457</v>
      </c>
      <c r="B806" t="s">
        <v>2458</v>
      </c>
      <c r="C806" t="s">
        <v>22</v>
      </c>
      <c r="D806">
        <v>1</v>
      </c>
      <c r="E806">
        <v>30.560398159742618</v>
      </c>
      <c r="F806" t="s">
        <v>2459</v>
      </c>
      <c r="G806" t="s">
        <v>2164</v>
      </c>
      <c r="H806" t="s">
        <v>83</v>
      </c>
      <c r="I806" t="s">
        <v>2341</v>
      </c>
      <c r="J806" t="s">
        <v>85</v>
      </c>
      <c r="K806" t="s">
        <v>1618</v>
      </c>
      <c r="L806" t="s">
        <v>87</v>
      </c>
      <c r="M806" t="s">
        <v>1629</v>
      </c>
      <c r="N806" s="20">
        <v>3</v>
      </c>
      <c r="O806" s="18">
        <v>3</v>
      </c>
      <c r="P806" s="18">
        <v>1</v>
      </c>
      <c r="Q806" s="18">
        <v>3</v>
      </c>
      <c r="R806" s="18">
        <v>0</v>
      </c>
      <c r="S806" s="18">
        <v>3</v>
      </c>
      <c r="T806" s="18">
        <v>3</v>
      </c>
      <c r="U806" s="19">
        <v>3</v>
      </c>
      <c r="V806" s="18">
        <v>2</v>
      </c>
      <c r="W806" s="21">
        <v>3</v>
      </c>
      <c r="X806">
        <f t="shared" si="48"/>
        <v>1</v>
      </c>
      <c r="Y806">
        <f t="shared" si="49"/>
        <v>1</v>
      </c>
      <c r="Z806">
        <f t="shared" si="50"/>
        <v>7</v>
      </c>
      <c r="AA806">
        <f t="shared" si="51"/>
        <v>0</v>
      </c>
    </row>
    <row r="807" spans="1:27" x14ac:dyDescent="0.25">
      <c r="A807" s="11" t="s">
        <v>2460</v>
      </c>
      <c r="B807" t="s">
        <v>2461</v>
      </c>
      <c r="C807" t="s">
        <v>22</v>
      </c>
      <c r="D807">
        <v>1</v>
      </c>
      <c r="E807">
        <v>23.506774137156331</v>
      </c>
      <c r="F807" t="s">
        <v>2462</v>
      </c>
      <c r="G807" t="s">
        <v>2154</v>
      </c>
      <c r="H807" t="s">
        <v>36</v>
      </c>
      <c r="I807" t="s">
        <v>36</v>
      </c>
      <c r="J807" t="s">
        <v>27</v>
      </c>
      <c r="K807" t="s">
        <v>28</v>
      </c>
      <c r="L807" t="s">
        <v>28</v>
      </c>
      <c r="M807" t="s">
        <v>37</v>
      </c>
      <c r="N807" s="20">
        <v>3</v>
      </c>
      <c r="O807" s="18">
        <v>3</v>
      </c>
      <c r="P807" s="18">
        <v>3</v>
      </c>
      <c r="Q807" s="18">
        <v>3</v>
      </c>
      <c r="R807" s="18">
        <v>0</v>
      </c>
      <c r="S807" s="18">
        <v>3</v>
      </c>
      <c r="T807" s="18">
        <v>3</v>
      </c>
      <c r="U807" s="19">
        <v>3</v>
      </c>
      <c r="V807" s="18">
        <v>3</v>
      </c>
      <c r="W807" s="21">
        <v>3</v>
      </c>
      <c r="X807">
        <f t="shared" si="48"/>
        <v>0</v>
      </c>
      <c r="Y807">
        <f t="shared" si="49"/>
        <v>0</v>
      </c>
      <c r="Z807">
        <f t="shared" si="50"/>
        <v>9</v>
      </c>
      <c r="AA807">
        <f t="shared" si="51"/>
        <v>0</v>
      </c>
    </row>
    <row r="808" spans="1:27" x14ac:dyDescent="0.25">
      <c r="A808" s="11" t="s">
        <v>2463</v>
      </c>
      <c r="B808" t="s">
        <v>2464</v>
      </c>
      <c r="C808" t="s">
        <v>22</v>
      </c>
      <c r="D808">
        <v>1</v>
      </c>
      <c r="E808">
        <v>28.79530518756453</v>
      </c>
      <c r="F808" t="s">
        <v>2465</v>
      </c>
      <c r="G808" t="s">
        <v>2182</v>
      </c>
      <c r="H808" t="s">
        <v>83</v>
      </c>
      <c r="I808" t="s">
        <v>83</v>
      </c>
      <c r="J808" t="s">
        <v>85</v>
      </c>
      <c r="K808" t="s">
        <v>1618</v>
      </c>
      <c r="L808" t="s">
        <v>87</v>
      </c>
      <c r="M808" t="s">
        <v>1629</v>
      </c>
      <c r="N808" s="20">
        <v>3</v>
      </c>
      <c r="O808" s="18">
        <v>3</v>
      </c>
      <c r="P808" s="18">
        <v>1</v>
      </c>
      <c r="Q808" s="18">
        <v>3</v>
      </c>
      <c r="R808" s="18">
        <v>0</v>
      </c>
      <c r="S808" s="18">
        <v>3</v>
      </c>
      <c r="T808" s="18">
        <v>3</v>
      </c>
      <c r="U808" s="19">
        <v>3</v>
      </c>
      <c r="V808" s="18">
        <v>3</v>
      </c>
      <c r="W808" s="21">
        <v>3</v>
      </c>
      <c r="X808">
        <f t="shared" si="48"/>
        <v>1</v>
      </c>
      <c r="Y808">
        <f t="shared" si="49"/>
        <v>0</v>
      </c>
      <c r="Z808">
        <f t="shared" si="50"/>
        <v>8</v>
      </c>
      <c r="AA808">
        <f t="shared" si="51"/>
        <v>0</v>
      </c>
    </row>
    <row r="809" spans="1:27" x14ac:dyDescent="0.25">
      <c r="A809" s="11" t="s">
        <v>2466</v>
      </c>
      <c r="B809" t="s">
        <v>2467</v>
      </c>
      <c r="C809" t="s">
        <v>22</v>
      </c>
      <c r="D809">
        <v>1</v>
      </c>
      <c r="E809">
        <v>36.299542317322462</v>
      </c>
      <c r="F809" t="s">
        <v>2468</v>
      </c>
      <c r="G809" t="s">
        <v>2164</v>
      </c>
      <c r="H809" t="s">
        <v>76</v>
      </c>
      <c r="I809" t="s">
        <v>76</v>
      </c>
      <c r="J809" t="s">
        <v>72</v>
      </c>
      <c r="K809" t="s">
        <v>1618</v>
      </c>
      <c r="L809" t="s">
        <v>68</v>
      </c>
      <c r="M809" t="s">
        <v>1740</v>
      </c>
      <c r="N809" s="20">
        <v>3</v>
      </c>
      <c r="O809" s="18">
        <v>3</v>
      </c>
      <c r="P809" s="18">
        <v>3</v>
      </c>
      <c r="Q809" s="18">
        <v>1</v>
      </c>
      <c r="R809" s="18">
        <v>0</v>
      </c>
      <c r="S809" s="18">
        <v>2</v>
      </c>
      <c r="T809" s="18">
        <v>3</v>
      </c>
      <c r="U809" s="19">
        <v>1</v>
      </c>
      <c r="V809" s="18">
        <v>3</v>
      </c>
      <c r="W809" s="21">
        <v>3</v>
      </c>
      <c r="X809">
        <f t="shared" si="48"/>
        <v>2</v>
      </c>
      <c r="Y809">
        <f t="shared" si="49"/>
        <v>1</v>
      </c>
      <c r="Z809">
        <f t="shared" si="50"/>
        <v>6</v>
      </c>
      <c r="AA809">
        <f t="shared" si="51"/>
        <v>0</v>
      </c>
    </row>
    <row r="810" spans="1:27" x14ac:dyDescent="0.25">
      <c r="A810" s="11" t="s">
        <v>2469</v>
      </c>
      <c r="B810" t="s">
        <v>2470</v>
      </c>
      <c r="C810" t="s">
        <v>22</v>
      </c>
      <c r="D810">
        <v>1</v>
      </c>
      <c r="E810">
        <v>27.68668326451715</v>
      </c>
      <c r="F810" t="s">
        <v>2471</v>
      </c>
      <c r="G810" t="s">
        <v>2164</v>
      </c>
      <c r="H810" t="s">
        <v>1625</v>
      </c>
      <c r="I810" t="s">
        <v>1625</v>
      </c>
      <c r="J810" t="s">
        <v>85</v>
      </c>
      <c r="K810" t="s">
        <v>1618</v>
      </c>
      <c r="L810" t="s">
        <v>87</v>
      </c>
      <c r="M810" t="s">
        <v>1740</v>
      </c>
      <c r="N810" s="20">
        <v>3</v>
      </c>
      <c r="O810" s="18">
        <v>3</v>
      </c>
      <c r="P810" s="18">
        <v>3</v>
      </c>
      <c r="Q810" s="18">
        <v>3</v>
      </c>
      <c r="R810" s="18">
        <v>0</v>
      </c>
      <c r="S810" s="18">
        <v>3</v>
      </c>
      <c r="T810" s="18">
        <v>3</v>
      </c>
      <c r="U810" s="19">
        <v>3</v>
      </c>
      <c r="V810" s="18">
        <v>3</v>
      </c>
      <c r="W810" s="21">
        <v>3</v>
      </c>
      <c r="X810">
        <f t="shared" si="48"/>
        <v>0</v>
      </c>
      <c r="Y810">
        <f t="shared" si="49"/>
        <v>0</v>
      </c>
      <c r="Z810">
        <f t="shared" si="50"/>
        <v>9</v>
      </c>
      <c r="AA810">
        <f t="shared" si="51"/>
        <v>0</v>
      </c>
    </row>
    <row r="811" spans="1:27" x14ac:dyDescent="0.25">
      <c r="A811" s="11" t="s">
        <v>2472</v>
      </c>
      <c r="B811" t="s">
        <v>2473</v>
      </c>
      <c r="C811" t="s">
        <v>22</v>
      </c>
      <c r="D811">
        <v>1</v>
      </c>
      <c r="E811">
        <v>47.791882940781171</v>
      </c>
      <c r="F811" t="s">
        <v>2474</v>
      </c>
      <c r="G811" t="s">
        <v>1109</v>
      </c>
      <c r="H811" t="s">
        <v>71</v>
      </c>
      <c r="I811" t="s">
        <v>71</v>
      </c>
      <c r="J811" t="s">
        <v>72</v>
      </c>
      <c r="K811" t="s">
        <v>67</v>
      </c>
      <c r="L811" t="s">
        <v>68</v>
      </c>
      <c r="M811" t="s">
        <v>48</v>
      </c>
      <c r="N811" s="20">
        <v>3</v>
      </c>
      <c r="O811" s="18">
        <v>3</v>
      </c>
      <c r="P811" s="18">
        <v>3</v>
      </c>
      <c r="Q811" s="18">
        <v>3</v>
      </c>
      <c r="R811" s="18">
        <v>0</v>
      </c>
      <c r="S811" s="18">
        <v>3</v>
      </c>
      <c r="T811" s="18">
        <v>3</v>
      </c>
      <c r="U811" s="19">
        <v>3</v>
      </c>
      <c r="V811" s="18">
        <v>3</v>
      </c>
      <c r="W811" s="21">
        <v>3</v>
      </c>
      <c r="X811">
        <f t="shared" si="48"/>
        <v>0</v>
      </c>
      <c r="Y811">
        <f t="shared" si="49"/>
        <v>0</v>
      </c>
      <c r="Z811">
        <f t="shared" si="50"/>
        <v>9</v>
      </c>
      <c r="AA811">
        <f t="shared" si="51"/>
        <v>0</v>
      </c>
    </row>
    <row r="812" spans="1:27" x14ac:dyDescent="0.25">
      <c r="A812" s="11" t="s">
        <v>2475</v>
      </c>
      <c r="B812" t="s">
        <v>2476</v>
      </c>
      <c r="C812" t="s">
        <v>22</v>
      </c>
      <c r="D812">
        <v>1</v>
      </c>
      <c r="E812">
        <v>58.556919782097928</v>
      </c>
      <c r="F812" t="s">
        <v>2477</v>
      </c>
      <c r="G812" t="s">
        <v>1109</v>
      </c>
      <c r="H812" t="s">
        <v>71</v>
      </c>
      <c r="I812" t="s">
        <v>71</v>
      </c>
      <c r="J812" t="s">
        <v>72</v>
      </c>
      <c r="K812" t="s">
        <v>67</v>
      </c>
      <c r="L812" t="s">
        <v>68</v>
      </c>
      <c r="M812" t="s">
        <v>48</v>
      </c>
      <c r="N812" s="20">
        <v>3</v>
      </c>
      <c r="O812" s="18">
        <v>3</v>
      </c>
      <c r="P812" s="18">
        <v>1</v>
      </c>
      <c r="Q812" s="18">
        <v>3</v>
      </c>
      <c r="R812" s="18">
        <v>0</v>
      </c>
      <c r="S812" s="18">
        <v>3</v>
      </c>
      <c r="T812" s="18">
        <v>3</v>
      </c>
      <c r="U812" s="19">
        <v>3</v>
      </c>
      <c r="V812" s="18">
        <v>3</v>
      </c>
      <c r="W812" s="21">
        <v>3</v>
      </c>
      <c r="X812">
        <f t="shared" si="48"/>
        <v>1</v>
      </c>
      <c r="Y812">
        <f t="shared" si="49"/>
        <v>0</v>
      </c>
      <c r="Z812">
        <f t="shared" si="50"/>
        <v>8</v>
      </c>
      <c r="AA812">
        <f t="shared" si="51"/>
        <v>0</v>
      </c>
    </row>
    <row r="813" spans="1:27" x14ac:dyDescent="0.25">
      <c r="A813" s="11" t="s">
        <v>2478</v>
      </c>
      <c r="B813" t="s">
        <v>2479</v>
      </c>
      <c r="C813" t="s">
        <v>22</v>
      </c>
      <c r="D813">
        <v>1</v>
      </c>
      <c r="E813">
        <v>14.907052241025999</v>
      </c>
      <c r="F813" t="s">
        <v>2480</v>
      </c>
      <c r="G813" t="s">
        <v>2182</v>
      </c>
      <c r="H813" t="s">
        <v>481</v>
      </c>
      <c r="I813" t="s">
        <v>481</v>
      </c>
      <c r="J813" t="s">
        <v>85</v>
      </c>
      <c r="K813" t="s">
        <v>97</v>
      </c>
      <c r="L813" t="s">
        <v>87</v>
      </c>
      <c r="M813" t="s">
        <v>98</v>
      </c>
      <c r="N813" s="20">
        <v>3</v>
      </c>
      <c r="O813" s="18">
        <v>3</v>
      </c>
      <c r="P813" s="18">
        <v>3</v>
      </c>
      <c r="Q813" s="18">
        <v>2</v>
      </c>
      <c r="R813" s="18">
        <v>0</v>
      </c>
      <c r="S813" s="18">
        <v>3</v>
      </c>
      <c r="T813" s="18">
        <v>3</v>
      </c>
      <c r="U813" s="19">
        <v>3</v>
      </c>
      <c r="V813" s="18">
        <v>2</v>
      </c>
      <c r="W813" s="21">
        <v>3</v>
      </c>
      <c r="X813">
        <f t="shared" si="48"/>
        <v>0</v>
      </c>
      <c r="Y813">
        <f t="shared" si="49"/>
        <v>2</v>
      </c>
      <c r="Z813">
        <f t="shared" si="50"/>
        <v>7</v>
      </c>
      <c r="AA813">
        <f t="shared" si="51"/>
        <v>0</v>
      </c>
    </row>
    <row r="814" spans="1:27" x14ac:dyDescent="0.25">
      <c r="A814" s="11" t="s">
        <v>2481</v>
      </c>
      <c r="B814" t="s">
        <v>2482</v>
      </c>
      <c r="C814" t="s">
        <v>22</v>
      </c>
      <c r="D814">
        <v>1</v>
      </c>
      <c r="E814">
        <v>51.872082162286581</v>
      </c>
      <c r="F814" t="s">
        <v>2483</v>
      </c>
      <c r="G814" t="s">
        <v>2164</v>
      </c>
      <c r="H814" t="s">
        <v>1625</v>
      </c>
      <c r="I814" t="s">
        <v>1625</v>
      </c>
      <c r="J814" t="s">
        <v>85</v>
      </c>
      <c r="K814" t="s">
        <v>1618</v>
      </c>
      <c r="L814" t="s">
        <v>87</v>
      </c>
      <c r="M814" t="s">
        <v>1740</v>
      </c>
      <c r="N814" s="20">
        <v>3</v>
      </c>
      <c r="O814" s="18">
        <v>3</v>
      </c>
      <c r="P814" s="18">
        <v>3</v>
      </c>
      <c r="Q814" s="18">
        <v>3</v>
      </c>
      <c r="R814" s="18">
        <v>0</v>
      </c>
      <c r="S814" s="18">
        <v>2</v>
      </c>
      <c r="T814" s="18">
        <v>2</v>
      </c>
      <c r="U814" s="19">
        <v>3</v>
      </c>
      <c r="V814" s="18">
        <v>3</v>
      </c>
      <c r="W814" s="21">
        <v>3</v>
      </c>
      <c r="X814">
        <f t="shared" si="48"/>
        <v>0</v>
      </c>
      <c r="Y814">
        <f t="shared" si="49"/>
        <v>2</v>
      </c>
      <c r="Z814">
        <f t="shared" si="50"/>
        <v>7</v>
      </c>
      <c r="AA814">
        <f t="shared" si="51"/>
        <v>0</v>
      </c>
    </row>
    <row r="815" spans="1:27" x14ac:dyDescent="0.25">
      <c r="A815" s="11" t="s">
        <v>2484</v>
      </c>
      <c r="B815" t="s">
        <v>2485</v>
      </c>
      <c r="C815" t="s">
        <v>22</v>
      </c>
      <c r="D815">
        <v>1</v>
      </c>
      <c r="E815">
        <v>46.036723175357373</v>
      </c>
      <c r="F815" t="s">
        <v>2486</v>
      </c>
      <c r="G815" t="s">
        <v>2164</v>
      </c>
      <c r="H815" t="s">
        <v>76</v>
      </c>
      <c r="I815" t="s">
        <v>76</v>
      </c>
      <c r="J815" t="s">
        <v>72</v>
      </c>
      <c r="K815" t="s">
        <v>1618</v>
      </c>
      <c r="L815" t="s">
        <v>68</v>
      </c>
      <c r="M815" t="s">
        <v>1740</v>
      </c>
      <c r="N815" s="20">
        <v>3</v>
      </c>
      <c r="O815" s="18">
        <v>2</v>
      </c>
      <c r="P815" s="18">
        <v>3</v>
      </c>
      <c r="Q815" s="18">
        <v>3</v>
      </c>
      <c r="R815" s="18">
        <v>0</v>
      </c>
      <c r="S815" s="18">
        <v>3</v>
      </c>
      <c r="T815" s="18">
        <v>3</v>
      </c>
      <c r="U815" s="19">
        <v>3</v>
      </c>
      <c r="V815" s="18">
        <v>3</v>
      </c>
      <c r="W815" s="21">
        <v>3</v>
      </c>
      <c r="X815">
        <f t="shared" si="48"/>
        <v>0</v>
      </c>
      <c r="Y815">
        <f t="shared" si="49"/>
        <v>1</v>
      </c>
      <c r="Z815">
        <f t="shared" si="50"/>
        <v>8</v>
      </c>
      <c r="AA815">
        <f t="shared" si="51"/>
        <v>0</v>
      </c>
    </row>
    <row r="816" spans="1:27" x14ac:dyDescent="0.25">
      <c r="A816" s="11" t="s">
        <v>2487</v>
      </c>
      <c r="B816" t="s">
        <v>2488</v>
      </c>
      <c r="C816" t="s">
        <v>22</v>
      </c>
      <c r="D816">
        <v>1</v>
      </c>
      <c r="E816">
        <v>99.836452222189948</v>
      </c>
      <c r="F816" t="s">
        <v>2489</v>
      </c>
      <c r="G816" t="s">
        <v>1038</v>
      </c>
      <c r="H816" t="s">
        <v>71</v>
      </c>
      <c r="I816" t="s">
        <v>71</v>
      </c>
      <c r="J816" t="s">
        <v>72</v>
      </c>
      <c r="K816" t="s">
        <v>67</v>
      </c>
      <c r="L816" t="s">
        <v>68</v>
      </c>
      <c r="M816" t="s">
        <v>48</v>
      </c>
      <c r="N816" s="20">
        <v>3</v>
      </c>
      <c r="O816" s="18">
        <v>2</v>
      </c>
      <c r="P816" s="18">
        <v>3</v>
      </c>
      <c r="Q816" s="18">
        <v>3</v>
      </c>
      <c r="R816" s="18">
        <v>0</v>
      </c>
      <c r="S816" s="18">
        <v>3</v>
      </c>
      <c r="T816" s="18">
        <v>3</v>
      </c>
      <c r="U816" s="19">
        <v>3</v>
      </c>
      <c r="V816" s="18">
        <v>1</v>
      </c>
      <c r="W816" s="21">
        <v>3</v>
      </c>
      <c r="X816">
        <f t="shared" si="48"/>
        <v>1</v>
      </c>
      <c r="Y816">
        <f t="shared" si="49"/>
        <v>1</v>
      </c>
      <c r="Z816">
        <f t="shared" si="50"/>
        <v>7</v>
      </c>
      <c r="AA816">
        <f t="shared" si="51"/>
        <v>0</v>
      </c>
    </row>
    <row r="817" spans="1:27" x14ac:dyDescent="0.25">
      <c r="A817" s="11" t="s">
        <v>2490</v>
      </c>
      <c r="B817" t="s">
        <v>2491</v>
      </c>
      <c r="C817" t="s">
        <v>22</v>
      </c>
      <c r="D817">
        <v>1</v>
      </c>
      <c r="E817">
        <v>30.905747658389949</v>
      </c>
      <c r="F817" t="s">
        <v>2492</v>
      </c>
      <c r="G817" t="s">
        <v>2164</v>
      </c>
      <c r="H817" t="s">
        <v>1625</v>
      </c>
      <c r="I817" t="s">
        <v>1625</v>
      </c>
      <c r="J817" t="s">
        <v>85</v>
      </c>
      <c r="K817" t="s">
        <v>1618</v>
      </c>
      <c r="L817" t="s">
        <v>87</v>
      </c>
      <c r="M817" t="s">
        <v>1740</v>
      </c>
      <c r="N817" s="20">
        <v>3</v>
      </c>
      <c r="O817" s="18">
        <v>3</v>
      </c>
      <c r="P817" s="18">
        <v>3</v>
      </c>
      <c r="Q817" s="18">
        <v>3</v>
      </c>
      <c r="R817" s="18">
        <v>0</v>
      </c>
      <c r="S817" s="18">
        <v>3</v>
      </c>
      <c r="T817" s="18">
        <v>2</v>
      </c>
      <c r="U817" s="19">
        <v>3</v>
      </c>
      <c r="V817" s="18">
        <v>1</v>
      </c>
      <c r="W817" s="21">
        <v>3</v>
      </c>
      <c r="X817">
        <f t="shared" si="48"/>
        <v>1</v>
      </c>
      <c r="Y817">
        <f t="shared" si="49"/>
        <v>1</v>
      </c>
      <c r="Z817">
        <f t="shared" si="50"/>
        <v>7</v>
      </c>
      <c r="AA817">
        <f t="shared" si="51"/>
        <v>0</v>
      </c>
    </row>
    <row r="818" spans="1:27" x14ac:dyDescent="0.25">
      <c r="A818" s="11" t="s">
        <v>2493</v>
      </c>
      <c r="B818" t="s">
        <v>2494</v>
      </c>
      <c r="C818" t="s">
        <v>22</v>
      </c>
      <c r="D818">
        <v>1</v>
      </c>
      <c r="E818">
        <v>34.436560835871028</v>
      </c>
      <c r="F818" t="s">
        <v>2495</v>
      </c>
      <c r="G818" t="s">
        <v>1109</v>
      </c>
      <c r="H818" t="s">
        <v>71</v>
      </c>
      <c r="I818" t="s">
        <v>71</v>
      </c>
      <c r="J818" t="s">
        <v>72</v>
      </c>
      <c r="K818" t="s">
        <v>67</v>
      </c>
      <c r="L818" t="s">
        <v>68</v>
      </c>
      <c r="M818" t="s">
        <v>73</v>
      </c>
      <c r="N818" s="20">
        <v>3</v>
      </c>
      <c r="O818" s="18">
        <v>3</v>
      </c>
      <c r="P818" s="18">
        <v>1</v>
      </c>
      <c r="Q818" s="18">
        <v>3</v>
      </c>
      <c r="R818" s="18">
        <v>0</v>
      </c>
      <c r="S818" s="18">
        <v>3</v>
      </c>
      <c r="T818" s="18">
        <v>3</v>
      </c>
      <c r="U818" s="19">
        <v>3</v>
      </c>
      <c r="V818" s="18">
        <v>3</v>
      </c>
      <c r="W818" s="21">
        <v>3</v>
      </c>
      <c r="X818">
        <f t="shared" si="48"/>
        <v>1</v>
      </c>
      <c r="Y818">
        <f t="shared" si="49"/>
        <v>0</v>
      </c>
      <c r="Z818">
        <f t="shared" si="50"/>
        <v>8</v>
      </c>
      <c r="AA818">
        <f t="shared" si="51"/>
        <v>0</v>
      </c>
    </row>
    <row r="819" spans="1:27" x14ac:dyDescent="0.25">
      <c r="A819" s="11" t="s">
        <v>2496</v>
      </c>
      <c r="B819" t="s">
        <v>2497</v>
      </c>
      <c r="C819" t="s">
        <v>22</v>
      </c>
      <c r="D819">
        <v>1</v>
      </c>
      <c r="E819">
        <v>40.467924126611052</v>
      </c>
      <c r="F819" t="s">
        <v>2498</v>
      </c>
      <c r="G819" t="s">
        <v>1109</v>
      </c>
      <c r="H819" t="s">
        <v>71</v>
      </c>
      <c r="I819" t="s">
        <v>71</v>
      </c>
      <c r="J819" t="s">
        <v>72</v>
      </c>
      <c r="K819" t="s">
        <v>67</v>
      </c>
      <c r="L819" t="s">
        <v>68</v>
      </c>
      <c r="M819" t="s">
        <v>73</v>
      </c>
      <c r="N819" s="20">
        <v>3</v>
      </c>
      <c r="O819" s="18">
        <v>3</v>
      </c>
      <c r="P819" s="18">
        <v>1</v>
      </c>
      <c r="Q819" s="18">
        <v>3</v>
      </c>
      <c r="R819" s="18">
        <v>0</v>
      </c>
      <c r="S819" s="18">
        <v>3</v>
      </c>
      <c r="T819" s="18">
        <v>3</v>
      </c>
      <c r="U819" s="19">
        <v>3</v>
      </c>
      <c r="V819" s="18">
        <v>3</v>
      </c>
      <c r="W819" s="21">
        <v>3</v>
      </c>
      <c r="X819">
        <f t="shared" si="48"/>
        <v>1</v>
      </c>
      <c r="Y819">
        <f t="shared" si="49"/>
        <v>0</v>
      </c>
      <c r="Z819">
        <f t="shared" si="50"/>
        <v>8</v>
      </c>
      <c r="AA819">
        <f t="shared" si="51"/>
        <v>0</v>
      </c>
    </row>
    <row r="820" spans="1:27" x14ac:dyDescent="0.25">
      <c r="A820" s="11" t="s">
        <v>2499</v>
      </c>
      <c r="B820" t="s">
        <v>2500</v>
      </c>
      <c r="C820" t="s">
        <v>22</v>
      </c>
      <c r="D820">
        <v>1</v>
      </c>
      <c r="E820">
        <v>31.425941418853821</v>
      </c>
      <c r="F820" t="s">
        <v>2501</v>
      </c>
      <c r="G820" t="s">
        <v>2182</v>
      </c>
      <c r="H820" t="s">
        <v>83</v>
      </c>
      <c r="I820" t="s">
        <v>1644</v>
      </c>
      <c r="J820" t="s">
        <v>85</v>
      </c>
      <c r="K820" t="s">
        <v>1618</v>
      </c>
      <c r="L820" t="s">
        <v>87</v>
      </c>
      <c r="M820" t="s">
        <v>1637</v>
      </c>
      <c r="N820" s="20">
        <v>3</v>
      </c>
      <c r="O820" s="18">
        <v>3</v>
      </c>
      <c r="P820" s="18">
        <v>3</v>
      </c>
      <c r="Q820" s="18">
        <v>3</v>
      </c>
      <c r="R820" s="18">
        <v>0</v>
      </c>
      <c r="S820" s="18">
        <v>3</v>
      </c>
      <c r="T820" s="18">
        <v>3</v>
      </c>
      <c r="U820" s="19">
        <v>3</v>
      </c>
      <c r="V820" s="18">
        <v>2</v>
      </c>
      <c r="W820" s="21">
        <v>3</v>
      </c>
      <c r="X820">
        <f t="shared" si="48"/>
        <v>0</v>
      </c>
      <c r="Y820">
        <f t="shared" si="49"/>
        <v>1</v>
      </c>
      <c r="Z820">
        <f t="shared" si="50"/>
        <v>8</v>
      </c>
      <c r="AA820">
        <f t="shared" si="51"/>
        <v>0</v>
      </c>
    </row>
    <row r="821" spans="1:27" x14ac:dyDescent="0.25">
      <c r="A821" s="11" t="s">
        <v>2502</v>
      </c>
      <c r="B821" t="s">
        <v>2503</v>
      </c>
      <c r="C821" t="s">
        <v>22</v>
      </c>
      <c r="D821">
        <v>1</v>
      </c>
      <c r="E821">
        <v>67.133580697819227</v>
      </c>
      <c r="F821" t="s">
        <v>2504</v>
      </c>
      <c r="G821" t="s">
        <v>2164</v>
      </c>
      <c r="H821" t="s">
        <v>1625</v>
      </c>
      <c r="I821" t="s">
        <v>1625</v>
      </c>
      <c r="J821" t="s">
        <v>85</v>
      </c>
      <c r="K821" t="s">
        <v>1618</v>
      </c>
      <c r="L821" t="s">
        <v>87</v>
      </c>
      <c r="M821" t="s">
        <v>1740</v>
      </c>
      <c r="N821" s="20">
        <v>3</v>
      </c>
      <c r="O821" s="18">
        <v>2</v>
      </c>
      <c r="P821" s="18">
        <v>1</v>
      </c>
      <c r="Q821" s="18">
        <v>3</v>
      </c>
      <c r="R821" s="18">
        <v>0</v>
      </c>
      <c r="S821" s="18">
        <v>2</v>
      </c>
      <c r="T821" s="18">
        <v>3</v>
      </c>
      <c r="U821" s="19">
        <v>3</v>
      </c>
      <c r="V821" s="18">
        <v>3</v>
      </c>
      <c r="W821" s="21">
        <v>3</v>
      </c>
      <c r="X821">
        <f t="shared" si="48"/>
        <v>1</v>
      </c>
      <c r="Y821">
        <f t="shared" si="49"/>
        <v>2</v>
      </c>
      <c r="Z821">
        <f t="shared" si="50"/>
        <v>6</v>
      </c>
      <c r="AA821">
        <f t="shared" si="51"/>
        <v>0</v>
      </c>
    </row>
    <row r="822" spans="1:27" x14ac:dyDescent="0.25">
      <c r="A822" s="11" t="s">
        <v>2505</v>
      </c>
      <c r="B822" t="s">
        <v>2506</v>
      </c>
      <c r="C822" t="s">
        <v>22</v>
      </c>
      <c r="D822">
        <v>1</v>
      </c>
      <c r="E822">
        <v>25.486711168469249</v>
      </c>
      <c r="F822" t="s">
        <v>2507</v>
      </c>
      <c r="G822" t="s">
        <v>1109</v>
      </c>
      <c r="H822" t="s">
        <v>71</v>
      </c>
      <c r="I822" t="s">
        <v>71</v>
      </c>
      <c r="J822" t="s">
        <v>72</v>
      </c>
      <c r="K822" t="s">
        <v>67</v>
      </c>
      <c r="L822" t="s">
        <v>68</v>
      </c>
      <c r="M822" t="s">
        <v>48</v>
      </c>
      <c r="N822" s="20">
        <v>3</v>
      </c>
      <c r="O822" s="18">
        <v>3</v>
      </c>
      <c r="P822" s="18">
        <v>1</v>
      </c>
      <c r="Q822" s="18">
        <v>3</v>
      </c>
      <c r="R822" s="18">
        <v>0</v>
      </c>
      <c r="S822" s="18">
        <v>3</v>
      </c>
      <c r="T822" s="18">
        <v>3</v>
      </c>
      <c r="U822" s="19">
        <v>3</v>
      </c>
      <c r="V822" s="18">
        <v>3</v>
      </c>
      <c r="W822" s="21">
        <v>3</v>
      </c>
      <c r="X822">
        <f t="shared" si="48"/>
        <v>1</v>
      </c>
      <c r="Y822">
        <f t="shared" si="49"/>
        <v>0</v>
      </c>
      <c r="Z822">
        <f t="shared" si="50"/>
        <v>8</v>
      </c>
      <c r="AA822">
        <f t="shared" si="51"/>
        <v>0</v>
      </c>
    </row>
    <row r="823" spans="1:27" x14ac:dyDescent="0.25">
      <c r="A823" s="11" t="s">
        <v>2508</v>
      </c>
      <c r="B823" t="s">
        <v>2509</v>
      </c>
      <c r="C823" t="s">
        <v>22</v>
      </c>
      <c r="D823">
        <v>1</v>
      </c>
      <c r="E823">
        <v>80.321672023614738</v>
      </c>
      <c r="F823" t="s">
        <v>2510</v>
      </c>
      <c r="G823" t="s">
        <v>2164</v>
      </c>
      <c r="H823" t="s">
        <v>1625</v>
      </c>
      <c r="I823" t="s">
        <v>2341</v>
      </c>
      <c r="J823" t="s">
        <v>85</v>
      </c>
      <c r="K823" t="s">
        <v>1618</v>
      </c>
      <c r="L823" t="s">
        <v>87</v>
      </c>
      <c r="M823" t="s">
        <v>1740</v>
      </c>
      <c r="N823" s="20">
        <v>3</v>
      </c>
      <c r="O823" s="18">
        <v>3</v>
      </c>
      <c r="P823" s="18">
        <v>3</v>
      </c>
      <c r="Q823" s="18">
        <v>1</v>
      </c>
      <c r="R823" s="18">
        <v>2</v>
      </c>
      <c r="S823" s="18">
        <v>3</v>
      </c>
      <c r="T823" s="18">
        <v>3</v>
      </c>
      <c r="U823" s="19">
        <v>1</v>
      </c>
      <c r="V823" s="18">
        <v>3</v>
      </c>
      <c r="W823" s="21">
        <v>3</v>
      </c>
      <c r="X823">
        <f t="shared" si="48"/>
        <v>2</v>
      </c>
      <c r="Y823">
        <f t="shared" si="49"/>
        <v>0</v>
      </c>
      <c r="Z823">
        <f t="shared" si="50"/>
        <v>7</v>
      </c>
      <c r="AA823">
        <f t="shared" si="51"/>
        <v>1</v>
      </c>
    </row>
    <row r="824" spans="1:27" x14ac:dyDescent="0.25">
      <c r="A824" s="11" t="s">
        <v>2511</v>
      </c>
      <c r="B824" t="s">
        <v>2512</v>
      </c>
      <c r="C824" t="s">
        <v>22</v>
      </c>
      <c r="D824">
        <v>1</v>
      </c>
      <c r="E824">
        <v>19.254229889610819</v>
      </c>
      <c r="F824" t="s">
        <v>2513</v>
      </c>
      <c r="G824" t="s">
        <v>2182</v>
      </c>
      <c r="H824" t="s">
        <v>83</v>
      </c>
      <c r="I824" t="s">
        <v>83</v>
      </c>
      <c r="J824" t="s">
        <v>85</v>
      </c>
      <c r="K824" t="s">
        <v>1618</v>
      </c>
      <c r="L824" t="s">
        <v>87</v>
      </c>
      <c r="M824" t="s">
        <v>1794</v>
      </c>
      <c r="N824" s="20">
        <v>3</v>
      </c>
      <c r="O824" s="18">
        <v>3</v>
      </c>
      <c r="P824" s="18">
        <v>3</v>
      </c>
      <c r="Q824" s="18">
        <v>3</v>
      </c>
      <c r="R824" s="18">
        <v>0</v>
      </c>
      <c r="S824" s="18">
        <v>3</v>
      </c>
      <c r="T824" s="18">
        <v>3</v>
      </c>
      <c r="U824" s="19">
        <v>3</v>
      </c>
      <c r="V824" s="18">
        <v>2</v>
      </c>
      <c r="W824" s="21">
        <v>3</v>
      </c>
      <c r="X824">
        <f t="shared" si="48"/>
        <v>0</v>
      </c>
      <c r="Y824">
        <f t="shared" si="49"/>
        <v>1</v>
      </c>
      <c r="Z824">
        <f t="shared" si="50"/>
        <v>8</v>
      </c>
      <c r="AA824">
        <f t="shared" si="51"/>
        <v>0</v>
      </c>
    </row>
    <row r="825" spans="1:27" x14ac:dyDescent="0.25">
      <c r="A825" s="11" t="s">
        <v>2514</v>
      </c>
      <c r="B825" t="s">
        <v>2515</v>
      </c>
      <c r="C825" t="s">
        <v>22</v>
      </c>
      <c r="D825">
        <v>1</v>
      </c>
      <c r="E825">
        <v>24.381702260095569</v>
      </c>
      <c r="F825" t="s">
        <v>2516</v>
      </c>
      <c r="G825" t="s">
        <v>2154</v>
      </c>
      <c r="H825" t="s">
        <v>553</v>
      </c>
      <c r="I825" t="s">
        <v>553</v>
      </c>
      <c r="J825" t="s">
        <v>27</v>
      </c>
      <c r="K825" t="s">
        <v>28</v>
      </c>
      <c r="L825" t="s">
        <v>28</v>
      </c>
      <c r="M825" t="s">
        <v>861</v>
      </c>
      <c r="N825" s="20">
        <v>3</v>
      </c>
      <c r="O825" s="18">
        <v>3</v>
      </c>
      <c r="P825" s="18">
        <v>3</v>
      </c>
      <c r="Q825" s="18">
        <v>3</v>
      </c>
      <c r="R825" s="18">
        <v>0</v>
      </c>
      <c r="S825" s="18">
        <v>3</v>
      </c>
      <c r="T825" s="18">
        <v>3</v>
      </c>
      <c r="U825" s="19">
        <v>3</v>
      </c>
      <c r="V825" s="18">
        <v>3</v>
      </c>
      <c r="W825" s="21">
        <v>3</v>
      </c>
      <c r="X825">
        <f t="shared" si="48"/>
        <v>0</v>
      </c>
      <c r="Y825">
        <f t="shared" si="49"/>
        <v>0</v>
      </c>
      <c r="Z825">
        <f t="shared" si="50"/>
        <v>9</v>
      </c>
      <c r="AA825">
        <f t="shared" si="51"/>
        <v>0</v>
      </c>
    </row>
    <row r="826" spans="1:27" x14ac:dyDescent="0.25">
      <c r="A826" s="11" t="s">
        <v>2517</v>
      </c>
      <c r="B826" t="s">
        <v>2518</v>
      </c>
      <c r="C826" t="s">
        <v>22</v>
      </c>
      <c r="D826">
        <v>1</v>
      </c>
      <c r="E826">
        <v>71.888187731646198</v>
      </c>
      <c r="F826" t="s">
        <v>2519</v>
      </c>
      <c r="G826" t="s">
        <v>2182</v>
      </c>
      <c r="H826" t="s">
        <v>83</v>
      </c>
      <c r="I826" t="s">
        <v>1644</v>
      </c>
      <c r="J826" t="s">
        <v>85</v>
      </c>
      <c r="K826" t="s">
        <v>1618</v>
      </c>
      <c r="L826" t="s">
        <v>87</v>
      </c>
      <c r="M826" t="s">
        <v>1794</v>
      </c>
      <c r="N826" s="20">
        <v>3</v>
      </c>
      <c r="O826" s="18">
        <v>3</v>
      </c>
      <c r="P826" s="18">
        <v>3</v>
      </c>
      <c r="Q826" s="18">
        <v>3</v>
      </c>
      <c r="R826" s="18">
        <v>0</v>
      </c>
      <c r="S826" s="18">
        <v>3</v>
      </c>
      <c r="T826" s="18">
        <v>3</v>
      </c>
      <c r="U826" s="19">
        <v>3</v>
      </c>
      <c r="V826" s="18">
        <v>3</v>
      </c>
      <c r="W826" s="21">
        <v>3</v>
      </c>
      <c r="X826">
        <f t="shared" si="48"/>
        <v>0</v>
      </c>
      <c r="Y826">
        <f t="shared" si="49"/>
        <v>0</v>
      </c>
      <c r="Z826">
        <f t="shared" si="50"/>
        <v>9</v>
      </c>
      <c r="AA826">
        <f t="shared" si="51"/>
        <v>0</v>
      </c>
    </row>
    <row r="827" spans="1:27" x14ac:dyDescent="0.25">
      <c r="A827" s="11" t="s">
        <v>2520</v>
      </c>
      <c r="B827" t="s">
        <v>2521</v>
      </c>
      <c r="C827" t="s">
        <v>22</v>
      </c>
      <c r="D827">
        <v>1</v>
      </c>
      <c r="E827">
        <v>16.140438753288421</v>
      </c>
      <c r="F827" t="s">
        <v>2522</v>
      </c>
      <c r="G827" t="s">
        <v>2182</v>
      </c>
      <c r="H827" t="s">
        <v>102</v>
      </c>
      <c r="I827" t="s">
        <v>102</v>
      </c>
      <c r="J827" t="s">
        <v>103</v>
      </c>
      <c r="K827" t="s">
        <v>97</v>
      </c>
      <c r="L827" t="s">
        <v>104</v>
      </c>
      <c r="M827" t="s">
        <v>98</v>
      </c>
      <c r="N827" s="20">
        <v>3</v>
      </c>
      <c r="O827" s="18">
        <v>3</v>
      </c>
      <c r="P827" s="18">
        <v>3</v>
      </c>
      <c r="Q827" s="18">
        <v>2</v>
      </c>
      <c r="R827" s="18">
        <v>2</v>
      </c>
      <c r="S827" s="18">
        <v>3</v>
      </c>
      <c r="T827" s="18">
        <v>3</v>
      </c>
      <c r="U827" s="19">
        <v>3</v>
      </c>
      <c r="V827" s="18">
        <v>3</v>
      </c>
      <c r="W827" s="21">
        <v>3</v>
      </c>
      <c r="X827">
        <f t="shared" si="48"/>
        <v>0</v>
      </c>
      <c r="Y827">
        <f t="shared" si="49"/>
        <v>1</v>
      </c>
      <c r="Z827">
        <f t="shared" si="50"/>
        <v>8</v>
      </c>
      <c r="AA827">
        <f t="shared" si="51"/>
        <v>2</v>
      </c>
    </row>
    <row r="828" spans="1:27" x14ac:dyDescent="0.25">
      <c r="A828" s="11" t="s">
        <v>2523</v>
      </c>
      <c r="B828" t="s">
        <v>2524</v>
      </c>
      <c r="C828" t="s">
        <v>22</v>
      </c>
      <c r="D828">
        <v>1</v>
      </c>
      <c r="E828">
        <v>118.4569761043318</v>
      </c>
      <c r="F828" t="s">
        <v>2525</v>
      </c>
      <c r="G828" t="s">
        <v>2164</v>
      </c>
      <c r="H828" t="s">
        <v>76</v>
      </c>
      <c r="I828" t="s">
        <v>76</v>
      </c>
      <c r="J828" t="s">
        <v>72</v>
      </c>
      <c r="K828" t="s">
        <v>1618</v>
      </c>
      <c r="L828" t="s">
        <v>68</v>
      </c>
      <c r="M828" t="s">
        <v>1740</v>
      </c>
      <c r="N828" s="20">
        <v>3</v>
      </c>
      <c r="O828" s="18">
        <v>3</v>
      </c>
      <c r="P828" s="18">
        <v>3</v>
      </c>
      <c r="Q828" s="18">
        <v>2</v>
      </c>
      <c r="R828" s="18">
        <v>0</v>
      </c>
      <c r="S828" s="18">
        <v>3</v>
      </c>
      <c r="T828" s="18">
        <v>3</v>
      </c>
      <c r="U828" s="19">
        <v>3</v>
      </c>
      <c r="V828" s="18">
        <v>3</v>
      </c>
      <c r="W828" s="21">
        <v>3</v>
      </c>
      <c r="X828">
        <f t="shared" si="48"/>
        <v>0</v>
      </c>
      <c r="Y828">
        <f t="shared" si="49"/>
        <v>1</v>
      </c>
      <c r="Z828">
        <f t="shared" si="50"/>
        <v>8</v>
      </c>
      <c r="AA828">
        <f t="shared" si="51"/>
        <v>0</v>
      </c>
    </row>
    <row r="829" spans="1:27" x14ac:dyDescent="0.25">
      <c r="A829" s="11" t="s">
        <v>2526</v>
      </c>
      <c r="B829" t="s">
        <v>2527</v>
      </c>
      <c r="C829" t="s">
        <v>22</v>
      </c>
      <c r="D829">
        <v>1</v>
      </c>
      <c r="E829">
        <v>28.336046274631681</v>
      </c>
      <c r="F829" t="s">
        <v>2528</v>
      </c>
      <c r="G829" t="s">
        <v>2164</v>
      </c>
      <c r="H829" t="s">
        <v>76</v>
      </c>
      <c r="I829" t="s">
        <v>76</v>
      </c>
      <c r="J829" t="s">
        <v>72</v>
      </c>
      <c r="K829" t="s">
        <v>1618</v>
      </c>
      <c r="L829" t="s">
        <v>68</v>
      </c>
      <c r="M829" t="s">
        <v>1740</v>
      </c>
      <c r="N829" s="20">
        <v>3</v>
      </c>
      <c r="O829" s="18">
        <v>3</v>
      </c>
      <c r="P829" s="18">
        <v>3</v>
      </c>
      <c r="Q829" s="18">
        <v>2</v>
      </c>
      <c r="R829" s="18">
        <v>0</v>
      </c>
      <c r="S829" s="18">
        <v>3</v>
      </c>
      <c r="T829" s="18">
        <v>3</v>
      </c>
      <c r="U829" s="19">
        <v>3</v>
      </c>
      <c r="V829" s="18">
        <v>3</v>
      </c>
      <c r="W829" s="21">
        <v>3</v>
      </c>
      <c r="X829">
        <f t="shared" si="48"/>
        <v>0</v>
      </c>
      <c r="Y829">
        <f t="shared" si="49"/>
        <v>1</v>
      </c>
      <c r="Z829">
        <f t="shared" si="50"/>
        <v>8</v>
      </c>
      <c r="AA829">
        <f t="shared" si="51"/>
        <v>0</v>
      </c>
    </row>
    <row r="830" spans="1:27" x14ac:dyDescent="0.25">
      <c r="A830" s="11" t="s">
        <v>2529</v>
      </c>
      <c r="B830" t="s">
        <v>2530</v>
      </c>
      <c r="C830" t="s">
        <v>22</v>
      </c>
      <c r="D830">
        <v>1</v>
      </c>
      <c r="E830">
        <v>90.387261840569664</v>
      </c>
      <c r="F830" t="s">
        <v>2531</v>
      </c>
      <c r="G830" t="s">
        <v>2182</v>
      </c>
      <c r="H830" t="s">
        <v>95</v>
      </c>
      <c r="I830" t="s">
        <v>1644</v>
      </c>
      <c r="J830" t="s">
        <v>85</v>
      </c>
      <c r="K830" t="s">
        <v>1618</v>
      </c>
      <c r="L830" t="s">
        <v>87</v>
      </c>
      <c r="M830" t="s">
        <v>1629</v>
      </c>
      <c r="N830" s="20">
        <v>3</v>
      </c>
      <c r="O830" s="18">
        <v>3</v>
      </c>
      <c r="P830" s="18">
        <v>3</v>
      </c>
      <c r="Q830" s="18">
        <v>3</v>
      </c>
      <c r="R830" s="18">
        <v>0</v>
      </c>
      <c r="S830" s="18">
        <v>3</v>
      </c>
      <c r="T830" s="18">
        <v>3</v>
      </c>
      <c r="U830" s="19">
        <v>3</v>
      </c>
      <c r="V830" s="18">
        <v>3</v>
      </c>
      <c r="W830" s="21">
        <v>3</v>
      </c>
      <c r="X830">
        <f t="shared" si="48"/>
        <v>0</v>
      </c>
      <c r="Y830">
        <f t="shared" si="49"/>
        <v>0</v>
      </c>
      <c r="Z830">
        <f t="shared" si="50"/>
        <v>9</v>
      </c>
      <c r="AA830">
        <f t="shared" si="51"/>
        <v>0</v>
      </c>
    </row>
    <row r="831" spans="1:27" x14ac:dyDescent="0.25">
      <c r="A831" s="11" t="s">
        <v>2532</v>
      </c>
      <c r="B831" t="s">
        <v>2533</v>
      </c>
      <c r="C831" t="s">
        <v>22</v>
      </c>
      <c r="D831">
        <v>1</v>
      </c>
      <c r="E831">
        <v>18.477619874002531</v>
      </c>
      <c r="F831" t="s">
        <v>2534</v>
      </c>
      <c r="G831" t="s">
        <v>2164</v>
      </c>
      <c r="H831" t="s">
        <v>1625</v>
      </c>
      <c r="I831" t="s">
        <v>1625</v>
      </c>
      <c r="J831" t="s">
        <v>85</v>
      </c>
      <c r="K831" t="s">
        <v>1618</v>
      </c>
      <c r="L831" t="s">
        <v>87</v>
      </c>
      <c r="M831" t="s">
        <v>1629</v>
      </c>
      <c r="N831" s="20">
        <v>3</v>
      </c>
      <c r="O831" s="18">
        <v>3</v>
      </c>
      <c r="P831" s="18">
        <v>3</v>
      </c>
      <c r="Q831" s="18">
        <v>3</v>
      </c>
      <c r="R831" s="18">
        <v>0</v>
      </c>
      <c r="S831" s="18">
        <v>3</v>
      </c>
      <c r="T831" s="18">
        <v>3</v>
      </c>
      <c r="U831" s="19">
        <v>3</v>
      </c>
      <c r="V831" s="18">
        <v>3</v>
      </c>
      <c r="W831" s="21">
        <v>3</v>
      </c>
      <c r="X831">
        <f t="shared" si="48"/>
        <v>0</v>
      </c>
      <c r="Y831">
        <f t="shared" si="49"/>
        <v>0</v>
      </c>
      <c r="Z831">
        <f t="shared" si="50"/>
        <v>9</v>
      </c>
      <c r="AA831">
        <f t="shared" si="51"/>
        <v>0</v>
      </c>
    </row>
    <row r="832" spans="1:27" x14ac:dyDescent="0.25">
      <c r="A832" s="11" t="s">
        <v>2535</v>
      </c>
      <c r="B832" t="s">
        <v>2536</v>
      </c>
      <c r="C832" t="s">
        <v>22</v>
      </c>
      <c r="D832">
        <v>1</v>
      </c>
      <c r="E832">
        <v>12.624476929134079</v>
      </c>
      <c r="F832" t="s">
        <v>2537</v>
      </c>
      <c r="G832" t="s">
        <v>2330</v>
      </c>
      <c r="H832" t="s">
        <v>1288</v>
      </c>
      <c r="I832" t="s">
        <v>1288</v>
      </c>
      <c r="J832" t="s">
        <v>1146</v>
      </c>
      <c r="K832" t="s">
        <v>1290</v>
      </c>
      <c r="L832" t="s">
        <v>1147</v>
      </c>
      <c r="M832" t="s">
        <v>1291</v>
      </c>
      <c r="N832" s="20">
        <v>3</v>
      </c>
      <c r="O832" s="18">
        <v>3</v>
      </c>
      <c r="P832" s="18">
        <v>1</v>
      </c>
      <c r="Q832" s="18">
        <v>3</v>
      </c>
      <c r="R832" s="18">
        <v>0</v>
      </c>
      <c r="S832" s="18">
        <v>3</v>
      </c>
      <c r="T832" s="18">
        <v>3</v>
      </c>
      <c r="U832" s="19">
        <v>3</v>
      </c>
      <c r="V832" s="18">
        <v>2</v>
      </c>
      <c r="W832" s="21">
        <v>3</v>
      </c>
      <c r="X832">
        <f t="shared" si="48"/>
        <v>1</v>
      </c>
      <c r="Y832">
        <f t="shared" si="49"/>
        <v>1</v>
      </c>
      <c r="Z832">
        <f t="shared" si="50"/>
        <v>7</v>
      </c>
      <c r="AA832">
        <f t="shared" si="51"/>
        <v>0</v>
      </c>
    </row>
    <row r="833" spans="1:27" x14ac:dyDescent="0.25">
      <c r="A833" s="11" t="s">
        <v>2538</v>
      </c>
      <c r="B833" t="s">
        <v>2539</v>
      </c>
      <c r="C833" t="s">
        <v>22</v>
      </c>
      <c r="D833">
        <v>1</v>
      </c>
      <c r="E833">
        <v>11.947180935262431</v>
      </c>
      <c r="F833" t="s">
        <v>2540</v>
      </c>
      <c r="G833" t="s">
        <v>2182</v>
      </c>
      <c r="H833" t="s">
        <v>83</v>
      </c>
      <c r="I833" t="s">
        <v>1644</v>
      </c>
      <c r="J833" t="s">
        <v>85</v>
      </c>
      <c r="K833" t="s">
        <v>1618</v>
      </c>
      <c r="L833" t="s">
        <v>87</v>
      </c>
      <c r="M833" t="s">
        <v>1794</v>
      </c>
      <c r="N833" s="20">
        <v>3</v>
      </c>
      <c r="O833" s="18">
        <v>3</v>
      </c>
      <c r="P833" s="18">
        <v>3</v>
      </c>
      <c r="Q833" s="18">
        <v>3</v>
      </c>
      <c r="R833" s="18">
        <v>0</v>
      </c>
      <c r="S833" s="18">
        <v>3</v>
      </c>
      <c r="T833" s="18">
        <v>3</v>
      </c>
      <c r="U833" s="19">
        <v>3</v>
      </c>
      <c r="V833" s="18">
        <v>3</v>
      </c>
      <c r="W833" s="21">
        <v>3</v>
      </c>
      <c r="X833">
        <f t="shared" si="48"/>
        <v>0</v>
      </c>
      <c r="Y833">
        <f t="shared" si="49"/>
        <v>0</v>
      </c>
      <c r="Z833">
        <f t="shared" si="50"/>
        <v>9</v>
      </c>
      <c r="AA833">
        <f t="shared" si="51"/>
        <v>0</v>
      </c>
    </row>
    <row r="834" spans="1:27" x14ac:dyDescent="0.25">
      <c r="A834" s="11" t="s">
        <v>2541</v>
      </c>
      <c r="B834" t="s">
        <v>2542</v>
      </c>
      <c r="C834" t="s">
        <v>22</v>
      </c>
      <c r="D834">
        <v>1</v>
      </c>
      <c r="E834">
        <v>25.88082679859772</v>
      </c>
      <c r="F834" t="s">
        <v>2543</v>
      </c>
      <c r="G834" t="s">
        <v>2182</v>
      </c>
      <c r="H834" t="s">
        <v>95</v>
      </c>
      <c r="I834" t="s">
        <v>95</v>
      </c>
      <c r="J834" t="s">
        <v>85</v>
      </c>
      <c r="K834" t="s">
        <v>1618</v>
      </c>
      <c r="L834" t="s">
        <v>87</v>
      </c>
      <c r="M834" t="s">
        <v>1637</v>
      </c>
      <c r="N834" s="20">
        <v>3</v>
      </c>
      <c r="O834" s="18">
        <v>3</v>
      </c>
      <c r="P834" s="18">
        <v>3</v>
      </c>
      <c r="Q834" s="18">
        <v>3</v>
      </c>
      <c r="R834" s="18">
        <v>0</v>
      </c>
      <c r="S834" s="18">
        <v>3</v>
      </c>
      <c r="T834" s="18">
        <v>3</v>
      </c>
      <c r="U834" s="19">
        <v>3</v>
      </c>
      <c r="V834" s="18">
        <v>3</v>
      </c>
      <c r="W834" s="21">
        <v>3</v>
      </c>
      <c r="X834">
        <f t="shared" si="48"/>
        <v>0</v>
      </c>
      <c r="Y834">
        <f t="shared" si="49"/>
        <v>0</v>
      </c>
      <c r="Z834">
        <f t="shared" si="50"/>
        <v>9</v>
      </c>
      <c r="AA834">
        <f t="shared" si="51"/>
        <v>0</v>
      </c>
    </row>
    <row r="835" spans="1:27" x14ac:dyDescent="0.25">
      <c r="A835" s="11" t="s">
        <v>2544</v>
      </c>
      <c r="B835" t="s">
        <v>2545</v>
      </c>
      <c r="C835" t="s">
        <v>22</v>
      </c>
      <c r="D835">
        <v>1</v>
      </c>
      <c r="E835">
        <v>67.291214921029422</v>
      </c>
      <c r="F835" t="s">
        <v>2546</v>
      </c>
      <c r="G835" t="s">
        <v>2182</v>
      </c>
      <c r="H835" t="s">
        <v>95</v>
      </c>
      <c r="I835" t="s">
        <v>95</v>
      </c>
      <c r="J835" t="s">
        <v>85</v>
      </c>
      <c r="K835" t="s">
        <v>1618</v>
      </c>
      <c r="L835" t="s">
        <v>87</v>
      </c>
      <c r="M835" t="s">
        <v>1637</v>
      </c>
      <c r="N835" s="20">
        <v>3</v>
      </c>
      <c r="O835" s="18">
        <v>3</v>
      </c>
      <c r="P835" s="18">
        <v>1</v>
      </c>
      <c r="Q835" s="18">
        <v>2</v>
      </c>
      <c r="R835" s="18">
        <v>2</v>
      </c>
      <c r="S835" s="18">
        <v>3</v>
      </c>
      <c r="T835" s="18">
        <v>3</v>
      </c>
      <c r="U835" s="19">
        <v>3</v>
      </c>
      <c r="V835" s="18">
        <v>3</v>
      </c>
      <c r="W835" s="21">
        <v>3</v>
      </c>
      <c r="X835">
        <f t="shared" ref="X835:X898" si="52">COUNTIF($N835:$W835,1)</f>
        <v>1</v>
      </c>
      <c r="Y835">
        <f t="shared" ref="Y835:Y898" si="53">COUNTIF((N835:Q835),2)+COUNTIF((S835:W835),2)</f>
        <v>1</v>
      </c>
      <c r="Z835">
        <f t="shared" ref="Z835:Z898" si="54">COUNTIF($N835:$W835,3)</f>
        <v>7</v>
      </c>
      <c r="AA835">
        <f t="shared" ref="AA835:AA898" si="55">MIN(N835:W835)</f>
        <v>1</v>
      </c>
    </row>
    <row r="836" spans="1:27" x14ac:dyDescent="0.25">
      <c r="A836" s="11" t="s">
        <v>2547</v>
      </c>
      <c r="B836" t="s">
        <v>2548</v>
      </c>
      <c r="C836" t="s">
        <v>22</v>
      </c>
      <c r="D836">
        <v>1</v>
      </c>
      <c r="E836">
        <v>29.779782279513721</v>
      </c>
      <c r="F836" t="s">
        <v>2549</v>
      </c>
      <c r="G836" t="s">
        <v>2182</v>
      </c>
      <c r="H836" t="s">
        <v>102</v>
      </c>
      <c r="I836" t="s">
        <v>102</v>
      </c>
      <c r="J836" t="s">
        <v>103</v>
      </c>
      <c r="K836" t="s">
        <v>97</v>
      </c>
      <c r="L836" t="s">
        <v>104</v>
      </c>
      <c r="M836" t="s">
        <v>98</v>
      </c>
      <c r="N836" s="20">
        <v>3</v>
      </c>
      <c r="O836" s="18">
        <v>3</v>
      </c>
      <c r="P836" s="18">
        <v>3</v>
      </c>
      <c r="Q836" s="18">
        <v>2</v>
      </c>
      <c r="R836" s="18">
        <v>0</v>
      </c>
      <c r="S836" s="18">
        <v>2</v>
      </c>
      <c r="T836" s="18">
        <v>3</v>
      </c>
      <c r="U836" s="19">
        <v>3</v>
      </c>
      <c r="V836" s="18">
        <v>3</v>
      </c>
      <c r="W836" s="21">
        <v>3</v>
      </c>
      <c r="X836">
        <f t="shared" si="52"/>
        <v>0</v>
      </c>
      <c r="Y836">
        <f t="shared" si="53"/>
        <v>2</v>
      </c>
      <c r="Z836">
        <f t="shared" si="54"/>
        <v>7</v>
      </c>
      <c r="AA836">
        <f t="shared" si="55"/>
        <v>0</v>
      </c>
    </row>
    <row r="837" spans="1:27" x14ac:dyDescent="0.25">
      <c r="A837" s="11" t="s">
        <v>2550</v>
      </c>
      <c r="B837" t="s">
        <v>2551</v>
      </c>
      <c r="C837" t="s">
        <v>22</v>
      </c>
      <c r="D837">
        <v>1</v>
      </c>
      <c r="E837">
        <v>86.579592083446528</v>
      </c>
      <c r="F837" t="s">
        <v>2552</v>
      </c>
      <c r="G837" t="s">
        <v>2164</v>
      </c>
      <c r="H837" t="s">
        <v>76</v>
      </c>
      <c r="I837" t="s">
        <v>76</v>
      </c>
      <c r="J837" t="s">
        <v>72</v>
      </c>
      <c r="K837" t="s">
        <v>1618</v>
      </c>
      <c r="L837" t="s">
        <v>68</v>
      </c>
      <c r="M837" t="s">
        <v>1740</v>
      </c>
      <c r="N837" s="20">
        <v>3</v>
      </c>
      <c r="O837" s="18">
        <v>3</v>
      </c>
      <c r="P837" s="18">
        <v>3</v>
      </c>
      <c r="Q837" s="18">
        <v>3</v>
      </c>
      <c r="R837" s="18">
        <v>0</v>
      </c>
      <c r="S837" s="18">
        <v>3</v>
      </c>
      <c r="T837" s="18">
        <v>3</v>
      </c>
      <c r="U837" s="19">
        <v>3</v>
      </c>
      <c r="V837" s="18">
        <v>1</v>
      </c>
      <c r="W837" s="21">
        <v>3</v>
      </c>
      <c r="X837">
        <f t="shared" si="52"/>
        <v>1</v>
      </c>
      <c r="Y837">
        <f t="shared" si="53"/>
        <v>0</v>
      </c>
      <c r="Z837">
        <f t="shared" si="54"/>
        <v>8</v>
      </c>
      <c r="AA837">
        <f t="shared" si="55"/>
        <v>0</v>
      </c>
    </row>
    <row r="838" spans="1:27" x14ac:dyDescent="0.25">
      <c r="A838" s="11" t="s">
        <v>2553</v>
      </c>
      <c r="B838" t="s">
        <v>2554</v>
      </c>
      <c r="C838" t="s">
        <v>22</v>
      </c>
      <c r="D838">
        <v>1</v>
      </c>
      <c r="E838">
        <v>119.59670896140619</v>
      </c>
      <c r="F838" t="s">
        <v>2555</v>
      </c>
      <c r="G838" t="s">
        <v>2164</v>
      </c>
      <c r="H838" t="s">
        <v>1625</v>
      </c>
      <c r="I838" t="s">
        <v>1625</v>
      </c>
      <c r="J838" t="s">
        <v>85</v>
      </c>
      <c r="K838" t="s">
        <v>1618</v>
      </c>
      <c r="L838" t="s">
        <v>87</v>
      </c>
      <c r="M838" t="s">
        <v>1629</v>
      </c>
      <c r="N838" s="20">
        <v>3</v>
      </c>
      <c r="O838" s="18">
        <v>3</v>
      </c>
      <c r="P838" s="18">
        <v>3</v>
      </c>
      <c r="Q838" s="18">
        <v>3</v>
      </c>
      <c r="R838" s="18">
        <v>0</v>
      </c>
      <c r="S838" s="18">
        <v>3</v>
      </c>
      <c r="T838" s="18">
        <v>3</v>
      </c>
      <c r="U838" s="19">
        <v>3</v>
      </c>
      <c r="V838" s="18">
        <v>1</v>
      </c>
      <c r="W838" s="21">
        <v>3</v>
      </c>
      <c r="X838">
        <f t="shared" si="52"/>
        <v>1</v>
      </c>
      <c r="Y838">
        <f t="shared" si="53"/>
        <v>0</v>
      </c>
      <c r="Z838">
        <f t="shared" si="54"/>
        <v>8</v>
      </c>
      <c r="AA838">
        <f t="shared" si="55"/>
        <v>0</v>
      </c>
    </row>
    <row r="839" spans="1:27" x14ac:dyDescent="0.25">
      <c r="A839" s="11" t="s">
        <v>2556</v>
      </c>
      <c r="B839" t="s">
        <v>2557</v>
      </c>
      <c r="C839" t="s">
        <v>22</v>
      </c>
      <c r="D839">
        <v>1</v>
      </c>
      <c r="E839">
        <v>202.75559714927979</v>
      </c>
      <c r="F839" t="s">
        <v>2558</v>
      </c>
      <c r="G839" t="s">
        <v>1109</v>
      </c>
      <c r="H839" t="s">
        <v>71</v>
      </c>
      <c r="I839" t="s">
        <v>71</v>
      </c>
      <c r="J839" t="s">
        <v>72</v>
      </c>
      <c r="K839" t="s">
        <v>67</v>
      </c>
      <c r="L839" t="s">
        <v>68</v>
      </c>
      <c r="M839" t="s">
        <v>1083</v>
      </c>
      <c r="N839" s="20">
        <v>3</v>
      </c>
      <c r="O839" s="18">
        <v>3</v>
      </c>
      <c r="P839" s="18">
        <v>3</v>
      </c>
      <c r="Q839" s="18">
        <v>3</v>
      </c>
      <c r="R839" s="18">
        <v>0</v>
      </c>
      <c r="S839" s="18">
        <v>2</v>
      </c>
      <c r="T839" s="18">
        <v>3</v>
      </c>
      <c r="U839" s="19">
        <v>3</v>
      </c>
      <c r="V839" s="18">
        <v>2</v>
      </c>
      <c r="W839" s="21">
        <v>3</v>
      </c>
      <c r="X839">
        <f t="shared" si="52"/>
        <v>0</v>
      </c>
      <c r="Y839">
        <f t="shared" si="53"/>
        <v>2</v>
      </c>
      <c r="Z839">
        <f t="shared" si="54"/>
        <v>7</v>
      </c>
      <c r="AA839">
        <f t="shared" si="55"/>
        <v>0</v>
      </c>
    </row>
    <row r="840" spans="1:27" x14ac:dyDescent="0.25">
      <c r="A840" s="11" t="s">
        <v>2559</v>
      </c>
      <c r="B840" t="s">
        <v>2560</v>
      </c>
      <c r="C840" t="s">
        <v>22</v>
      </c>
      <c r="D840">
        <v>1</v>
      </c>
      <c r="E840">
        <v>37.146921533381871</v>
      </c>
      <c r="F840" t="s">
        <v>2561</v>
      </c>
      <c r="G840" t="s">
        <v>2182</v>
      </c>
      <c r="H840" t="s">
        <v>102</v>
      </c>
      <c r="I840" t="s">
        <v>102</v>
      </c>
      <c r="J840" t="s">
        <v>103</v>
      </c>
      <c r="K840" t="s">
        <v>97</v>
      </c>
      <c r="L840" t="s">
        <v>104</v>
      </c>
      <c r="M840" t="s">
        <v>98</v>
      </c>
      <c r="N840" s="20">
        <v>3</v>
      </c>
      <c r="O840" s="18">
        <v>3</v>
      </c>
      <c r="P840" s="18">
        <v>3</v>
      </c>
      <c r="Q840" s="18">
        <v>3</v>
      </c>
      <c r="R840" s="18">
        <v>0</v>
      </c>
      <c r="S840" s="18">
        <v>3</v>
      </c>
      <c r="T840" s="18">
        <v>2</v>
      </c>
      <c r="U840" s="19">
        <v>3</v>
      </c>
      <c r="V840" s="18">
        <v>3</v>
      </c>
      <c r="W840" s="21">
        <v>3</v>
      </c>
      <c r="X840">
        <f t="shared" si="52"/>
        <v>0</v>
      </c>
      <c r="Y840">
        <f t="shared" si="53"/>
        <v>1</v>
      </c>
      <c r="Z840">
        <f t="shared" si="54"/>
        <v>8</v>
      </c>
      <c r="AA840">
        <f t="shared" si="55"/>
        <v>0</v>
      </c>
    </row>
    <row r="841" spans="1:27" x14ac:dyDescent="0.25">
      <c r="A841" s="11" t="s">
        <v>2562</v>
      </c>
      <c r="B841" t="s">
        <v>2563</v>
      </c>
      <c r="C841" t="s">
        <v>22</v>
      </c>
      <c r="D841">
        <v>1</v>
      </c>
      <c r="E841">
        <v>44.587855417344073</v>
      </c>
      <c r="F841" t="s">
        <v>2564</v>
      </c>
      <c r="G841" t="s">
        <v>2330</v>
      </c>
      <c r="H841" t="s">
        <v>2331</v>
      </c>
      <c r="I841" t="s">
        <v>1345</v>
      </c>
      <c r="J841" t="s">
        <v>1146</v>
      </c>
      <c r="K841" t="s">
        <v>1290</v>
      </c>
      <c r="L841" t="s">
        <v>1147</v>
      </c>
      <c r="M841" t="s">
        <v>1291</v>
      </c>
      <c r="N841" s="20">
        <v>3</v>
      </c>
      <c r="O841" s="18">
        <v>3</v>
      </c>
      <c r="P841" s="18">
        <v>3</v>
      </c>
      <c r="Q841" s="18">
        <v>3</v>
      </c>
      <c r="R841" s="18">
        <v>0</v>
      </c>
      <c r="S841" s="18">
        <v>2</v>
      </c>
      <c r="T841" s="18">
        <v>3</v>
      </c>
      <c r="U841" s="19">
        <v>3</v>
      </c>
      <c r="V841" s="18">
        <v>3</v>
      </c>
      <c r="W841" s="21">
        <v>3</v>
      </c>
      <c r="X841">
        <f t="shared" si="52"/>
        <v>0</v>
      </c>
      <c r="Y841">
        <f t="shared" si="53"/>
        <v>1</v>
      </c>
      <c r="Z841">
        <f t="shared" si="54"/>
        <v>8</v>
      </c>
      <c r="AA841">
        <f t="shared" si="55"/>
        <v>0</v>
      </c>
    </row>
    <row r="842" spans="1:27" x14ac:dyDescent="0.25">
      <c r="A842" s="11" t="s">
        <v>2565</v>
      </c>
      <c r="B842" t="s">
        <v>2566</v>
      </c>
      <c r="C842" t="s">
        <v>22</v>
      </c>
      <c r="D842">
        <v>1</v>
      </c>
      <c r="E842">
        <v>129.6777281178251</v>
      </c>
      <c r="F842" t="s">
        <v>2567</v>
      </c>
      <c r="G842" t="s">
        <v>2164</v>
      </c>
      <c r="H842" t="s">
        <v>1625</v>
      </c>
      <c r="I842" t="s">
        <v>1625</v>
      </c>
      <c r="J842" t="s">
        <v>85</v>
      </c>
      <c r="K842" t="s">
        <v>1618</v>
      </c>
      <c r="L842" t="s">
        <v>87</v>
      </c>
      <c r="M842" t="s">
        <v>1629</v>
      </c>
      <c r="N842" s="20">
        <v>3</v>
      </c>
      <c r="O842" s="18">
        <v>3</v>
      </c>
      <c r="P842" s="18">
        <v>3</v>
      </c>
      <c r="Q842" s="18">
        <v>3</v>
      </c>
      <c r="R842" s="18">
        <v>0</v>
      </c>
      <c r="S842" s="18">
        <v>3</v>
      </c>
      <c r="T842" s="18">
        <v>3</v>
      </c>
      <c r="U842" s="19">
        <v>3</v>
      </c>
      <c r="V842" s="18">
        <v>3</v>
      </c>
      <c r="W842" s="21">
        <v>3</v>
      </c>
      <c r="X842">
        <f t="shared" si="52"/>
        <v>0</v>
      </c>
      <c r="Y842">
        <f t="shared" si="53"/>
        <v>0</v>
      </c>
      <c r="Z842">
        <f t="shared" si="54"/>
        <v>9</v>
      </c>
      <c r="AA842">
        <f t="shared" si="55"/>
        <v>0</v>
      </c>
    </row>
    <row r="843" spans="1:27" x14ac:dyDescent="0.25">
      <c r="A843" s="11" t="s">
        <v>2568</v>
      </c>
      <c r="B843" t="s">
        <v>2569</v>
      </c>
      <c r="C843" t="s">
        <v>22</v>
      </c>
      <c r="D843">
        <v>1</v>
      </c>
      <c r="E843">
        <v>42.712544050140657</v>
      </c>
      <c r="F843" t="s">
        <v>2570</v>
      </c>
      <c r="G843" t="s">
        <v>1109</v>
      </c>
      <c r="H843" t="s">
        <v>71</v>
      </c>
      <c r="I843" t="s">
        <v>71</v>
      </c>
      <c r="J843" t="s">
        <v>72</v>
      </c>
      <c r="K843" t="s">
        <v>67</v>
      </c>
      <c r="L843" t="s">
        <v>68</v>
      </c>
      <c r="M843" t="s">
        <v>73</v>
      </c>
      <c r="N843" s="20">
        <v>3</v>
      </c>
      <c r="O843" s="18">
        <v>3</v>
      </c>
      <c r="P843" s="18">
        <v>1</v>
      </c>
      <c r="Q843" s="18">
        <v>3</v>
      </c>
      <c r="R843" s="18">
        <v>0</v>
      </c>
      <c r="S843" s="18">
        <v>3</v>
      </c>
      <c r="T843" s="18">
        <v>3</v>
      </c>
      <c r="U843" s="19">
        <v>3</v>
      </c>
      <c r="V843" s="18">
        <v>3</v>
      </c>
      <c r="W843" s="21">
        <v>3</v>
      </c>
      <c r="X843">
        <f t="shared" si="52"/>
        <v>1</v>
      </c>
      <c r="Y843">
        <f t="shared" si="53"/>
        <v>0</v>
      </c>
      <c r="Z843">
        <f t="shared" si="54"/>
        <v>8</v>
      </c>
      <c r="AA843">
        <f t="shared" si="55"/>
        <v>0</v>
      </c>
    </row>
    <row r="844" spans="1:27" x14ac:dyDescent="0.25">
      <c r="A844" s="11" t="s">
        <v>2571</v>
      </c>
      <c r="B844" t="s">
        <v>2572</v>
      </c>
      <c r="C844" t="s">
        <v>22</v>
      </c>
      <c r="D844">
        <v>1</v>
      </c>
      <c r="E844">
        <v>8.8176485563171934</v>
      </c>
      <c r="F844" t="s">
        <v>2573</v>
      </c>
      <c r="G844" t="s">
        <v>2182</v>
      </c>
      <c r="H844" t="s">
        <v>102</v>
      </c>
      <c r="I844" t="s">
        <v>102</v>
      </c>
      <c r="J844" t="s">
        <v>103</v>
      </c>
      <c r="K844" t="s">
        <v>97</v>
      </c>
      <c r="L844" t="s">
        <v>104</v>
      </c>
      <c r="M844" t="s">
        <v>98</v>
      </c>
      <c r="N844" s="20">
        <v>3</v>
      </c>
      <c r="O844" s="18">
        <v>2</v>
      </c>
      <c r="P844" s="18">
        <v>3</v>
      </c>
      <c r="Q844" s="18">
        <v>3</v>
      </c>
      <c r="R844" s="18">
        <v>0</v>
      </c>
      <c r="S844" s="18">
        <v>3</v>
      </c>
      <c r="T844" s="18">
        <v>3</v>
      </c>
      <c r="U844" s="19">
        <v>3</v>
      </c>
      <c r="V844" s="18">
        <v>3</v>
      </c>
      <c r="W844" s="21">
        <v>3</v>
      </c>
      <c r="X844">
        <f t="shared" si="52"/>
        <v>0</v>
      </c>
      <c r="Y844">
        <f t="shared" si="53"/>
        <v>1</v>
      </c>
      <c r="Z844">
        <f t="shared" si="54"/>
        <v>8</v>
      </c>
      <c r="AA844">
        <f t="shared" si="55"/>
        <v>0</v>
      </c>
    </row>
    <row r="845" spans="1:27" x14ac:dyDescent="0.25">
      <c r="A845" s="11" t="s">
        <v>2574</v>
      </c>
      <c r="B845" t="s">
        <v>2575</v>
      </c>
      <c r="C845" t="s">
        <v>22</v>
      </c>
      <c r="D845">
        <v>1</v>
      </c>
      <c r="E845">
        <v>16.933507859029881</v>
      </c>
      <c r="F845" t="s">
        <v>2576</v>
      </c>
      <c r="G845" t="s">
        <v>2182</v>
      </c>
      <c r="H845" t="s">
        <v>95</v>
      </c>
      <c r="I845" t="s">
        <v>95</v>
      </c>
      <c r="J845" t="s">
        <v>85</v>
      </c>
      <c r="K845" t="s">
        <v>1618</v>
      </c>
      <c r="L845" t="s">
        <v>87</v>
      </c>
      <c r="M845" t="s">
        <v>1637</v>
      </c>
      <c r="N845" s="20">
        <v>3</v>
      </c>
      <c r="O845" s="18">
        <v>3</v>
      </c>
      <c r="P845" s="18">
        <v>3</v>
      </c>
      <c r="Q845" s="18">
        <v>2</v>
      </c>
      <c r="R845" s="18">
        <v>2</v>
      </c>
      <c r="S845" s="18">
        <v>2</v>
      </c>
      <c r="T845" s="18">
        <v>3</v>
      </c>
      <c r="U845" s="19">
        <v>3</v>
      </c>
      <c r="V845" s="18">
        <v>3</v>
      </c>
      <c r="W845" s="21">
        <v>3</v>
      </c>
      <c r="X845">
        <f t="shared" si="52"/>
        <v>0</v>
      </c>
      <c r="Y845">
        <f t="shared" si="53"/>
        <v>2</v>
      </c>
      <c r="Z845">
        <f t="shared" si="54"/>
        <v>7</v>
      </c>
      <c r="AA845">
        <f t="shared" si="55"/>
        <v>2</v>
      </c>
    </row>
    <row r="846" spans="1:27" x14ac:dyDescent="0.25">
      <c r="A846" s="11" t="s">
        <v>2577</v>
      </c>
      <c r="B846" t="s">
        <v>2578</v>
      </c>
      <c r="C846" t="s">
        <v>22</v>
      </c>
      <c r="D846">
        <v>1</v>
      </c>
      <c r="E846">
        <v>28.274990628481468</v>
      </c>
      <c r="F846" t="s">
        <v>2579</v>
      </c>
      <c r="G846" t="s">
        <v>2154</v>
      </c>
      <c r="H846" t="s">
        <v>25</v>
      </c>
      <c r="I846" t="s">
        <v>25</v>
      </c>
      <c r="J846" t="s">
        <v>27</v>
      </c>
      <c r="K846" t="s">
        <v>28</v>
      </c>
      <c r="L846" t="s">
        <v>28</v>
      </c>
      <c r="M846" t="s">
        <v>546</v>
      </c>
      <c r="N846" s="20">
        <v>3</v>
      </c>
      <c r="O846" s="18">
        <v>3</v>
      </c>
      <c r="P846" s="18">
        <v>3</v>
      </c>
      <c r="Q846" s="18">
        <v>3</v>
      </c>
      <c r="R846" s="18">
        <v>0</v>
      </c>
      <c r="S846" s="18">
        <v>3</v>
      </c>
      <c r="T846" s="18">
        <v>3</v>
      </c>
      <c r="U846" s="19">
        <v>3</v>
      </c>
      <c r="V846" s="18">
        <v>3</v>
      </c>
      <c r="W846" s="21">
        <v>3</v>
      </c>
      <c r="X846">
        <f t="shared" si="52"/>
        <v>0</v>
      </c>
      <c r="Y846">
        <f t="shared" si="53"/>
        <v>0</v>
      </c>
      <c r="Z846">
        <f t="shared" si="54"/>
        <v>9</v>
      </c>
      <c r="AA846">
        <f t="shared" si="55"/>
        <v>0</v>
      </c>
    </row>
    <row r="847" spans="1:27" x14ac:dyDescent="0.25">
      <c r="A847" s="11" t="s">
        <v>2580</v>
      </c>
      <c r="B847" t="s">
        <v>2581</v>
      </c>
      <c r="C847" t="s">
        <v>22</v>
      </c>
      <c r="D847">
        <v>1</v>
      </c>
      <c r="E847">
        <v>102.4971670210852</v>
      </c>
      <c r="F847" t="s">
        <v>2582</v>
      </c>
      <c r="G847" t="s">
        <v>2154</v>
      </c>
      <c r="H847" t="s">
        <v>553</v>
      </c>
      <c r="I847" t="s">
        <v>553</v>
      </c>
      <c r="J847" t="s">
        <v>27</v>
      </c>
      <c r="K847" t="s">
        <v>28</v>
      </c>
      <c r="L847" t="s">
        <v>28</v>
      </c>
      <c r="M847" t="s">
        <v>861</v>
      </c>
      <c r="N847" s="20">
        <v>3</v>
      </c>
      <c r="O847" s="18">
        <v>3</v>
      </c>
      <c r="P847" s="18">
        <v>3</v>
      </c>
      <c r="Q847" s="18">
        <v>3</v>
      </c>
      <c r="R847" s="18">
        <v>0</v>
      </c>
      <c r="S847" s="18">
        <v>3</v>
      </c>
      <c r="T847" s="18">
        <v>3</v>
      </c>
      <c r="U847" s="19">
        <v>3</v>
      </c>
      <c r="V847" s="18">
        <v>1</v>
      </c>
      <c r="W847" s="21">
        <v>3</v>
      </c>
      <c r="X847">
        <f t="shared" si="52"/>
        <v>1</v>
      </c>
      <c r="Y847">
        <f t="shared" si="53"/>
        <v>0</v>
      </c>
      <c r="Z847">
        <f t="shared" si="54"/>
        <v>8</v>
      </c>
      <c r="AA847">
        <f t="shared" si="55"/>
        <v>0</v>
      </c>
    </row>
    <row r="848" spans="1:27" x14ac:dyDescent="0.25">
      <c r="A848" s="11" t="s">
        <v>2583</v>
      </c>
      <c r="B848" t="s">
        <v>2584</v>
      </c>
      <c r="C848" t="s">
        <v>22</v>
      </c>
      <c r="D848">
        <v>1</v>
      </c>
      <c r="E848">
        <v>93.54165102619524</v>
      </c>
      <c r="F848" t="s">
        <v>2585</v>
      </c>
      <c r="G848" t="s">
        <v>2182</v>
      </c>
      <c r="H848" t="s">
        <v>481</v>
      </c>
      <c r="I848" t="s">
        <v>482</v>
      </c>
      <c r="J848" t="s">
        <v>85</v>
      </c>
      <c r="K848" t="s">
        <v>97</v>
      </c>
      <c r="L848" t="s">
        <v>87</v>
      </c>
      <c r="M848" t="s">
        <v>98</v>
      </c>
      <c r="N848" s="20">
        <v>3</v>
      </c>
      <c r="O848" s="18">
        <v>3</v>
      </c>
      <c r="P848" s="18">
        <v>3</v>
      </c>
      <c r="Q848" s="18">
        <v>3</v>
      </c>
      <c r="R848" s="18">
        <v>0</v>
      </c>
      <c r="S848" s="18">
        <v>3</v>
      </c>
      <c r="T848" s="18">
        <v>3</v>
      </c>
      <c r="U848" s="19">
        <v>3</v>
      </c>
      <c r="V848" s="18">
        <v>3</v>
      </c>
      <c r="W848" s="21">
        <v>3</v>
      </c>
      <c r="X848">
        <f t="shared" si="52"/>
        <v>0</v>
      </c>
      <c r="Y848">
        <f t="shared" si="53"/>
        <v>0</v>
      </c>
      <c r="Z848">
        <f t="shared" si="54"/>
        <v>9</v>
      </c>
      <c r="AA848">
        <f t="shared" si="55"/>
        <v>0</v>
      </c>
    </row>
    <row r="849" spans="1:27" x14ac:dyDescent="0.25">
      <c r="A849" s="11" t="s">
        <v>2586</v>
      </c>
      <c r="B849" t="s">
        <v>2587</v>
      </c>
      <c r="C849" t="s">
        <v>22</v>
      </c>
      <c r="D849">
        <v>1</v>
      </c>
      <c r="E849">
        <v>12.14521376224709</v>
      </c>
      <c r="F849" t="s">
        <v>2588</v>
      </c>
      <c r="G849" t="s">
        <v>2182</v>
      </c>
      <c r="H849" t="s">
        <v>95</v>
      </c>
      <c r="I849" t="s">
        <v>95</v>
      </c>
      <c r="J849" t="s">
        <v>85</v>
      </c>
      <c r="K849" t="s">
        <v>1618</v>
      </c>
      <c r="L849" t="s">
        <v>87</v>
      </c>
      <c r="M849" t="s">
        <v>1637</v>
      </c>
      <c r="N849" s="20">
        <v>3</v>
      </c>
      <c r="O849" s="18">
        <v>3</v>
      </c>
      <c r="P849" s="18">
        <v>3</v>
      </c>
      <c r="Q849" s="18">
        <v>2</v>
      </c>
      <c r="R849" s="18">
        <v>2</v>
      </c>
      <c r="S849" s="18">
        <v>3</v>
      </c>
      <c r="T849" s="18">
        <v>3</v>
      </c>
      <c r="U849" s="19">
        <v>3</v>
      </c>
      <c r="V849" s="18">
        <v>3</v>
      </c>
      <c r="W849" s="21">
        <v>3</v>
      </c>
      <c r="X849">
        <f t="shared" si="52"/>
        <v>0</v>
      </c>
      <c r="Y849">
        <f t="shared" si="53"/>
        <v>1</v>
      </c>
      <c r="Z849">
        <f t="shared" si="54"/>
        <v>8</v>
      </c>
      <c r="AA849">
        <f t="shared" si="55"/>
        <v>2</v>
      </c>
    </row>
    <row r="850" spans="1:27" x14ac:dyDescent="0.25">
      <c r="A850" s="11" t="s">
        <v>2589</v>
      </c>
      <c r="B850" t="s">
        <v>2590</v>
      </c>
      <c r="C850" t="s">
        <v>22</v>
      </c>
      <c r="D850">
        <v>1</v>
      </c>
      <c r="E850">
        <v>10.433830419945901</v>
      </c>
      <c r="F850" t="s">
        <v>2591</v>
      </c>
      <c r="G850" t="s">
        <v>2182</v>
      </c>
      <c r="H850" t="s">
        <v>102</v>
      </c>
      <c r="I850" t="s">
        <v>102</v>
      </c>
      <c r="J850" t="s">
        <v>103</v>
      </c>
      <c r="K850" t="s">
        <v>97</v>
      </c>
      <c r="L850" t="s">
        <v>104</v>
      </c>
      <c r="M850" t="s">
        <v>98</v>
      </c>
      <c r="N850" s="20">
        <v>3</v>
      </c>
      <c r="O850" s="18">
        <v>2</v>
      </c>
      <c r="P850" s="18">
        <v>3</v>
      </c>
      <c r="Q850" s="18">
        <v>3</v>
      </c>
      <c r="R850" s="18">
        <v>0</v>
      </c>
      <c r="S850" s="18">
        <v>3</v>
      </c>
      <c r="T850" s="18">
        <v>3</v>
      </c>
      <c r="U850" s="19">
        <v>3</v>
      </c>
      <c r="V850" s="18">
        <v>3</v>
      </c>
      <c r="W850" s="21">
        <v>3</v>
      </c>
      <c r="X850">
        <f t="shared" si="52"/>
        <v>0</v>
      </c>
      <c r="Y850">
        <f t="shared" si="53"/>
        <v>1</v>
      </c>
      <c r="Z850">
        <f t="shared" si="54"/>
        <v>8</v>
      </c>
      <c r="AA850">
        <f t="shared" si="55"/>
        <v>0</v>
      </c>
    </row>
    <row r="851" spans="1:27" x14ac:dyDescent="0.25">
      <c r="A851" s="11" t="s">
        <v>2592</v>
      </c>
      <c r="B851" t="s">
        <v>2593</v>
      </c>
      <c r="C851" t="s">
        <v>22</v>
      </c>
      <c r="D851">
        <v>1</v>
      </c>
      <c r="E851">
        <v>25.679733180433111</v>
      </c>
      <c r="F851" t="s">
        <v>2594</v>
      </c>
      <c r="G851" t="s">
        <v>2330</v>
      </c>
      <c r="H851" t="s">
        <v>1288</v>
      </c>
      <c r="I851" t="s">
        <v>1288</v>
      </c>
      <c r="J851" t="s">
        <v>1146</v>
      </c>
      <c r="K851" t="s">
        <v>1290</v>
      </c>
      <c r="L851" t="s">
        <v>1147</v>
      </c>
      <c r="M851" t="s">
        <v>1291</v>
      </c>
      <c r="N851" s="20">
        <v>3</v>
      </c>
      <c r="O851" s="18">
        <v>3</v>
      </c>
      <c r="P851" s="18">
        <v>3</v>
      </c>
      <c r="Q851" s="18">
        <v>2</v>
      </c>
      <c r="R851" s="18">
        <v>2</v>
      </c>
      <c r="S851" s="18">
        <v>3</v>
      </c>
      <c r="T851" s="18">
        <v>3</v>
      </c>
      <c r="U851" s="19">
        <v>3</v>
      </c>
      <c r="V851" s="18">
        <v>2</v>
      </c>
      <c r="W851" s="21">
        <v>3</v>
      </c>
      <c r="X851">
        <f t="shared" si="52"/>
        <v>0</v>
      </c>
      <c r="Y851">
        <f t="shared" si="53"/>
        <v>2</v>
      </c>
      <c r="Z851">
        <f t="shared" si="54"/>
        <v>7</v>
      </c>
      <c r="AA851">
        <f t="shared" si="55"/>
        <v>2</v>
      </c>
    </row>
    <row r="852" spans="1:27" x14ac:dyDescent="0.25">
      <c r="A852" s="11" t="s">
        <v>2595</v>
      </c>
      <c r="B852" t="s">
        <v>2596</v>
      </c>
      <c r="C852" t="s">
        <v>22</v>
      </c>
      <c r="D852">
        <v>1</v>
      </c>
      <c r="E852">
        <v>43.679309814361453</v>
      </c>
      <c r="F852" t="s">
        <v>2597</v>
      </c>
      <c r="G852" t="s">
        <v>1109</v>
      </c>
      <c r="H852" t="s">
        <v>71</v>
      </c>
      <c r="I852" t="s">
        <v>71</v>
      </c>
      <c r="J852" t="s">
        <v>72</v>
      </c>
      <c r="K852" t="s">
        <v>67</v>
      </c>
      <c r="L852" t="s">
        <v>68</v>
      </c>
      <c r="M852" t="s">
        <v>73</v>
      </c>
      <c r="N852" s="20">
        <v>3</v>
      </c>
      <c r="O852" s="18">
        <v>2</v>
      </c>
      <c r="P852" s="18">
        <v>3</v>
      </c>
      <c r="Q852" s="18">
        <v>2</v>
      </c>
      <c r="R852" s="18">
        <v>0</v>
      </c>
      <c r="S852" s="18">
        <v>3</v>
      </c>
      <c r="T852" s="18">
        <v>3</v>
      </c>
      <c r="U852" s="19">
        <v>3</v>
      </c>
      <c r="V852" s="18">
        <v>3</v>
      </c>
      <c r="W852" s="21">
        <v>3</v>
      </c>
      <c r="X852">
        <f t="shared" si="52"/>
        <v>0</v>
      </c>
      <c r="Y852">
        <f t="shared" si="53"/>
        <v>2</v>
      </c>
      <c r="Z852">
        <f t="shared" si="54"/>
        <v>7</v>
      </c>
      <c r="AA852">
        <f t="shared" si="55"/>
        <v>0</v>
      </c>
    </row>
    <row r="853" spans="1:27" x14ac:dyDescent="0.25">
      <c r="A853" s="11" t="s">
        <v>2598</v>
      </c>
      <c r="B853" t="s">
        <v>2599</v>
      </c>
      <c r="C853" t="s">
        <v>22</v>
      </c>
      <c r="D853">
        <v>1</v>
      </c>
      <c r="E853">
        <v>43.823691170861643</v>
      </c>
      <c r="F853" t="s">
        <v>2600</v>
      </c>
      <c r="G853" t="s">
        <v>2164</v>
      </c>
      <c r="H853" t="s">
        <v>1625</v>
      </c>
      <c r="I853" t="s">
        <v>1625</v>
      </c>
      <c r="J853" t="s">
        <v>85</v>
      </c>
      <c r="K853" t="s">
        <v>1618</v>
      </c>
      <c r="L853" t="s">
        <v>87</v>
      </c>
      <c r="M853" t="s">
        <v>1629</v>
      </c>
      <c r="N853" s="20">
        <v>3</v>
      </c>
      <c r="O853" s="18">
        <v>2</v>
      </c>
      <c r="P853" s="18">
        <v>3</v>
      </c>
      <c r="Q853" s="18">
        <v>1</v>
      </c>
      <c r="R853" s="18">
        <v>2</v>
      </c>
      <c r="S853" s="18">
        <v>3</v>
      </c>
      <c r="T853" s="18">
        <v>3</v>
      </c>
      <c r="U853" s="19">
        <v>1</v>
      </c>
      <c r="V853" s="18">
        <v>1</v>
      </c>
      <c r="W853" s="21">
        <v>3</v>
      </c>
      <c r="X853">
        <f t="shared" si="52"/>
        <v>3</v>
      </c>
      <c r="Y853">
        <f t="shared" si="53"/>
        <v>1</v>
      </c>
      <c r="Z853">
        <f t="shared" si="54"/>
        <v>5</v>
      </c>
      <c r="AA853">
        <f t="shared" si="55"/>
        <v>1</v>
      </c>
    </row>
    <row r="854" spans="1:27" x14ac:dyDescent="0.25">
      <c r="A854" s="11" t="s">
        <v>2601</v>
      </c>
      <c r="B854" t="s">
        <v>2602</v>
      </c>
      <c r="C854" t="s">
        <v>22</v>
      </c>
      <c r="D854">
        <v>1</v>
      </c>
      <c r="E854">
        <v>20.8117143273025</v>
      </c>
      <c r="F854" t="s">
        <v>2603</v>
      </c>
      <c r="G854" t="s">
        <v>2182</v>
      </c>
      <c r="H854" t="s">
        <v>102</v>
      </c>
      <c r="I854" t="s">
        <v>102</v>
      </c>
      <c r="J854" t="s">
        <v>103</v>
      </c>
      <c r="K854" t="s">
        <v>97</v>
      </c>
      <c r="L854" t="s">
        <v>104</v>
      </c>
      <c r="M854" t="s">
        <v>98</v>
      </c>
      <c r="N854" s="20">
        <v>3</v>
      </c>
      <c r="O854" s="18">
        <v>3</v>
      </c>
      <c r="P854" s="18">
        <v>1</v>
      </c>
      <c r="Q854" s="18">
        <v>2</v>
      </c>
      <c r="R854" s="18">
        <v>0</v>
      </c>
      <c r="S854" s="18">
        <v>3</v>
      </c>
      <c r="T854" s="18">
        <v>3</v>
      </c>
      <c r="U854" s="19">
        <v>3</v>
      </c>
      <c r="V854" s="18">
        <v>3</v>
      </c>
      <c r="W854" s="21">
        <v>3</v>
      </c>
      <c r="X854">
        <f t="shared" si="52"/>
        <v>1</v>
      </c>
      <c r="Y854">
        <f t="shared" si="53"/>
        <v>1</v>
      </c>
      <c r="Z854">
        <f t="shared" si="54"/>
        <v>7</v>
      </c>
      <c r="AA854">
        <f t="shared" si="55"/>
        <v>0</v>
      </c>
    </row>
    <row r="855" spans="1:27" x14ac:dyDescent="0.25">
      <c r="A855" s="11" t="s">
        <v>2604</v>
      </c>
      <c r="B855" t="s">
        <v>2605</v>
      </c>
      <c r="C855" t="s">
        <v>22</v>
      </c>
      <c r="D855">
        <v>1</v>
      </c>
      <c r="E855">
        <v>27.7701801686834</v>
      </c>
      <c r="F855" t="s">
        <v>2606</v>
      </c>
      <c r="G855" t="s">
        <v>1109</v>
      </c>
      <c r="H855" t="s">
        <v>71</v>
      </c>
      <c r="I855" t="s">
        <v>71</v>
      </c>
      <c r="J855" t="s">
        <v>72</v>
      </c>
      <c r="K855" t="s">
        <v>67</v>
      </c>
      <c r="L855" t="s">
        <v>68</v>
      </c>
      <c r="M855" t="s">
        <v>73</v>
      </c>
      <c r="N855" s="20">
        <v>3</v>
      </c>
      <c r="O855" s="18">
        <v>3</v>
      </c>
      <c r="P855" s="18">
        <v>1</v>
      </c>
      <c r="Q855" s="18">
        <v>3</v>
      </c>
      <c r="R855" s="18">
        <v>0</v>
      </c>
      <c r="S855" s="18">
        <v>3</v>
      </c>
      <c r="T855" s="18">
        <v>3</v>
      </c>
      <c r="U855" s="19">
        <v>3</v>
      </c>
      <c r="V855" s="18">
        <v>3</v>
      </c>
      <c r="W855" s="21">
        <v>3</v>
      </c>
      <c r="X855">
        <f t="shared" si="52"/>
        <v>1</v>
      </c>
      <c r="Y855">
        <f t="shared" si="53"/>
        <v>0</v>
      </c>
      <c r="Z855">
        <f t="shared" si="54"/>
        <v>8</v>
      </c>
      <c r="AA855">
        <f t="shared" si="55"/>
        <v>0</v>
      </c>
    </row>
    <row r="856" spans="1:27" x14ac:dyDescent="0.25">
      <c r="A856" s="11" t="s">
        <v>2607</v>
      </c>
      <c r="B856" t="s">
        <v>2608</v>
      </c>
      <c r="C856" t="s">
        <v>22</v>
      </c>
      <c r="D856">
        <v>1</v>
      </c>
      <c r="E856">
        <v>12.74280453174617</v>
      </c>
      <c r="F856" t="s">
        <v>2609</v>
      </c>
      <c r="G856" t="s">
        <v>2610</v>
      </c>
      <c r="H856" t="s">
        <v>112</v>
      </c>
      <c r="I856" t="s">
        <v>112</v>
      </c>
      <c r="J856" t="s">
        <v>103</v>
      </c>
      <c r="K856" t="s">
        <v>97</v>
      </c>
      <c r="L856" t="s">
        <v>104</v>
      </c>
      <c r="M856" t="s">
        <v>399</v>
      </c>
      <c r="N856" s="20">
        <v>3</v>
      </c>
      <c r="O856" s="18">
        <v>3</v>
      </c>
      <c r="P856" s="18">
        <v>3</v>
      </c>
      <c r="Q856" s="18">
        <v>2</v>
      </c>
      <c r="R856" s="18">
        <v>0</v>
      </c>
      <c r="S856" s="18">
        <v>3</v>
      </c>
      <c r="T856" s="18">
        <v>3</v>
      </c>
      <c r="U856" s="19">
        <v>3</v>
      </c>
      <c r="V856" s="18">
        <v>3</v>
      </c>
      <c r="W856" s="21">
        <v>3</v>
      </c>
      <c r="X856">
        <f t="shared" si="52"/>
        <v>0</v>
      </c>
      <c r="Y856">
        <f t="shared" si="53"/>
        <v>1</v>
      </c>
      <c r="Z856">
        <f t="shared" si="54"/>
        <v>8</v>
      </c>
      <c r="AA856">
        <f t="shared" si="55"/>
        <v>0</v>
      </c>
    </row>
    <row r="857" spans="1:27" x14ac:dyDescent="0.25">
      <c r="A857" s="11" t="s">
        <v>2611</v>
      </c>
      <c r="B857" t="s">
        <v>2612</v>
      </c>
      <c r="C857" t="s">
        <v>22</v>
      </c>
      <c r="D857">
        <v>1</v>
      </c>
      <c r="E857">
        <v>21.457462730475719</v>
      </c>
      <c r="F857" t="s">
        <v>2613</v>
      </c>
      <c r="G857" t="s">
        <v>2182</v>
      </c>
      <c r="H857" t="s">
        <v>112</v>
      </c>
      <c r="I857" t="s">
        <v>112</v>
      </c>
      <c r="J857" t="s">
        <v>103</v>
      </c>
      <c r="K857" t="s">
        <v>97</v>
      </c>
      <c r="L857" t="s">
        <v>104</v>
      </c>
      <c r="M857" t="s">
        <v>98</v>
      </c>
      <c r="N857" s="20">
        <v>3</v>
      </c>
      <c r="O857" s="18">
        <v>3</v>
      </c>
      <c r="P857" s="18">
        <v>3</v>
      </c>
      <c r="Q857" s="18">
        <v>3</v>
      </c>
      <c r="R857" s="18">
        <v>0</v>
      </c>
      <c r="S857" s="18">
        <v>3</v>
      </c>
      <c r="T857" s="18">
        <v>3</v>
      </c>
      <c r="U857" s="19">
        <v>3</v>
      </c>
      <c r="V857" s="18">
        <v>2</v>
      </c>
      <c r="W857" s="21">
        <v>3</v>
      </c>
      <c r="X857">
        <f t="shared" si="52"/>
        <v>0</v>
      </c>
      <c r="Y857">
        <f t="shared" si="53"/>
        <v>1</v>
      </c>
      <c r="Z857">
        <f t="shared" si="54"/>
        <v>8</v>
      </c>
      <c r="AA857">
        <f t="shared" si="55"/>
        <v>0</v>
      </c>
    </row>
    <row r="858" spans="1:27" x14ac:dyDescent="0.25">
      <c r="A858" s="11" t="s">
        <v>2614</v>
      </c>
      <c r="B858" t="s">
        <v>2615</v>
      </c>
      <c r="C858" t="s">
        <v>22</v>
      </c>
      <c r="D858">
        <v>1</v>
      </c>
      <c r="E858">
        <v>13.868323492838719</v>
      </c>
      <c r="F858" t="s">
        <v>2616</v>
      </c>
      <c r="G858" t="s">
        <v>2182</v>
      </c>
      <c r="H858" t="s">
        <v>1625</v>
      </c>
      <c r="I858" t="s">
        <v>1625</v>
      </c>
      <c r="J858" t="s">
        <v>85</v>
      </c>
      <c r="K858" t="s">
        <v>1618</v>
      </c>
      <c r="L858" t="s">
        <v>87</v>
      </c>
      <c r="M858" t="s">
        <v>1629</v>
      </c>
      <c r="N858" s="20">
        <v>3</v>
      </c>
      <c r="O858" s="18">
        <v>3</v>
      </c>
      <c r="P858" s="18">
        <v>1</v>
      </c>
      <c r="Q858" s="18">
        <v>3</v>
      </c>
      <c r="R858" s="18">
        <v>0</v>
      </c>
      <c r="S858" s="18">
        <v>3</v>
      </c>
      <c r="T858" s="18">
        <v>3</v>
      </c>
      <c r="U858" s="19">
        <v>3</v>
      </c>
      <c r="V858" s="18">
        <v>3</v>
      </c>
      <c r="W858" s="21">
        <v>3</v>
      </c>
      <c r="X858">
        <f t="shared" si="52"/>
        <v>1</v>
      </c>
      <c r="Y858">
        <f t="shared" si="53"/>
        <v>0</v>
      </c>
      <c r="Z858">
        <f t="shared" si="54"/>
        <v>8</v>
      </c>
      <c r="AA858">
        <f t="shared" si="55"/>
        <v>0</v>
      </c>
    </row>
    <row r="859" spans="1:27" x14ac:dyDescent="0.25">
      <c r="A859" s="11" t="s">
        <v>2617</v>
      </c>
      <c r="B859" t="s">
        <v>2618</v>
      </c>
      <c r="C859" t="s">
        <v>22</v>
      </c>
      <c r="D859">
        <v>1</v>
      </c>
      <c r="E859">
        <v>39.645279034400502</v>
      </c>
      <c r="F859" t="s">
        <v>2619</v>
      </c>
      <c r="G859" t="s">
        <v>2182</v>
      </c>
      <c r="H859" t="s">
        <v>95</v>
      </c>
      <c r="I859" t="s">
        <v>95</v>
      </c>
      <c r="J859" t="s">
        <v>85</v>
      </c>
      <c r="K859" t="s">
        <v>1618</v>
      </c>
      <c r="L859" t="s">
        <v>87</v>
      </c>
      <c r="M859" t="s">
        <v>1637</v>
      </c>
      <c r="N859" s="20">
        <v>3</v>
      </c>
      <c r="O859" s="18">
        <v>3</v>
      </c>
      <c r="P859" s="18">
        <v>3</v>
      </c>
      <c r="Q859" s="18">
        <v>3</v>
      </c>
      <c r="R859" s="18">
        <v>0</v>
      </c>
      <c r="S859" s="18">
        <v>3</v>
      </c>
      <c r="T859" s="18">
        <v>3</v>
      </c>
      <c r="U859" s="19">
        <v>3</v>
      </c>
      <c r="V859" s="18">
        <v>2</v>
      </c>
      <c r="W859" s="21">
        <v>3</v>
      </c>
      <c r="X859">
        <f t="shared" si="52"/>
        <v>0</v>
      </c>
      <c r="Y859">
        <f t="shared" si="53"/>
        <v>1</v>
      </c>
      <c r="Z859">
        <f t="shared" si="54"/>
        <v>8</v>
      </c>
      <c r="AA859">
        <f t="shared" si="55"/>
        <v>0</v>
      </c>
    </row>
    <row r="860" spans="1:27" x14ac:dyDescent="0.25">
      <c r="A860" s="11" t="s">
        <v>2620</v>
      </c>
      <c r="B860" t="s">
        <v>2621</v>
      </c>
      <c r="C860" t="s">
        <v>22</v>
      </c>
      <c r="D860">
        <v>1</v>
      </c>
      <c r="E860">
        <v>132.08145088644159</v>
      </c>
      <c r="F860" t="s">
        <v>2622</v>
      </c>
      <c r="G860" t="s">
        <v>2164</v>
      </c>
      <c r="H860" t="s">
        <v>76</v>
      </c>
      <c r="I860" t="s">
        <v>76</v>
      </c>
      <c r="J860" t="s">
        <v>72</v>
      </c>
      <c r="K860" t="s">
        <v>1618</v>
      </c>
      <c r="L860" t="s">
        <v>68</v>
      </c>
      <c r="M860" t="s">
        <v>1740</v>
      </c>
      <c r="N860" s="20">
        <v>3</v>
      </c>
      <c r="O860" s="18">
        <v>3</v>
      </c>
      <c r="P860" s="18">
        <v>3</v>
      </c>
      <c r="Q860" s="18">
        <v>3</v>
      </c>
      <c r="R860" s="18">
        <v>0</v>
      </c>
      <c r="S860" s="18">
        <v>3</v>
      </c>
      <c r="T860" s="18">
        <v>3</v>
      </c>
      <c r="U860" s="19">
        <v>3</v>
      </c>
      <c r="V860" s="18">
        <v>3</v>
      </c>
      <c r="W860" s="21">
        <v>3</v>
      </c>
      <c r="X860">
        <f t="shared" si="52"/>
        <v>0</v>
      </c>
      <c r="Y860">
        <f t="shared" si="53"/>
        <v>0</v>
      </c>
      <c r="Z860">
        <f t="shared" si="54"/>
        <v>9</v>
      </c>
      <c r="AA860">
        <f t="shared" si="55"/>
        <v>0</v>
      </c>
    </row>
    <row r="861" spans="1:27" x14ac:dyDescent="0.25">
      <c r="A861" s="11" t="s">
        <v>2623</v>
      </c>
      <c r="B861" t="s">
        <v>2624</v>
      </c>
      <c r="C861" t="s">
        <v>22</v>
      </c>
      <c r="D861">
        <v>1</v>
      </c>
      <c r="E861">
        <v>20.223738317800549</v>
      </c>
      <c r="F861" t="s">
        <v>2625</v>
      </c>
      <c r="G861" t="s">
        <v>2164</v>
      </c>
      <c r="H861" t="s">
        <v>1625</v>
      </c>
      <c r="I861" t="s">
        <v>1625</v>
      </c>
      <c r="J861" t="s">
        <v>85</v>
      </c>
      <c r="K861" t="s">
        <v>1618</v>
      </c>
      <c r="L861" t="s">
        <v>87</v>
      </c>
      <c r="M861" t="s">
        <v>1629</v>
      </c>
      <c r="N861" s="20">
        <v>3</v>
      </c>
      <c r="O861" s="18">
        <v>3</v>
      </c>
      <c r="P861" s="18">
        <v>3</v>
      </c>
      <c r="Q861" s="18">
        <v>3</v>
      </c>
      <c r="R861" s="18">
        <v>0</v>
      </c>
      <c r="S861" s="18">
        <v>3</v>
      </c>
      <c r="T861" s="18">
        <v>3</v>
      </c>
      <c r="U861" s="19">
        <v>3</v>
      </c>
      <c r="V861" s="18">
        <v>3</v>
      </c>
      <c r="W861" s="21">
        <v>3</v>
      </c>
      <c r="X861">
        <f t="shared" si="52"/>
        <v>0</v>
      </c>
      <c r="Y861">
        <f t="shared" si="53"/>
        <v>0</v>
      </c>
      <c r="Z861">
        <f t="shared" si="54"/>
        <v>9</v>
      </c>
      <c r="AA861">
        <f t="shared" si="55"/>
        <v>0</v>
      </c>
    </row>
    <row r="862" spans="1:27" x14ac:dyDescent="0.25">
      <c r="A862" s="11" t="s">
        <v>2626</v>
      </c>
      <c r="B862" t="s">
        <v>2627</v>
      </c>
      <c r="C862" t="s">
        <v>22</v>
      </c>
      <c r="D862">
        <v>1</v>
      </c>
      <c r="E862">
        <v>81.047711970048951</v>
      </c>
      <c r="F862" t="s">
        <v>2628</v>
      </c>
      <c r="G862" t="s">
        <v>2182</v>
      </c>
      <c r="H862" t="s">
        <v>102</v>
      </c>
      <c r="I862" t="s">
        <v>102</v>
      </c>
      <c r="J862" t="s">
        <v>103</v>
      </c>
      <c r="K862" t="s">
        <v>97</v>
      </c>
      <c r="L862" t="s">
        <v>104</v>
      </c>
      <c r="M862" t="s">
        <v>98</v>
      </c>
      <c r="N862" s="20">
        <v>3</v>
      </c>
      <c r="O862" s="18">
        <v>3</v>
      </c>
      <c r="P862" s="18">
        <v>1</v>
      </c>
      <c r="Q862" s="18">
        <v>3</v>
      </c>
      <c r="R862" s="18">
        <v>0</v>
      </c>
      <c r="S862" s="18">
        <v>3</v>
      </c>
      <c r="T862" s="18">
        <v>3</v>
      </c>
      <c r="U862" s="19">
        <v>3</v>
      </c>
      <c r="V862" s="18">
        <v>3</v>
      </c>
      <c r="W862" s="21">
        <v>3</v>
      </c>
      <c r="X862">
        <f t="shared" si="52"/>
        <v>1</v>
      </c>
      <c r="Y862">
        <f t="shared" si="53"/>
        <v>0</v>
      </c>
      <c r="Z862">
        <f t="shared" si="54"/>
        <v>8</v>
      </c>
      <c r="AA862">
        <f t="shared" si="55"/>
        <v>0</v>
      </c>
    </row>
    <row r="863" spans="1:27" x14ac:dyDescent="0.25">
      <c r="A863" s="11" t="s">
        <v>2629</v>
      </c>
      <c r="B863" t="s">
        <v>2630</v>
      </c>
      <c r="C863" t="s">
        <v>22</v>
      </c>
      <c r="D863">
        <v>1</v>
      </c>
      <c r="E863">
        <v>14.962047523919759</v>
      </c>
      <c r="F863" t="s">
        <v>2631</v>
      </c>
      <c r="G863" t="s">
        <v>2182</v>
      </c>
      <c r="H863" t="s">
        <v>95</v>
      </c>
      <c r="I863" t="s">
        <v>95</v>
      </c>
      <c r="J863" t="s">
        <v>85</v>
      </c>
      <c r="K863" t="s">
        <v>1618</v>
      </c>
      <c r="L863" t="s">
        <v>87</v>
      </c>
      <c r="M863" t="s">
        <v>1637</v>
      </c>
      <c r="N863" s="20">
        <v>3</v>
      </c>
      <c r="O863" s="18">
        <v>3</v>
      </c>
      <c r="P863" s="18">
        <v>3</v>
      </c>
      <c r="Q863" s="18">
        <v>2</v>
      </c>
      <c r="R863" s="18">
        <v>2</v>
      </c>
      <c r="S863" s="18">
        <v>3</v>
      </c>
      <c r="T863" s="18">
        <v>3</v>
      </c>
      <c r="U863" s="19">
        <v>3</v>
      </c>
      <c r="V863" s="18">
        <v>3</v>
      </c>
      <c r="W863" s="21">
        <v>3</v>
      </c>
      <c r="X863">
        <f t="shared" si="52"/>
        <v>0</v>
      </c>
      <c r="Y863">
        <f t="shared" si="53"/>
        <v>1</v>
      </c>
      <c r="Z863">
        <f t="shared" si="54"/>
        <v>8</v>
      </c>
      <c r="AA863">
        <f t="shared" si="55"/>
        <v>2</v>
      </c>
    </row>
    <row r="864" spans="1:27" x14ac:dyDescent="0.25">
      <c r="A864" s="11" t="s">
        <v>2632</v>
      </c>
      <c r="B864" t="s">
        <v>2633</v>
      </c>
      <c r="C864" t="s">
        <v>22</v>
      </c>
      <c r="D864">
        <v>1</v>
      </c>
      <c r="E864">
        <v>24.740736668395389</v>
      </c>
      <c r="F864" t="s">
        <v>2634</v>
      </c>
      <c r="G864" t="s">
        <v>2182</v>
      </c>
      <c r="H864" t="s">
        <v>102</v>
      </c>
      <c r="I864" t="s">
        <v>102</v>
      </c>
      <c r="J864" t="s">
        <v>103</v>
      </c>
      <c r="K864" t="s">
        <v>97</v>
      </c>
      <c r="L864" t="s">
        <v>104</v>
      </c>
      <c r="M864" t="s">
        <v>98</v>
      </c>
      <c r="N864" s="20">
        <v>3</v>
      </c>
      <c r="O864" s="18">
        <v>2</v>
      </c>
      <c r="P864" s="18">
        <v>3</v>
      </c>
      <c r="Q864" s="18">
        <v>3</v>
      </c>
      <c r="R864" s="18">
        <v>0</v>
      </c>
      <c r="S864" s="18">
        <v>3</v>
      </c>
      <c r="T864" s="18">
        <v>3</v>
      </c>
      <c r="U864" s="19">
        <v>3</v>
      </c>
      <c r="V864" s="18">
        <v>1</v>
      </c>
      <c r="W864" s="21">
        <v>3</v>
      </c>
      <c r="X864">
        <f t="shared" si="52"/>
        <v>1</v>
      </c>
      <c r="Y864">
        <f t="shared" si="53"/>
        <v>1</v>
      </c>
      <c r="Z864">
        <f t="shared" si="54"/>
        <v>7</v>
      </c>
      <c r="AA864">
        <f t="shared" si="55"/>
        <v>0</v>
      </c>
    </row>
    <row r="865" spans="1:27" x14ac:dyDescent="0.25">
      <c r="A865" s="11" t="s">
        <v>2635</v>
      </c>
      <c r="B865" t="s">
        <v>2636</v>
      </c>
      <c r="C865" t="s">
        <v>22</v>
      </c>
      <c r="D865">
        <v>1</v>
      </c>
      <c r="E865">
        <v>35.600298241807963</v>
      </c>
      <c r="F865" t="s">
        <v>2637</v>
      </c>
      <c r="G865" t="s">
        <v>2164</v>
      </c>
      <c r="H865" t="s">
        <v>1625</v>
      </c>
      <c r="I865" t="s">
        <v>1625</v>
      </c>
      <c r="J865" t="s">
        <v>85</v>
      </c>
      <c r="K865" t="s">
        <v>1618</v>
      </c>
      <c r="L865" t="s">
        <v>87</v>
      </c>
      <c r="M865" t="s">
        <v>1629</v>
      </c>
      <c r="N865" s="20">
        <v>3</v>
      </c>
      <c r="O865" s="18">
        <v>3</v>
      </c>
      <c r="P865" s="18">
        <v>3</v>
      </c>
      <c r="Q865" s="18">
        <v>2</v>
      </c>
      <c r="R865" s="18">
        <v>2</v>
      </c>
      <c r="S865" s="18">
        <v>3</v>
      </c>
      <c r="T865" s="18">
        <v>3</v>
      </c>
      <c r="U865" s="19">
        <v>3</v>
      </c>
      <c r="V865" s="18">
        <v>3</v>
      </c>
      <c r="W865" s="21">
        <v>3</v>
      </c>
      <c r="X865">
        <f t="shared" si="52"/>
        <v>0</v>
      </c>
      <c r="Y865">
        <f t="shared" si="53"/>
        <v>1</v>
      </c>
      <c r="Z865">
        <f t="shared" si="54"/>
        <v>8</v>
      </c>
      <c r="AA865">
        <f t="shared" si="55"/>
        <v>2</v>
      </c>
    </row>
    <row r="866" spans="1:27" x14ac:dyDescent="0.25">
      <c r="A866" s="11" t="s">
        <v>2638</v>
      </c>
      <c r="B866" t="s">
        <v>2639</v>
      </c>
      <c r="C866" t="s">
        <v>22</v>
      </c>
      <c r="D866">
        <v>1</v>
      </c>
      <c r="E866">
        <v>16.6508267524929</v>
      </c>
      <c r="F866" t="s">
        <v>2640</v>
      </c>
      <c r="G866" t="s">
        <v>2164</v>
      </c>
      <c r="H866" t="s">
        <v>1625</v>
      </c>
      <c r="I866" t="s">
        <v>1625</v>
      </c>
      <c r="J866" t="s">
        <v>85</v>
      </c>
      <c r="K866" t="s">
        <v>1618</v>
      </c>
      <c r="L866" t="s">
        <v>87</v>
      </c>
      <c r="M866" t="s">
        <v>1629</v>
      </c>
      <c r="N866" s="20">
        <v>3</v>
      </c>
      <c r="O866" s="18">
        <v>3</v>
      </c>
      <c r="P866" s="18">
        <v>3</v>
      </c>
      <c r="Q866" s="18">
        <v>3</v>
      </c>
      <c r="R866" s="18">
        <v>0</v>
      </c>
      <c r="S866" s="18">
        <v>2</v>
      </c>
      <c r="T866" s="18">
        <v>3</v>
      </c>
      <c r="U866" s="19">
        <v>3</v>
      </c>
      <c r="V866" s="18">
        <v>1</v>
      </c>
      <c r="W866" s="21">
        <v>3</v>
      </c>
      <c r="X866">
        <f t="shared" si="52"/>
        <v>1</v>
      </c>
      <c r="Y866">
        <f t="shared" si="53"/>
        <v>1</v>
      </c>
      <c r="Z866">
        <f t="shared" si="54"/>
        <v>7</v>
      </c>
      <c r="AA866">
        <f t="shared" si="55"/>
        <v>0</v>
      </c>
    </row>
    <row r="867" spans="1:27" x14ac:dyDescent="0.25">
      <c r="A867" s="11" t="s">
        <v>2641</v>
      </c>
      <c r="B867" t="s">
        <v>2642</v>
      </c>
      <c r="C867" t="s">
        <v>22</v>
      </c>
      <c r="D867">
        <v>1</v>
      </c>
      <c r="E867">
        <v>9.9290746989700871</v>
      </c>
      <c r="F867" t="s">
        <v>2163</v>
      </c>
      <c r="G867" t="s">
        <v>2182</v>
      </c>
      <c r="H867" t="s">
        <v>102</v>
      </c>
      <c r="I867" t="s">
        <v>102</v>
      </c>
      <c r="J867" t="s">
        <v>103</v>
      </c>
      <c r="K867" t="s">
        <v>97</v>
      </c>
      <c r="L867" t="s">
        <v>104</v>
      </c>
      <c r="M867" t="s">
        <v>98</v>
      </c>
      <c r="N867" s="20">
        <v>3</v>
      </c>
      <c r="O867" s="18">
        <v>3</v>
      </c>
      <c r="P867" s="18">
        <v>3</v>
      </c>
      <c r="Q867" s="18">
        <v>3</v>
      </c>
      <c r="R867" s="18">
        <v>0</v>
      </c>
      <c r="S867" s="18">
        <v>3</v>
      </c>
      <c r="T867" s="18">
        <v>3</v>
      </c>
      <c r="U867" s="19">
        <v>3</v>
      </c>
      <c r="V867" s="18">
        <v>3</v>
      </c>
      <c r="W867" s="21">
        <v>3</v>
      </c>
      <c r="X867">
        <f t="shared" si="52"/>
        <v>0</v>
      </c>
      <c r="Y867">
        <f t="shared" si="53"/>
        <v>0</v>
      </c>
      <c r="Z867">
        <f t="shared" si="54"/>
        <v>9</v>
      </c>
      <c r="AA867">
        <f t="shared" si="55"/>
        <v>0</v>
      </c>
    </row>
    <row r="868" spans="1:27" x14ac:dyDescent="0.25">
      <c r="A868" s="11" t="s">
        <v>2643</v>
      </c>
      <c r="B868" t="s">
        <v>2644</v>
      </c>
      <c r="C868" t="s">
        <v>22</v>
      </c>
      <c r="D868">
        <v>1</v>
      </c>
      <c r="E868">
        <v>16.153790065435651</v>
      </c>
      <c r="F868" t="s">
        <v>2645</v>
      </c>
      <c r="G868" t="s">
        <v>2182</v>
      </c>
      <c r="H868" t="s">
        <v>102</v>
      </c>
      <c r="I868" t="s">
        <v>102</v>
      </c>
      <c r="J868" t="s">
        <v>103</v>
      </c>
      <c r="K868" t="s">
        <v>97</v>
      </c>
      <c r="L868" t="s">
        <v>104</v>
      </c>
      <c r="M868" t="s">
        <v>98</v>
      </c>
      <c r="N868" s="20">
        <v>3</v>
      </c>
      <c r="O868" s="18">
        <v>3</v>
      </c>
      <c r="P868" s="18">
        <v>3</v>
      </c>
      <c r="Q868" s="18">
        <v>3</v>
      </c>
      <c r="R868" s="18">
        <v>0</v>
      </c>
      <c r="S868" s="18">
        <v>3</v>
      </c>
      <c r="T868" s="18">
        <v>3</v>
      </c>
      <c r="U868" s="19">
        <v>3</v>
      </c>
      <c r="V868" s="18">
        <v>1</v>
      </c>
      <c r="W868" s="21">
        <v>3</v>
      </c>
      <c r="X868">
        <f t="shared" si="52"/>
        <v>1</v>
      </c>
      <c r="Y868">
        <f t="shared" si="53"/>
        <v>0</v>
      </c>
      <c r="Z868">
        <f t="shared" si="54"/>
        <v>8</v>
      </c>
      <c r="AA868">
        <f t="shared" si="55"/>
        <v>0</v>
      </c>
    </row>
    <row r="869" spans="1:27" x14ac:dyDescent="0.25">
      <c r="A869" s="11" t="s">
        <v>2646</v>
      </c>
      <c r="B869" t="s">
        <v>2647</v>
      </c>
      <c r="C869" t="s">
        <v>22</v>
      </c>
      <c r="D869">
        <v>1</v>
      </c>
      <c r="E869">
        <v>63.670635189143717</v>
      </c>
      <c r="F869" t="s">
        <v>2648</v>
      </c>
      <c r="G869" t="s">
        <v>2164</v>
      </c>
      <c r="H869" t="s">
        <v>71</v>
      </c>
      <c r="I869" t="s">
        <v>71</v>
      </c>
      <c r="J869" t="s">
        <v>72</v>
      </c>
      <c r="K869" t="s">
        <v>67</v>
      </c>
      <c r="L869" t="s">
        <v>68</v>
      </c>
      <c r="M869" t="s">
        <v>73</v>
      </c>
      <c r="N869" s="20">
        <v>3</v>
      </c>
      <c r="O869" s="18">
        <v>3</v>
      </c>
      <c r="P869" s="18">
        <v>3</v>
      </c>
      <c r="Q869" s="18">
        <v>3</v>
      </c>
      <c r="R869" s="18">
        <v>0</v>
      </c>
      <c r="S869" s="18">
        <v>3</v>
      </c>
      <c r="T869" s="18">
        <v>3</v>
      </c>
      <c r="U869" s="19">
        <v>3</v>
      </c>
      <c r="V869" s="18">
        <v>3</v>
      </c>
      <c r="W869" s="21">
        <v>3</v>
      </c>
      <c r="X869">
        <f t="shared" si="52"/>
        <v>0</v>
      </c>
      <c r="Y869">
        <f t="shared" si="53"/>
        <v>0</v>
      </c>
      <c r="Z869">
        <f t="shared" si="54"/>
        <v>9</v>
      </c>
      <c r="AA869">
        <f t="shared" si="55"/>
        <v>0</v>
      </c>
    </row>
    <row r="870" spans="1:27" x14ac:dyDescent="0.25">
      <c r="A870" s="11" t="s">
        <v>2649</v>
      </c>
      <c r="B870" t="s">
        <v>2650</v>
      </c>
      <c r="C870" t="s">
        <v>22</v>
      </c>
      <c r="D870">
        <v>1</v>
      </c>
      <c r="E870">
        <v>10.08801647761573</v>
      </c>
      <c r="F870" t="s">
        <v>2651</v>
      </c>
      <c r="G870" t="s">
        <v>2182</v>
      </c>
      <c r="H870" t="s">
        <v>95</v>
      </c>
      <c r="I870" t="s">
        <v>95</v>
      </c>
      <c r="J870" t="s">
        <v>85</v>
      </c>
      <c r="K870" t="s">
        <v>1618</v>
      </c>
      <c r="L870" t="s">
        <v>87</v>
      </c>
      <c r="M870" t="s">
        <v>1637</v>
      </c>
      <c r="N870" s="20">
        <v>3</v>
      </c>
      <c r="O870" s="18">
        <v>3</v>
      </c>
      <c r="P870" s="18">
        <v>3</v>
      </c>
      <c r="Q870" s="18">
        <v>3</v>
      </c>
      <c r="R870" s="18">
        <v>0</v>
      </c>
      <c r="S870" s="18">
        <v>3</v>
      </c>
      <c r="T870" s="18">
        <v>3</v>
      </c>
      <c r="U870" s="19">
        <v>3</v>
      </c>
      <c r="V870" s="18">
        <v>3</v>
      </c>
      <c r="W870" s="21">
        <v>3</v>
      </c>
      <c r="X870">
        <f t="shared" si="52"/>
        <v>0</v>
      </c>
      <c r="Y870">
        <f t="shared" si="53"/>
        <v>0</v>
      </c>
      <c r="Z870">
        <f t="shared" si="54"/>
        <v>9</v>
      </c>
      <c r="AA870">
        <f t="shared" si="55"/>
        <v>0</v>
      </c>
    </row>
    <row r="871" spans="1:27" x14ac:dyDescent="0.25">
      <c r="A871" s="11" t="s">
        <v>2652</v>
      </c>
      <c r="B871" t="s">
        <v>2653</v>
      </c>
      <c r="C871" t="s">
        <v>22</v>
      </c>
      <c r="D871">
        <v>1</v>
      </c>
      <c r="E871">
        <v>22.378898782260698</v>
      </c>
      <c r="F871" t="s">
        <v>2654</v>
      </c>
      <c r="G871" t="s">
        <v>2182</v>
      </c>
      <c r="H871" t="s">
        <v>112</v>
      </c>
      <c r="I871" t="s">
        <v>112</v>
      </c>
      <c r="J871" t="s">
        <v>103</v>
      </c>
      <c r="K871" t="s">
        <v>97</v>
      </c>
      <c r="L871" t="s">
        <v>104</v>
      </c>
      <c r="M871" t="s">
        <v>98</v>
      </c>
      <c r="N871" s="20">
        <v>3</v>
      </c>
      <c r="O871" s="18">
        <v>3</v>
      </c>
      <c r="P871" s="18">
        <v>3</v>
      </c>
      <c r="Q871" s="18">
        <v>3</v>
      </c>
      <c r="R871" s="18">
        <v>0</v>
      </c>
      <c r="S871" s="18">
        <v>3</v>
      </c>
      <c r="T871" s="18">
        <v>3</v>
      </c>
      <c r="U871" s="19">
        <v>3</v>
      </c>
      <c r="V871" s="18">
        <v>3</v>
      </c>
      <c r="W871" s="21">
        <v>3</v>
      </c>
      <c r="X871">
        <f t="shared" si="52"/>
        <v>0</v>
      </c>
      <c r="Y871">
        <f t="shared" si="53"/>
        <v>0</v>
      </c>
      <c r="Z871">
        <f t="shared" si="54"/>
        <v>9</v>
      </c>
      <c r="AA871">
        <f t="shared" si="55"/>
        <v>0</v>
      </c>
    </row>
    <row r="872" spans="1:27" x14ac:dyDescent="0.25">
      <c r="A872" s="11" t="s">
        <v>2655</v>
      </c>
      <c r="B872" t="s">
        <v>2656</v>
      </c>
      <c r="C872" t="s">
        <v>22</v>
      </c>
      <c r="D872">
        <v>1</v>
      </c>
      <c r="E872">
        <v>23.85216057419435</v>
      </c>
      <c r="F872" t="s">
        <v>2657</v>
      </c>
      <c r="G872" t="s">
        <v>2610</v>
      </c>
      <c r="H872" t="s">
        <v>112</v>
      </c>
      <c r="I872" t="s">
        <v>112</v>
      </c>
      <c r="J872" t="s">
        <v>103</v>
      </c>
      <c r="K872" t="s">
        <v>97</v>
      </c>
      <c r="L872" t="s">
        <v>104</v>
      </c>
      <c r="M872" t="s">
        <v>399</v>
      </c>
      <c r="N872" s="20">
        <v>3</v>
      </c>
      <c r="O872" s="18">
        <v>2</v>
      </c>
      <c r="P872" s="18">
        <v>3</v>
      </c>
      <c r="Q872" s="18">
        <v>2</v>
      </c>
      <c r="R872" s="18">
        <v>0</v>
      </c>
      <c r="S872" s="18">
        <v>3</v>
      </c>
      <c r="T872" s="18">
        <v>3</v>
      </c>
      <c r="U872" s="19">
        <v>3</v>
      </c>
      <c r="V872" s="18">
        <v>1</v>
      </c>
      <c r="W872" s="21">
        <v>3</v>
      </c>
      <c r="X872">
        <f t="shared" si="52"/>
        <v>1</v>
      </c>
      <c r="Y872">
        <f t="shared" si="53"/>
        <v>2</v>
      </c>
      <c r="Z872">
        <f t="shared" si="54"/>
        <v>6</v>
      </c>
      <c r="AA872">
        <f t="shared" si="55"/>
        <v>0</v>
      </c>
    </row>
    <row r="873" spans="1:27" x14ac:dyDescent="0.25">
      <c r="A873" s="11" t="s">
        <v>2658</v>
      </c>
      <c r="B873" t="s">
        <v>2659</v>
      </c>
      <c r="C873" t="s">
        <v>22</v>
      </c>
      <c r="D873">
        <v>1</v>
      </c>
      <c r="E873">
        <v>92.376429842678505</v>
      </c>
      <c r="F873" t="s">
        <v>2660</v>
      </c>
      <c r="G873" t="s">
        <v>2164</v>
      </c>
      <c r="H873" t="s">
        <v>76</v>
      </c>
      <c r="I873" t="s">
        <v>76</v>
      </c>
      <c r="J873" t="s">
        <v>72</v>
      </c>
      <c r="K873" t="s">
        <v>1618</v>
      </c>
      <c r="L873" t="s">
        <v>68</v>
      </c>
      <c r="M873" t="s">
        <v>1740</v>
      </c>
      <c r="N873" s="20">
        <v>3</v>
      </c>
      <c r="O873" s="18">
        <v>3</v>
      </c>
      <c r="P873" s="18">
        <v>3</v>
      </c>
      <c r="Q873" s="18">
        <v>2</v>
      </c>
      <c r="R873" s="18">
        <v>0</v>
      </c>
      <c r="S873" s="18">
        <v>2</v>
      </c>
      <c r="T873" s="18">
        <v>3</v>
      </c>
      <c r="U873" s="19">
        <v>3</v>
      </c>
      <c r="V873" s="18">
        <v>3</v>
      </c>
      <c r="W873" s="21">
        <v>3</v>
      </c>
      <c r="X873">
        <f t="shared" si="52"/>
        <v>0</v>
      </c>
      <c r="Y873">
        <f t="shared" si="53"/>
        <v>2</v>
      </c>
      <c r="Z873">
        <f t="shared" si="54"/>
        <v>7</v>
      </c>
      <c r="AA873">
        <f t="shared" si="55"/>
        <v>0</v>
      </c>
    </row>
    <row r="874" spans="1:27" x14ac:dyDescent="0.25">
      <c r="A874" s="11" t="s">
        <v>2661</v>
      </c>
      <c r="B874" t="s">
        <v>2662</v>
      </c>
      <c r="C874" t="s">
        <v>22</v>
      </c>
      <c r="D874">
        <v>1</v>
      </c>
      <c r="E874">
        <v>21.0315039922578</v>
      </c>
      <c r="F874" t="s">
        <v>2663</v>
      </c>
      <c r="G874" t="s">
        <v>2195</v>
      </c>
      <c r="H874" t="s">
        <v>36</v>
      </c>
      <c r="I874" t="s">
        <v>36</v>
      </c>
      <c r="J874" t="s">
        <v>27</v>
      </c>
      <c r="K874" t="s">
        <v>28</v>
      </c>
      <c r="L874" t="s">
        <v>28</v>
      </c>
      <c r="M874" t="s">
        <v>37</v>
      </c>
      <c r="N874" s="20">
        <v>3</v>
      </c>
      <c r="O874" s="18">
        <v>3</v>
      </c>
      <c r="P874" s="18">
        <v>3</v>
      </c>
      <c r="Q874" s="18">
        <v>2</v>
      </c>
      <c r="R874" s="18">
        <v>0</v>
      </c>
      <c r="S874" s="18">
        <v>2</v>
      </c>
      <c r="T874" s="18">
        <v>3</v>
      </c>
      <c r="U874" s="19">
        <v>3</v>
      </c>
      <c r="V874" s="18">
        <v>3</v>
      </c>
      <c r="W874" s="21">
        <v>3</v>
      </c>
      <c r="X874">
        <f t="shared" si="52"/>
        <v>0</v>
      </c>
      <c r="Y874">
        <f t="shared" si="53"/>
        <v>2</v>
      </c>
      <c r="Z874">
        <f t="shared" si="54"/>
        <v>7</v>
      </c>
      <c r="AA874">
        <f t="shared" si="55"/>
        <v>0</v>
      </c>
    </row>
    <row r="875" spans="1:27" x14ac:dyDescent="0.25">
      <c r="A875" s="11" t="s">
        <v>2664</v>
      </c>
      <c r="B875" t="s">
        <v>2665</v>
      </c>
      <c r="C875" t="s">
        <v>22</v>
      </c>
      <c r="D875">
        <v>1</v>
      </c>
      <c r="E875">
        <v>13.12194064588328</v>
      </c>
      <c r="F875" t="s">
        <v>2666</v>
      </c>
      <c r="G875" t="s">
        <v>2182</v>
      </c>
      <c r="H875" t="s">
        <v>102</v>
      </c>
      <c r="I875" t="s">
        <v>503</v>
      </c>
      <c r="J875" t="s">
        <v>103</v>
      </c>
      <c r="K875" t="s">
        <v>97</v>
      </c>
      <c r="L875" t="s">
        <v>104</v>
      </c>
      <c r="M875" t="s">
        <v>98</v>
      </c>
      <c r="N875" s="20">
        <v>3</v>
      </c>
      <c r="O875" s="18">
        <v>2</v>
      </c>
      <c r="P875" s="18">
        <v>1</v>
      </c>
      <c r="Q875" s="18">
        <v>3</v>
      </c>
      <c r="R875" s="18">
        <v>0</v>
      </c>
      <c r="S875" s="18">
        <v>3</v>
      </c>
      <c r="T875" s="18">
        <v>3</v>
      </c>
      <c r="U875" s="19">
        <v>3</v>
      </c>
      <c r="V875" s="18">
        <v>3</v>
      </c>
      <c r="W875" s="21">
        <v>3</v>
      </c>
      <c r="X875">
        <f t="shared" si="52"/>
        <v>1</v>
      </c>
      <c r="Y875">
        <f t="shared" si="53"/>
        <v>1</v>
      </c>
      <c r="Z875">
        <f t="shared" si="54"/>
        <v>7</v>
      </c>
      <c r="AA875">
        <f t="shared" si="55"/>
        <v>0</v>
      </c>
    </row>
    <row r="876" spans="1:27" x14ac:dyDescent="0.25">
      <c r="A876" s="11" t="s">
        <v>2667</v>
      </c>
      <c r="B876" t="s">
        <v>2668</v>
      </c>
      <c r="C876" t="s">
        <v>22</v>
      </c>
      <c r="D876">
        <v>1</v>
      </c>
      <c r="E876">
        <v>11.20973431446515</v>
      </c>
      <c r="F876" t="s">
        <v>2669</v>
      </c>
      <c r="G876" t="s">
        <v>2182</v>
      </c>
      <c r="H876" t="s">
        <v>102</v>
      </c>
      <c r="I876" t="s">
        <v>102</v>
      </c>
      <c r="J876" t="s">
        <v>103</v>
      </c>
      <c r="K876" t="s">
        <v>97</v>
      </c>
      <c r="L876" t="s">
        <v>104</v>
      </c>
      <c r="M876" t="s">
        <v>98</v>
      </c>
      <c r="N876" s="20">
        <v>3</v>
      </c>
      <c r="O876" s="18">
        <v>3</v>
      </c>
      <c r="P876" s="18">
        <v>3</v>
      </c>
      <c r="Q876" s="18">
        <v>3</v>
      </c>
      <c r="R876" s="18">
        <v>0</v>
      </c>
      <c r="S876" s="18">
        <v>3</v>
      </c>
      <c r="T876" s="18">
        <v>3</v>
      </c>
      <c r="U876" s="19">
        <v>3</v>
      </c>
      <c r="V876" s="18">
        <v>3</v>
      </c>
      <c r="W876" s="21">
        <v>3</v>
      </c>
      <c r="X876">
        <f t="shared" si="52"/>
        <v>0</v>
      </c>
      <c r="Y876">
        <f t="shared" si="53"/>
        <v>0</v>
      </c>
      <c r="Z876">
        <f t="shared" si="54"/>
        <v>9</v>
      </c>
      <c r="AA876">
        <f t="shared" si="55"/>
        <v>0</v>
      </c>
    </row>
    <row r="877" spans="1:27" x14ac:dyDescent="0.25">
      <c r="A877" s="11" t="s">
        <v>2670</v>
      </c>
      <c r="B877" t="s">
        <v>2671</v>
      </c>
      <c r="C877" t="s">
        <v>22</v>
      </c>
      <c r="D877">
        <v>1</v>
      </c>
      <c r="E877">
        <v>100.3292144053665</v>
      </c>
      <c r="F877" t="s">
        <v>2672</v>
      </c>
      <c r="G877" t="s">
        <v>1109</v>
      </c>
      <c r="H877" t="s">
        <v>71</v>
      </c>
      <c r="I877" t="s">
        <v>71</v>
      </c>
      <c r="J877" t="s">
        <v>72</v>
      </c>
      <c r="K877" t="s">
        <v>67</v>
      </c>
      <c r="L877" t="s">
        <v>68</v>
      </c>
      <c r="M877" t="s">
        <v>73</v>
      </c>
      <c r="N877" s="20">
        <v>3</v>
      </c>
      <c r="O877" s="18">
        <v>3</v>
      </c>
      <c r="P877" s="18">
        <v>3</v>
      </c>
      <c r="Q877" s="18">
        <v>2</v>
      </c>
      <c r="R877" s="18">
        <v>2</v>
      </c>
      <c r="S877" s="18">
        <v>3</v>
      </c>
      <c r="T877" s="18">
        <v>3</v>
      </c>
      <c r="U877" s="19">
        <v>3</v>
      </c>
      <c r="V877" s="18">
        <v>2</v>
      </c>
      <c r="W877" s="21">
        <v>3</v>
      </c>
      <c r="X877">
        <f t="shared" si="52"/>
        <v>0</v>
      </c>
      <c r="Y877">
        <f t="shared" si="53"/>
        <v>2</v>
      </c>
      <c r="Z877">
        <f t="shared" si="54"/>
        <v>7</v>
      </c>
      <c r="AA877">
        <f t="shared" si="55"/>
        <v>2</v>
      </c>
    </row>
    <row r="878" spans="1:27" x14ac:dyDescent="0.25">
      <c r="A878" s="11" t="s">
        <v>2673</v>
      </c>
      <c r="B878" t="s">
        <v>2674</v>
      </c>
      <c r="C878" t="s">
        <v>22</v>
      </c>
      <c r="D878">
        <v>1</v>
      </c>
      <c r="E878">
        <v>35.418449574318792</v>
      </c>
      <c r="F878" t="s">
        <v>2675</v>
      </c>
      <c r="G878" t="s">
        <v>2182</v>
      </c>
      <c r="H878" t="s">
        <v>102</v>
      </c>
      <c r="I878" t="s">
        <v>102</v>
      </c>
      <c r="J878" t="s">
        <v>103</v>
      </c>
      <c r="K878" t="s">
        <v>97</v>
      </c>
      <c r="L878" t="s">
        <v>104</v>
      </c>
      <c r="M878" t="s">
        <v>98</v>
      </c>
      <c r="N878" s="20">
        <v>3</v>
      </c>
      <c r="O878" s="18">
        <v>2</v>
      </c>
      <c r="P878" s="18">
        <v>3</v>
      </c>
      <c r="Q878" s="18">
        <v>2</v>
      </c>
      <c r="R878" s="18">
        <v>2</v>
      </c>
      <c r="S878" s="18">
        <v>3</v>
      </c>
      <c r="T878" s="18">
        <v>3</v>
      </c>
      <c r="U878" s="19">
        <v>3</v>
      </c>
      <c r="V878" s="18">
        <v>1</v>
      </c>
      <c r="W878" s="21">
        <v>3</v>
      </c>
      <c r="X878">
        <f t="shared" si="52"/>
        <v>1</v>
      </c>
      <c r="Y878">
        <f t="shared" si="53"/>
        <v>2</v>
      </c>
      <c r="Z878">
        <f t="shared" si="54"/>
        <v>6</v>
      </c>
      <c r="AA878">
        <f t="shared" si="55"/>
        <v>1</v>
      </c>
    </row>
    <row r="879" spans="1:27" x14ac:dyDescent="0.25">
      <c r="A879" s="11" t="s">
        <v>2676</v>
      </c>
      <c r="B879" t="s">
        <v>2677</v>
      </c>
      <c r="C879" t="s">
        <v>22</v>
      </c>
      <c r="D879">
        <v>1</v>
      </c>
      <c r="E879">
        <v>35.578625239703747</v>
      </c>
      <c r="F879" t="s">
        <v>2678</v>
      </c>
      <c r="G879" t="s">
        <v>2182</v>
      </c>
      <c r="H879" t="s">
        <v>95</v>
      </c>
      <c r="I879" t="s">
        <v>95</v>
      </c>
      <c r="J879" t="s">
        <v>85</v>
      </c>
      <c r="K879" t="s">
        <v>1618</v>
      </c>
      <c r="L879" t="s">
        <v>87</v>
      </c>
      <c r="M879" t="s">
        <v>1637</v>
      </c>
      <c r="N879" s="20">
        <v>3</v>
      </c>
      <c r="O879" s="18">
        <v>3</v>
      </c>
      <c r="P879" s="18">
        <v>3</v>
      </c>
      <c r="Q879" s="18">
        <v>3</v>
      </c>
      <c r="R879" s="18">
        <v>0</v>
      </c>
      <c r="S879" s="18">
        <v>3</v>
      </c>
      <c r="T879" s="18">
        <v>3</v>
      </c>
      <c r="U879" s="19">
        <v>3</v>
      </c>
      <c r="V879" s="18">
        <v>3</v>
      </c>
      <c r="W879" s="21">
        <v>3</v>
      </c>
      <c r="X879">
        <f t="shared" si="52"/>
        <v>0</v>
      </c>
      <c r="Y879">
        <f t="shared" si="53"/>
        <v>0</v>
      </c>
      <c r="Z879">
        <f t="shared" si="54"/>
        <v>9</v>
      </c>
      <c r="AA879">
        <f t="shared" si="55"/>
        <v>0</v>
      </c>
    </row>
    <row r="880" spans="1:27" x14ac:dyDescent="0.25">
      <c r="A880" s="11" t="s">
        <v>2679</v>
      </c>
      <c r="B880" t="s">
        <v>2680</v>
      </c>
      <c r="C880" t="s">
        <v>22</v>
      </c>
      <c r="D880">
        <v>1</v>
      </c>
      <c r="E880">
        <v>114.01167418851681</v>
      </c>
      <c r="F880" t="s">
        <v>2681</v>
      </c>
      <c r="G880" t="s">
        <v>2182</v>
      </c>
      <c r="H880" t="s">
        <v>112</v>
      </c>
      <c r="I880" t="s">
        <v>112</v>
      </c>
      <c r="J880" t="s">
        <v>103</v>
      </c>
      <c r="K880" t="s">
        <v>97</v>
      </c>
      <c r="L880" t="s">
        <v>104</v>
      </c>
      <c r="M880" t="s">
        <v>98</v>
      </c>
      <c r="N880" s="20">
        <v>3</v>
      </c>
      <c r="O880" s="18">
        <v>3</v>
      </c>
      <c r="P880" s="18">
        <v>1</v>
      </c>
      <c r="Q880" s="18">
        <v>3</v>
      </c>
      <c r="R880" s="18">
        <v>0</v>
      </c>
      <c r="S880" s="18">
        <v>3</v>
      </c>
      <c r="T880" s="18">
        <v>3</v>
      </c>
      <c r="U880" s="19">
        <v>3</v>
      </c>
      <c r="V880" s="18">
        <v>1</v>
      </c>
      <c r="W880" s="21">
        <v>3</v>
      </c>
      <c r="X880">
        <f t="shared" si="52"/>
        <v>2</v>
      </c>
      <c r="Y880">
        <f t="shared" si="53"/>
        <v>0</v>
      </c>
      <c r="Z880">
        <f t="shared" si="54"/>
        <v>7</v>
      </c>
      <c r="AA880">
        <f t="shared" si="55"/>
        <v>0</v>
      </c>
    </row>
    <row r="881" spans="1:27" x14ac:dyDescent="0.25">
      <c r="A881" s="11" t="s">
        <v>2682</v>
      </c>
      <c r="B881" t="s">
        <v>2683</v>
      </c>
      <c r="C881" t="s">
        <v>22</v>
      </c>
      <c r="D881">
        <v>1</v>
      </c>
      <c r="E881">
        <v>19.7928890266876</v>
      </c>
      <c r="F881" t="s">
        <v>2684</v>
      </c>
      <c r="G881" t="s">
        <v>2164</v>
      </c>
      <c r="H881" t="s">
        <v>1625</v>
      </c>
      <c r="I881" t="s">
        <v>1770</v>
      </c>
      <c r="J881" t="s">
        <v>85</v>
      </c>
      <c r="K881" t="s">
        <v>1618</v>
      </c>
      <c r="L881" t="s">
        <v>87</v>
      </c>
      <c r="M881" t="s">
        <v>1740</v>
      </c>
      <c r="N881" s="20">
        <v>3</v>
      </c>
      <c r="O881" s="18">
        <v>3</v>
      </c>
      <c r="P881" s="18">
        <v>1</v>
      </c>
      <c r="Q881" s="18">
        <v>2</v>
      </c>
      <c r="R881" s="18">
        <v>0</v>
      </c>
      <c r="S881" s="18">
        <v>3</v>
      </c>
      <c r="T881" s="18">
        <v>3</v>
      </c>
      <c r="U881" s="19">
        <v>3</v>
      </c>
      <c r="V881" s="18">
        <v>3</v>
      </c>
      <c r="W881" s="21">
        <v>3</v>
      </c>
      <c r="X881">
        <f t="shared" si="52"/>
        <v>1</v>
      </c>
      <c r="Y881">
        <f t="shared" si="53"/>
        <v>1</v>
      </c>
      <c r="Z881">
        <f t="shared" si="54"/>
        <v>7</v>
      </c>
      <c r="AA881">
        <f t="shared" si="55"/>
        <v>0</v>
      </c>
    </row>
    <row r="882" spans="1:27" x14ac:dyDescent="0.25">
      <c r="A882" s="11" t="s">
        <v>2685</v>
      </c>
      <c r="B882" t="s">
        <v>2686</v>
      </c>
      <c r="C882" t="s">
        <v>22</v>
      </c>
      <c r="D882">
        <v>1</v>
      </c>
      <c r="E882">
        <v>79.594072631245524</v>
      </c>
      <c r="F882" t="s">
        <v>2687</v>
      </c>
      <c r="G882" t="s">
        <v>2164</v>
      </c>
      <c r="H882" t="s">
        <v>1625</v>
      </c>
      <c r="I882" t="s">
        <v>1625</v>
      </c>
      <c r="J882" t="s">
        <v>85</v>
      </c>
      <c r="K882" t="s">
        <v>1618</v>
      </c>
      <c r="L882" t="s">
        <v>87</v>
      </c>
      <c r="M882" t="s">
        <v>1629</v>
      </c>
      <c r="N882" s="20">
        <v>3</v>
      </c>
      <c r="O882" s="18">
        <v>3</v>
      </c>
      <c r="P882" s="18">
        <v>3</v>
      </c>
      <c r="Q882" s="18">
        <v>1</v>
      </c>
      <c r="R882" s="18">
        <v>0</v>
      </c>
      <c r="S882" s="18">
        <v>3</v>
      </c>
      <c r="T882" s="18">
        <v>3</v>
      </c>
      <c r="U882" s="19">
        <v>1</v>
      </c>
      <c r="V882" s="18">
        <v>3</v>
      </c>
      <c r="W882" s="21">
        <v>3</v>
      </c>
      <c r="X882">
        <f t="shared" si="52"/>
        <v>2</v>
      </c>
      <c r="Y882">
        <f t="shared" si="53"/>
        <v>0</v>
      </c>
      <c r="Z882">
        <f t="shared" si="54"/>
        <v>7</v>
      </c>
      <c r="AA882">
        <f t="shared" si="55"/>
        <v>0</v>
      </c>
    </row>
    <row r="883" spans="1:27" x14ac:dyDescent="0.25">
      <c r="A883" s="11" t="s">
        <v>2688</v>
      </c>
      <c r="B883" t="s">
        <v>2689</v>
      </c>
      <c r="C883" t="s">
        <v>22</v>
      </c>
      <c r="D883">
        <v>1</v>
      </c>
      <c r="E883">
        <v>25.11429069332587</v>
      </c>
      <c r="F883" t="s">
        <v>2690</v>
      </c>
      <c r="G883" t="s">
        <v>2195</v>
      </c>
      <c r="H883" t="s">
        <v>36</v>
      </c>
      <c r="I883" t="s">
        <v>36</v>
      </c>
      <c r="J883" t="s">
        <v>27</v>
      </c>
      <c r="K883" t="s">
        <v>28</v>
      </c>
      <c r="L883" t="s">
        <v>28</v>
      </c>
      <c r="M883" t="s">
        <v>37</v>
      </c>
      <c r="N883" s="20">
        <v>3</v>
      </c>
      <c r="O883" s="18">
        <v>3</v>
      </c>
      <c r="P883" s="18">
        <v>3</v>
      </c>
      <c r="Q883" s="18">
        <v>3</v>
      </c>
      <c r="R883" s="18">
        <v>0</v>
      </c>
      <c r="S883" s="18">
        <v>3</v>
      </c>
      <c r="T883" s="18">
        <v>3</v>
      </c>
      <c r="U883" s="19">
        <v>3</v>
      </c>
      <c r="V883" s="18">
        <v>3</v>
      </c>
      <c r="W883" s="21">
        <v>3</v>
      </c>
      <c r="X883">
        <f t="shared" si="52"/>
        <v>0</v>
      </c>
      <c r="Y883">
        <f t="shared" si="53"/>
        <v>0</v>
      </c>
      <c r="Z883">
        <f t="shared" si="54"/>
        <v>9</v>
      </c>
      <c r="AA883">
        <f t="shared" si="55"/>
        <v>0</v>
      </c>
    </row>
    <row r="884" spans="1:27" x14ac:dyDescent="0.25">
      <c r="A884" s="11" t="s">
        <v>2691</v>
      </c>
      <c r="B884" t="s">
        <v>2692</v>
      </c>
      <c r="C884" t="s">
        <v>22</v>
      </c>
      <c r="D884">
        <v>1</v>
      </c>
      <c r="E884">
        <v>14.274070982994321</v>
      </c>
      <c r="F884" t="s">
        <v>2693</v>
      </c>
      <c r="G884" t="s">
        <v>2610</v>
      </c>
      <c r="H884" t="s">
        <v>249</v>
      </c>
      <c r="I884" t="s">
        <v>249</v>
      </c>
      <c r="J884" t="s">
        <v>103</v>
      </c>
      <c r="K884" t="s">
        <v>97</v>
      </c>
      <c r="L884" t="s">
        <v>104</v>
      </c>
      <c r="M884" t="s">
        <v>363</v>
      </c>
      <c r="N884" s="20">
        <v>3</v>
      </c>
      <c r="O884" s="18">
        <v>3</v>
      </c>
      <c r="P884" s="18">
        <v>3</v>
      </c>
      <c r="Q884" s="18">
        <v>3</v>
      </c>
      <c r="R884" s="18">
        <v>0</v>
      </c>
      <c r="S884" s="18">
        <v>3</v>
      </c>
      <c r="T884" s="18">
        <v>3</v>
      </c>
      <c r="U884" s="19">
        <v>3</v>
      </c>
      <c r="V884" s="18">
        <v>3</v>
      </c>
      <c r="W884" s="21">
        <v>3</v>
      </c>
      <c r="X884">
        <f t="shared" si="52"/>
        <v>0</v>
      </c>
      <c r="Y884">
        <f t="shared" si="53"/>
        <v>0</v>
      </c>
      <c r="Z884">
        <f t="shared" si="54"/>
        <v>9</v>
      </c>
      <c r="AA884">
        <f t="shared" si="55"/>
        <v>0</v>
      </c>
    </row>
    <row r="885" spans="1:27" x14ac:dyDescent="0.25">
      <c r="A885" s="11" t="s">
        <v>2694</v>
      </c>
      <c r="B885" t="s">
        <v>2695</v>
      </c>
      <c r="C885" t="s">
        <v>22</v>
      </c>
      <c r="D885">
        <v>1</v>
      </c>
      <c r="E885">
        <v>105.3468491057566</v>
      </c>
      <c r="F885" t="s">
        <v>2696</v>
      </c>
      <c r="G885" t="s">
        <v>2182</v>
      </c>
      <c r="H885" t="s">
        <v>102</v>
      </c>
      <c r="I885" t="s">
        <v>102</v>
      </c>
      <c r="J885" t="s">
        <v>103</v>
      </c>
      <c r="K885" t="s">
        <v>97</v>
      </c>
      <c r="L885" t="s">
        <v>104</v>
      </c>
      <c r="M885" t="s">
        <v>98</v>
      </c>
      <c r="N885" s="20">
        <v>3</v>
      </c>
      <c r="O885" s="18">
        <v>3</v>
      </c>
      <c r="P885" s="18">
        <v>3</v>
      </c>
      <c r="Q885" s="18">
        <v>3</v>
      </c>
      <c r="R885" s="18">
        <v>0</v>
      </c>
      <c r="S885" s="18">
        <v>3</v>
      </c>
      <c r="T885" s="18">
        <v>3</v>
      </c>
      <c r="U885" s="19">
        <v>3</v>
      </c>
      <c r="V885" s="18">
        <v>2</v>
      </c>
      <c r="W885" s="21">
        <v>3</v>
      </c>
      <c r="X885">
        <f t="shared" si="52"/>
        <v>0</v>
      </c>
      <c r="Y885">
        <f t="shared" si="53"/>
        <v>1</v>
      </c>
      <c r="Z885">
        <f t="shared" si="54"/>
        <v>8</v>
      </c>
      <c r="AA885">
        <f t="shared" si="55"/>
        <v>0</v>
      </c>
    </row>
    <row r="886" spans="1:27" x14ac:dyDescent="0.25">
      <c r="A886" s="11" t="s">
        <v>2697</v>
      </c>
      <c r="B886" t="s">
        <v>2698</v>
      </c>
      <c r="C886" t="s">
        <v>22</v>
      </c>
      <c r="D886">
        <v>1</v>
      </c>
      <c r="E886">
        <v>19.281801184511711</v>
      </c>
      <c r="F886" t="s">
        <v>2699</v>
      </c>
      <c r="G886" t="s">
        <v>2182</v>
      </c>
      <c r="H886" t="s">
        <v>102</v>
      </c>
      <c r="I886" t="s">
        <v>102</v>
      </c>
      <c r="J886" t="s">
        <v>103</v>
      </c>
      <c r="K886" t="s">
        <v>97</v>
      </c>
      <c r="L886" t="s">
        <v>104</v>
      </c>
      <c r="M886" t="s">
        <v>98</v>
      </c>
      <c r="N886" s="20">
        <v>3</v>
      </c>
      <c r="O886" s="18">
        <v>3</v>
      </c>
      <c r="P886" s="18">
        <v>3</v>
      </c>
      <c r="Q886" s="18">
        <v>2</v>
      </c>
      <c r="R886" s="18">
        <v>2</v>
      </c>
      <c r="S886" s="18">
        <v>3</v>
      </c>
      <c r="T886" s="18">
        <v>3</v>
      </c>
      <c r="U886" s="19">
        <v>3</v>
      </c>
      <c r="V886" s="18">
        <v>3</v>
      </c>
      <c r="W886" s="21">
        <v>3</v>
      </c>
      <c r="X886">
        <f t="shared" si="52"/>
        <v>0</v>
      </c>
      <c r="Y886">
        <f t="shared" si="53"/>
        <v>1</v>
      </c>
      <c r="Z886">
        <f t="shared" si="54"/>
        <v>8</v>
      </c>
      <c r="AA886">
        <f t="shared" si="55"/>
        <v>2</v>
      </c>
    </row>
    <row r="887" spans="1:27" x14ac:dyDescent="0.25">
      <c r="A887" s="11" t="s">
        <v>2700</v>
      </c>
      <c r="B887" t="s">
        <v>2701</v>
      </c>
      <c r="C887" t="s">
        <v>22</v>
      </c>
      <c r="D887">
        <v>1</v>
      </c>
      <c r="E887">
        <v>26.180105317803228</v>
      </c>
      <c r="F887" t="s">
        <v>2702</v>
      </c>
      <c r="G887" t="s">
        <v>2182</v>
      </c>
      <c r="H887" t="s">
        <v>112</v>
      </c>
      <c r="I887" t="s">
        <v>112</v>
      </c>
      <c r="J887" t="s">
        <v>103</v>
      </c>
      <c r="K887" t="s">
        <v>97</v>
      </c>
      <c r="L887" t="s">
        <v>104</v>
      </c>
      <c r="M887" t="s">
        <v>98</v>
      </c>
      <c r="N887" s="20">
        <v>3</v>
      </c>
      <c r="O887" s="18">
        <v>3</v>
      </c>
      <c r="P887" s="18">
        <v>1</v>
      </c>
      <c r="Q887" s="18">
        <v>3</v>
      </c>
      <c r="R887" s="18">
        <v>0</v>
      </c>
      <c r="S887" s="18">
        <v>3</v>
      </c>
      <c r="T887" s="18">
        <v>3</v>
      </c>
      <c r="U887" s="19">
        <v>3</v>
      </c>
      <c r="V887" s="18">
        <v>3</v>
      </c>
      <c r="W887" s="21">
        <v>3</v>
      </c>
      <c r="X887">
        <f t="shared" si="52"/>
        <v>1</v>
      </c>
      <c r="Y887">
        <f t="shared" si="53"/>
        <v>0</v>
      </c>
      <c r="Z887">
        <f t="shared" si="54"/>
        <v>8</v>
      </c>
      <c r="AA887">
        <f t="shared" si="55"/>
        <v>0</v>
      </c>
    </row>
    <row r="888" spans="1:27" x14ac:dyDescent="0.25">
      <c r="A888" s="11" t="s">
        <v>2703</v>
      </c>
      <c r="B888" t="s">
        <v>2704</v>
      </c>
      <c r="C888" t="s">
        <v>22</v>
      </c>
      <c r="D888">
        <v>1</v>
      </c>
      <c r="E888">
        <v>101.33205217043439</v>
      </c>
      <c r="F888" t="s">
        <v>2705</v>
      </c>
      <c r="G888" t="s">
        <v>2164</v>
      </c>
      <c r="H888" t="s">
        <v>1625</v>
      </c>
      <c r="I888" t="s">
        <v>1770</v>
      </c>
      <c r="J888" t="s">
        <v>85</v>
      </c>
      <c r="K888" t="s">
        <v>1618</v>
      </c>
      <c r="L888" t="s">
        <v>87</v>
      </c>
      <c r="M888" t="s">
        <v>1740</v>
      </c>
      <c r="N888" s="20">
        <v>3</v>
      </c>
      <c r="O888" s="18">
        <v>2</v>
      </c>
      <c r="P888" s="18">
        <v>3</v>
      </c>
      <c r="Q888" s="18">
        <v>3</v>
      </c>
      <c r="R888" s="18">
        <v>0</v>
      </c>
      <c r="S888" s="18">
        <v>3</v>
      </c>
      <c r="T888" s="18">
        <v>3</v>
      </c>
      <c r="U888" s="19">
        <v>3</v>
      </c>
      <c r="V888" s="18">
        <v>3</v>
      </c>
      <c r="W888" s="21">
        <v>1</v>
      </c>
      <c r="X888">
        <f t="shared" si="52"/>
        <v>1</v>
      </c>
      <c r="Y888">
        <f t="shared" si="53"/>
        <v>1</v>
      </c>
      <c r="Z888">
        <f t="shared" si="54"/>
        <v>7</v>
      </c>
      <c r="AA888">
        <f t="shared" si="55"/>
        <v>0</v>
      </c>
    </row>
    <row r="889" spans="1:27" x14ac:dyDescent="0.25">
      <c r="A889" s="11" t="s">
        <v>2706</v>
      </c>
      <c r="B889" t="s">
        <v>2707</v>
      </c>
      <c r="C889" t="s">
        <v>22</v>
      </c>
      <c r="D889">
        <v>1</v>
      </c>
      <c r="E889">
        <v>12.361857880271311</v>
      </c>
      <c r="F889" t="s">
        <v>2708</v>
      </c>
      <c r="G889" t="s">
        <v>2182</v>
      </c>
      <c r="H889" t="s">
        <v>102</v>
      </c>
      <c r="I889" t="s">
        <v>102</v>
      </c>
      <c r="J889" t="s">
        <v>103</v>
      </c>
      <c r="K889" t="s">
        <v>97</v>
      </c>
      <c r="L889" t="s">
        <v>104</v>
      </c>
      <c r="M889" t="s">
        <v>98</v>
      </c>
      <c r="N889" s="20">
        <v>3</v>
      </c>
      <c r="O889" s="18">
        <v>3</v>
      </c>
      <c r="P889" s="18">
        <v>3</v>
      </c>
      <c r="Q889" s="18">
        <v>3</v>
      </c>
      <c r="R889" s="18">
        <v>0</v>
      </c>
      <c r="S889" s="18">
        <v>3</v>
      </c>
      <c r="T889" s="18">
        <v>3</v>
      </c>
      <c r="U889" s="19">
        <v>3</v>
      </c>
      <c r="V889" s="18">
        <v>3</v>
      </c>
      <c r="W889" s="21">
        <v>3</v>
      </c>
      <c r="X889">
        <f t="shared" si="52"/>
        <v>0</v>
      </c>
      <c r="Y889">
        <f t="shared" si="53"/>
        <v>0</v>
      </c>
      <c r="Z889">
        <f t="shared" si="54"/>
        <v>9</v>
      </c>
      <c r="AA889">
        <f t="shared" si="55"/>
        <v>0</v>
      </c>
    </row>
    <row r="890" spans="1:27" x14ac:dyDescent="0.25">
      <c r="A890" s="11" t="s">
        <v>2709</v>
      </c>
      <c r="B890" t="s">
        <v>2710</v>
      </c>
      <c r="C890" t="s">
        <v>22</v>
      </c>
      <c r="D890">
        <v>1</v>
      </c>
      <c r="E890">
        <v>17.65861850778164</v>
      </c>
      <c r="F890" t="s">
        <v>2711</v>
      </c>
      <c r="G890" t="s">
        <v>2182</v>
      </c>
      <c r="H890" t="s">
        <v>112</v>
      </c>
      <c r="I890" t="s">
        <v>112</v>
      </c>
      <c r="J890" t="s">
        <v>103</v>
      </c>
      <c r="K890" t="s">
        <v>97</v>
      </c>
      <c r="L890" t="s">
        <v>104</v>
      </c>
      <c r="M890" t="s">
        <v>98</v>
      </c>
      <c r="N890" s="20">
        <v>3</v>
      </c>
      <c r="O890" s="18">
        <v>3</v>
      </c>
      <c r="P890" s="18">
        <v>3</v>
      </c>
      <c r="Q890" s="18">
        <v>2</v>
      </c>
      <c r="R890" s="18">
        <v>2</v>
      </c>
      <c r="S890" s="18">
        <v>2</v>
      </c>
      <c r="T890" s="18">
        <v>3</v>
      </c>
      <c r="U890" s="19">
        <v>3</v>
      </c>
      <c r="V890" s="18">
        <v>2</v>
      </c>
      <c r="W890" s="21">
        <v>3</v>
      </c>
      <c r="X890">
        <f t="shared" si="52"/>
        <v>0</v>
      </c>
      <c r="Y890">
        <f t="shared" si="53"/>
        <v>3</v>
      </c>
      <c r="Z890">
        <f t="shared" si="54"/>
        <v>6</v>
      </c>
      <c r="AA890">
        <f t="shared" si="55"/>
        <v>2</v>
      </c>
    </row>
    <row r="891" spans="1:27" x14ac:dyDescent="0.25">
      <c r="A891" s="11" t="s">
        <v>2712</v>
      </c>
      <c r="B891" t="s">
        <v>2713</v>
      </c>
      <c r="C891" t="s">
        <v>22</v>
      </c>
      <c r="D891">
        <v>1</v>
      </c>
      <c r="E891">
        <v>30.12570252588754</v>
      </c>
      <c r="F891" t="s">
        <v>2714</v>
      </c>
      <c r="G891" t="s">
        <v>2154</v>
      </c>
      <c r="H891" t="s">
        <v>553</v>
      </c>
      <c r="I891" t="s">
        <v>553</v>
      </c>
      <c r="J891" t="s">
        <v>27</v>
      </c>
      <c r="K891" t="s">
        <v>28</v>
      </c>
      <c r="L891" t="s">
        <v>28</v>
      </c>
      <c r="M891" t="s">
        <v>861</v>
      </c>
      <c r="N891" s="20">
        <v>3</v>
      </c>
      <c r="O891" s="18">
        <v>3</v>
      </c>
      <c r="P891" s="18">
        <v>3</v>
      </c>
      <c r="Q891" s="18">
        <v>3</v>
      </c>
      <c r="R891" s="18">
        <v>0</v>
      </c>
      <c r="S891" s="18">
        <v>3</v>
      </c>
      <c r="T891" s="18">
        <v>3</v>
      </c>
      <c r="U891" s="19">
        <v>3</v>
      </c>
      <c r="V891" s="18">
        <v>3</v>
      </c>
      <c r="W891" s="21">
        <v>3</v>
      </c>
      <c r="X891">
        <f t="shared" si="52"/>
        <v>0</v>
      </c>
      <c r="Y891">
        <f t="shared" si="53"/>
        <v>0</v>
      </c>
      <c r="Z891">
        <f t="shared" si="54"/>
        <v>9</v>
      </c>
      <c r="AA891">
        <f t="shared" si="55"/>
        <v>0</v>
      </c>
    </row>
    <row r="892" spans="1:27" x14ac:dyDescent="0.25">
      <c r="A892" s="11" t="s">
        <v>2715</v>
      </c>
      <c r="B892" t="s">
        <v>2716</v>
      </c>
      <c r="C892" t="s">
        <v>22</v>
      </c>
      <c r="D892">
        <v>1</v>
      </c>
      <c r="E892">
        <v>27.350514640360721</v>
      </c>
      <c r="F892" t="s">
        <v>2717</v>
      </c>
      <c r="G892" t="s">
        <v>2610</v>
      </c>
      <c r="H892" t="s">
        <v>112</v>
      </c>
      <c r="I892" t="s">
        <v>112</v>
      </c>
      <c r="J892" t="s">
        <v>103</v>
      </c>
      <c r="K892" t="s">
        <v>97</v>
      </c>
      <c r="L892" t="s">
        <v>104</v>
      </c>
      <c r="M892" t="s">
        <v>385</v>
      </c>
      <c r="N892" s="20">
        <v>3</v>
      </c>
      <c r="O892" s="18">
        <v>3</v>
      </c>
      <c r="P892" s="18">
        <v>3</v>
      </c>
      <c r="Q892" s="18">
        <v>3</v>
      </c>
      <c r="R892" s="18">
        <v>0</v>
      </c>
      <c r="S892" s="18">
        <v>3</v>
      </c>
      <c r="T892" s="18">
        <v>3</v>
      </c>
      <c r="U892" s="19">
        <v>3</v>
      </c>
      <c r="V892" s="18">
        <v>3</v>
      </c>
      <c r="W892" s="21">
        <v>3</v>
      </c>
      <c r="X892">
        <f t="shared" si="52"/>
        <v>0</v>
      </c>
      <c r="Y892">
        <f t="shared" si="53"/>
        <v>0</v>
      </c>
      <c r="Z892">
        <f t="shared" si="54"/>
        <v>9</v>
      </c>
      <c r="AA892">
        <f t="shared" si="55"/>
        <v>0</v>
      </c>
    </row>
    <row r="893" spans="1:27" x14ac:dyDescent="0.25">
      <c r="A893" s="11" t="s">
        <v>2718</v>
      </c>
      <c r="B893" t="s">
        <v>2719</v>
      </c>
      <c r="C893" t="s">
        <v>22</v>
      </c>
      <c r="D893">
        <v>1</v>
      </c>
      <c r="E893">
        <v>38.282584586876233</v>
      </c>
      <c r="F893" t="s">
        <v>2720</v>
      </c>
      <c r="G893" t="s">
        <v>2182</v>
      </c>
      <c r="H893" t="s">
        <v>95</v>
      </c>
      <c r="I893" t="s">
        <v>95</v>
      </c>
      <c r="J893" t="s">
        <v>85</v>
      </c>
      <c r="K893" t="s">
        <v>1618</v>
      </c>
      <c r="L893" t="s">
        <v>87</v>
      </c>
      <c r="M893" t="s">
        <v>1637</v>
      </c>
      <c r="N893" s="20">
        <v>3</v>
      </c>
      <c r="O893" s="18">
        <v>3</v>
      </c>
      <c r="P893" s="18">
        <v>3</v>
      </c>
      <c r="Q893" s="18">
        <v>3</v>
      </c>
      <c r="R893" s="18">
        <v>0</v>
      </c>
      <c r="S893" s="18">
        <v>3</v>
      </c>
      <c r="T893" s="18">
        <v>3</v>
      </c>
      <c r="U893" s="19">
        <v>3</v>
      </c>
      <c r="V893" s="18">
        <v>2</v>
      </c>
      <c r="W893" s="21">
        <v>3</v>
      </c>
      <c r="X893">
        <f t="shared" si="52"/>
        <v>0</v>
      </c>
      <c r="Y893">
        <f t="shared" si="53"/>
        <v>1</v>
      </c>
      <c r="Z893">
        <f t="shared" si="54"/>
        <v>8</v>
      </c>
      <c r="AA893">
        <f t="shared" si="55"/>
        <v>0</v>
      </c>
    </row>
    <row r="894" spans="1:27" x14ac:dyDescent="0.25">
      <c r="A894" s="11" t="s">
        <v>2721</v>
      </c>
      <c r="B894" t="s">
        <v>2722</v>
      </c>
      <c r="C894" t="s">
        <v>22</v>
      </c>
      <c r="D894">
        <v>1</v>
      </c>
      <c r="E894">
        <v>15.397890075608119</v>
      </c>
      <c r="F894" t="s">
        <v>2723</v>
      </c>
      <c r="G894" t="s">
        <v>2164</v>
      </c>
      <c r="H894" t="s">
        <v>76</v>
      </c>
      <c r="I894" t="s">
        <v>76</v>
      </c>
      <c r="J894" t="s">
        <v>72</v>
      </c>
      <c r="K894" t="s">
        <v>1618</v>
      </c>
      <c r="L894" t="s">
        <v>68</v>
      </c>
      <c r="M894" t="s">
        <v>1740</v>
      </c>
      <c r="N894" s="20">
        <v>3</v>
      </c>
      <c r="O894" s="18">
        <v>2</v>
      </c>
      <c r="P894" s="18">
        <v>3</v>
      </c>
      <c r="Q894" s="18">
        <v>3</v>
      </c>
      <c r="R894" s="18">
        <v>0</v>
      </c>
      <c r="S894" s="18">
        <v>3</v>
      </c>
      <c r="T894" s="18">
        <v>3</v>
      </c>
      <c r="U894" s="19">
        <v>3</v>
      </c>
      <c r="V894" s="18">
        <v>3</v>
      </c>
      <c r="W894" s="21">
        <v>3</v>
      </c>
      <c r="X894">
        <f t="shared" si="52"/>
        <v>0</v>
      </c>
      <c r="Y894">
        <f t="shared" si="53"/>
        <v>1</v>
      </c>
      <c r="Z894">
        <f t="shared" si="54"/>
        <v>8</v>
      </c>
      <c r="AA894">
        <f t="shared" si="55"/>
        <v>0</v>
      </c>
    </row>
    <row r="895" spans="1:27" x14ac:dyDescent="0.25">
      <c r="A895" s="11" t="s">
        <v>2724</v>
      </c>
      <c r="B895" t="s">
        <v>2725</v>
      </c>
      <c r="C895" t="s">
        <v>22</v>
      </c>
      <c r="D895">
        <v>1</v>
      </c>
      <c r="E895">
        <v>23.471961682279471</v>
      </c>
      <c r="F895" t="s">
        <v>2726</v>
      </c>
      <c r="G895" t="s">
        <v>2164</v>
      </c>
      <c r="H895" t="s">
        <v>76</v>
      </c>
      <c r="I895" t="s">
        <v>1770</v>
      </c>
      <c r="J895" t="s">
        <v>72</v>
      </c>
      <c r="K895" t="s">
        <v>1618</v>
      </c>
      <c r="L895" t="s">
        <v>68</v>
      </c>
      <c r="M895" t="s">
        <v>1740</v>
      </c>
      <c r="N895" s="20">
        <v>3</v>
      </c>
      <c r="O895" s="18">
        <v>3</v>
      </c>
      <c r="P895" s="18">
        <v>3</v>
      </c>
      <c r="Q895" s="18">
        <v>3</v>
      </c>
      <c r="R895" s="18">
        <v>0</v>
      </c>
      <c r="S895" s="18">
        <v>3</v>
      </c>
      <c r="T895" s="18">
        <v>3</v>
      </c>
      <c r="U895" s="19">
        <v>3</v>
      </c>
      <c r="V895" s="18">
        <v>3</v>
      </c>
      <c r="W895" s="21">
        <v>3</v>
      </c>
      <c r="X895">
        <f t="shared" si="52"/>
        <v>0</v>
      </c>
      <c r="Y895">
        <f t="shared" si="53"/>
        <v>0</v>
      </c>
      <c r="Z895">
        <f t="shared" si="54"/>
        <v>9</v>
      </c>
      <c r="AA895">
        <f t="shared" si="55"/>
        <v>0</v>
      </c>
    </row>
    <row r="896" spans="1:27" x14ac:dyDescent="0.25">
      <c r="A896" s="11" t="s">
        <v>2727</v>
      </c>
      <c r="B896" t="s">
        <v>2728</v>
      </c>
      <c r="C896" t="s">
        <v>22</v>
      </c>
      <c r="D896">
        <v>1</v>
      </c>
      <c r="E896">
        <v>15.54492279976259</v>
      </c>
      <c r="F896" t="s">
        <v>2729</v>
      </c>
      <c r="G896" t="s">
        <v>2164</v>
      </c>
      <c r="H896" t="s">
        <v>1625</v>
      </c>
      <c r="I896" t="s">
        <v>1625</v>
      </c>
      <c r="J896" t="s">
        <v>85</v>
      </c>
      <c r="K896" t="s">
        <v>1618</v>
      </c>
      <c r="L896" t="s">
        <v>87</v>
      </c>
      <c r="M896" t="s">
        <v>1629</v>
      </c>
      <c r="N896" s="20">
        <v>3</v>
      </c>
      <c r="O896" s="18">
        <v>3</v>
      </c>
      <c r="P896" s="18">
        <v>1</v>
      </c>
      <c r="Q896" s="18">
        <v>3</v>
      </c>
      <c r="R896" s="18">
        <v>0</v>
      </c>
      <c r="S896" s="18">
        <v>3</v>
      </c>
      <c r="T896" s="18">
        <v>3</v>
      </c>
      <c r="U896" s="19">
        <v>3</v>
      </c>
      <c r="V896" s="18">
        <v>3</v>
      </c>
      <c r="W896" s="21">
        <v>3</v>
      </c>
      <c r="X896">
        <f t="shared" si="52"/>
        <v>1</v>
      </c>
      <c r="Y896">
        <f t="shared" si="53"/>
        <v>0</v>
      </c>
      <c r="Z896">
        <f t="shared" si="54"/>
        <v>8</v>
      </c>
      <c r="AA896">
        <f t="shared" si="55"/>
        <v>0</v>
      </c>
    </row>
    <row r="897" spans="1:27" x14ac:dyDescent="0.25">
      <c r="A897" s="11" t="s">
        <v>2730</v>
      </c>
      <c r="B897" t="s">
        <v>2731</v>
      </c>
      <c r="C897" t="s">
        <v>22</v>
      </c>
      <c r="D897">
        <v>1</v>
      </c>
      <c r="E897">
        <v>17.25147640946933</v>
      </c>
      <c r="F897" t="s">
        <v>2732</v>
      </c>
      <c r="G897" t="s">
        <v>2182</v>
      </c>
      <c r="H897" t="s">
        <v>102</v>
      </c>
      <c r="I897" t="s">
        <v>102</v>
      </c>
      <c r="J897" t="s">
        <v>103</v>
      </c>
      <c r="K897" t="s">
        <v>97</v>
      </c>
      <c r="L897" t="s">
        <v>104</v>
      </c>
      <c r="M897" t="s">
        <v>98</v>
      </c>
      <c r="N897" s="20">
        <v>3</v>
      </c>
      <c r="O897" s="18">
        <v>3</v>
      </c>
      <c r="P897" s="18">
        <v>3</v>
      </c>
      <c r="Q897" s="18">
        <v>2</v>
      </c>
      <c r="R897" s="18">
        <v>2</v>
      </c>
      <c r="S897" s="18">
        <v>3</v>
      </c>
      <c r="T897" s="18">
        <v>3</v>
      </c>
      <c r="U897" s="19">
        <v>3</v>
      </c>
      <c r="V897" s="18">
        <v>3</v>
      </c>
      <c r="W897" s="21">
        <v>3</v>
      </c>
      <c r="X897">
        <f t="shared" si="52"/>
        <v>0</v>
      </c>
      <c r="Y897">
        <f t="shared" si="53"/>
        <v>1</v>
      </c>
      <c r="Z897">
        <f t="shared" si="54"/>
        <v>8</v>
      </c>
      <c r="AA897">
        <f t="shared" si="55"/>
        <v>2</v>
      </c>
    </row>
    <row r="898" spans="1:27" x14ac:dyDescent="0.25">
      <c r="A898" s="11" t="s">
        <v>2733</v>
      </c>
      <c r="B898" t="s">
        <v>2734</v>
      </c>
      <c r="C898" t="s">
        <v>22</v>
      </c>
      <c r="D898">
        <v>1</v>
      </c>
      <c r="E898">
        <v>56.628290763048888</v>
      </c>
      <c r="F898" t="s">
        <v>2735</v>
      </c>
      <c r="G898" t="s">
        <v>2182</v>
      </c>
      <c r="H898" t="s">
        <v>112</v>
      </c>
      <c r="I898" t="s">
        <v>112</v>
      </c>
      <c r="J898" t="s">
        <v>103</v>
      </c>
      <c r="K898" t="s">
        <v>97</v>
      </c>
      <c r="L898" t="s">
        <v>104</v>
      </c>
      <c r="M898" t="s">
        <v>98</v>
      </c>
      <c r="N898" s="20">
        <v>3</v>
      </c>
      <c r="O898" s="18">
        <v>2</v>
      </c>
      <c r="P898" s="18">
        <v>3</v>
      </c>
      <c r="Q898" s="18">
        <v>2</v>
      </c>
      <c r="R898" s="18">
        <v>2</v>
      </c>
      <c r="S898" s="18">
        <v>3</v>
      </c>
      <c r="T898" s="18">
        <v>3</v>
      </c>
      <c r="U898" s="19">
        <v>3</v>
      </c>
      <c r="V898" s="18">
        <v>3</v>
      </c>
      <c r="W898" s="21">
        <v>3</v>
      </c>
      <c r="X898">
        <f t="shared" si="52"/>
        <v>0</v>
      </c>
      <c r="Y898">
        <f t="shared" si="53"/>
        <v>2</v>
      </c>
      <c r="Z898">
        <f t="shared" si="54"/>
        <v>7</v>
      </c>
      <c r="AA898">
        <f t="shared" si="55"/>
        <v>2</v>
      </c>
    </row>
    <row r="899" spans="1:27" x14ac:dyDescent="0.25">
      <c r="A899" s="11" t="s">
        <v>2736</v>
      </c>
      <c r="B899" t="s">
        <v>2737</v>
      </c>
      <c r="C899" t="s">
        <v>22</v>
      </c>
      <c r="D899">
        <v>1</v>
      </c>
      <c r="E899">
        <v>14.56291084642233</v>
      </c>
      <c r="F899" t="s">
        <v>2738</v>
      </c>
      <c r="G899" t="s">
        <v>2182</v>
      </c>
      <c r="H899" t="s">
        <v>112</v>
      </c>
      <c r="I899" t="s">
        <v>112</v>
      </c>
      <c r="J899" t="s">
        <v>103</v>
      </c>
      <c r="K899" t="s">
        <v>97</v>
      </c>
      <c r="L899" t="s">
        <v>104</v>
      </c>
      <c r="M899" t="s">
        <v>98</v>
      </c>
      <c r="N899" s="20">
        <v>3</v>
      </c>
      <c r="O899" s="18">
        <v>3</v>
      </c>
      <c r="P899" s="18">
        <v>1</v>
      </c>
      <c r="Q899" s="18">
        <v>2</v>
      </c>
      <c r="R899" s="18">
        <v>2</v>
      </c>
      <c r="S899" s="18">
        <v>3</v>
      </c>
      <c r="T899" s="18">
        <v>3</v>
      </c>
      <c r="U899" s="19">
        <v>3</v>
      </c>
      <c r="V899" s="18">
        <v>3</v>
      </c>
      <c r="W899" s="21">
        <v>3</v>
      </c>
      <c r="X899">
        <f t="shared" ref="X899:X962" si="56">COUNTIF($N899:$W899,1)</f>
        <v>1</v>
      </c>
      <c r="Y899">
        <f t="shared" ref="Y899:Y962" si="57">COUNTIF((N899:Q899),2)+COUNTIF((S899:W899),2)</f>
        <v>1</v>
      </c>
      <c r="Z899">
        <f t="shared" ref="Z899:Z962" si="58">COUNTIF($N899:$W899,3)</f>
        <v>7</v>
      </c>
      <c r="AA899">
        <f t="shared" ref="AA899:AA962" si="59">MIN(N899:W899)</f>
        <v>1</v>
      </c>
    </row>
    <row r="900" spans="1:27" x14ac:dyDescent="0.25">
      <c r="A900" s="11" t="s">
        <v>2739</v>
      </c>
      <c r="B900" t="s">
        <v>2740</v>
      </c>
      <c r="C900" t="s">
        <v>22</v>
      </c>
      <c r="D900">
        <v>1</v>
      </c>
      <c r="E900">
        <v>19.735738338211959</v>
      </c>
      <c r="F900" t="s">
        <v>2741</v>
      </c>
      <c r="G900" t="s">
        <v>2182</v>
      </c>
      <c r="H900" t="s">
        <v>102</v>
      </c>
      <c r="I900" t="s">
        <v>102</v>
      </c>
      <c r="J900" t="s">
        <v>103</v>
      </c>
      <c r="K900" t="s">
        <v>97</v>
      </c>
      <c r="L900" t="s">
        <v>104</v>
      </c>
      <c r="M900" t="s">
        <v>98</v>
      </c>
      <c r="N900" s="20">
        <v>3</v>
      </c>
      <c r="O900" s="18">
        <v>3</v>
      </c>
      <c r="P900" s="18">
        <v>3</v>
      </c>
      <c r="Q900" s="18">
        <v>3</v>
      </c>
      <c r="R900" s="18">
        <v>0</v>
      </c>
      <c r="S900" s="18">
        <v>3</v>
      </c>
      <c r="T900" s="18">
        <v>3</v>
      </c>
      <c r="U900" s="19">
        <v>3</v>
      </c>
      <c r="V900" s="18">
        <v>3</v>
      </c>
      <c r="W900" s="21">
        <v>3</v>
      </c>
      <c r="X900">
        <f t="shared" si="56"/>
        <v>0</v>
      </c>
      <c r="Y900">
        <f t="shared" si="57"/>
        <v>0</v>
      </c>
      <c r="Z900">
        <f t="shared" si="58"/>
        <v>9</v>
      </c>
      <c r="AA900">
        <f t="shared" si="59"/>
        <v>0</v>
      </c>
    </row>
    <row r="901" spans="1:27" x14ac:dyDescent="0.25">
      <c r="A901" s="11" t="s">
        <v>2742</v>
      </c>
      <c r="B901" t="s">
        <v>2743</v>
      </c>
      <c r="C901" t="s">
        <v>22</v>
      </c>
      <c r="D901">
        <v>1</v>
      </c>
      <c r="E901">
        <v>19.450353446094351</v>
      </c>
      <c r="F901" t="s">
        <v>2744</v>
      </c>
      <c r="G901" t="s">
        <v>2182</v>
      </c>
      <c r="H901" t="s">
        <v>102</v>
      </c>
      <c r="I901" t="s">
        <v>102</v>
      </c>
      <c r="J901" t="s">
        <v>103</v>
      </c>
      <c r="K901" t="s">
        <v>97</v>
      </c>
      <c r="L901" t="s">
        <v>104</v>
      </c>
      <c r="M901" t="s">
        <v>98</v>
      </c>
      <c r="N901" s="20">
        <v>3</v>
      </c>
      <c r="O901" s="18">
        <v>3</v>
      </c>
      <c r="P901" s="18">
        <v>3</v>
      </c>
      <c r="Q901" s="18">
        <v>3</v>
      </c>
      <c r="R901" s="18">
        <v>0</v>
      </c>
      <c r="S901" s="18">
        <v>3</v>
      </c>
      <c r="T901" s="18">
        <v>3</v>
      </c>
      <c r="U901" s="19">
        <v>3</v>
      </c>
      <c r="V901" s="18">
        <v>3</v>
      </c>
      <c r="W901" s="21">
        <v>3</v>
      </c>
      <c r="X901">
        <f t="shared" si="56"/>
        <v>0</v>
      </c>
      <c r="Y901">
        <f t="shared" si="57"/>
        <v>0</v>
      </c>
      <c r="Z901">
        <f t="shared" si="58"/>
        <v>9</v>
      </c>
      <c r="AA901">
        <f t="shared" si="59"/>
        <v>0</v>
      </c>
    </row>
    <row r="902" spans="1:27" x14ac:dyDescent="0.25">
      <c r="A902" s="11" t="s">
        <v>2745</v>
      </c>
      <c r="B902" t="s">
        <v>2746</v>
      </c>
      <c r="C902" t="s">
        <v>22</v>
      </c>
      <c r="D902">
        <v>1</v>
      </c>
      <c r="E902">
        <v>12.25381250153143</v>
      </c>
      <c r="F902" t="s">
        <v>2747</v>
      </c>
      <c r="G902" t="s">
        <v>2610</v>
      </c>
      <c r="H902" t="s">
        <v>249</v>
      </c>
      <c r="I902" t="s">
        <v>249</v>
      </c>
      <c r="J902" t="s">
        <v>103</v>
      </c>
      <c r="K902" t="s">
        <v>97</v>
      </c>
      <c r="L902" t="s">
        <v>104</v>
      </c>
      <c r="M902" t="s">
        <v>363</v>
      </c>
      <c r="N902" s="20">
        <v>3</v>
      </c>
      <c r="O902" s="18">
        <v>3</v>
      </c>
      <c r="P902" s="18">
        <v>3</v>
      </c>
      <c r="Q902" s="18">
        <v>2</v>
      </c>
      <c r="R902" s="18">
        <v>0</v>
      </c>
      <c r="S902" s="18">
        <v>3</v>
      </c>
      <c r="T902" s="18">
        <v>3</v>
      </c>
      <c r="U902" s="19">
        <v>3</v>
      </c>
      <c r="V902" s="18">
        <v>3</v>
      </c>
      <c r="W902" s="21">
        <v>3</v>
      </c>
      <c r="X902">
        <f t="shared" si="56"/>
        <v>0</v>
      </c>
      <c r="Y902">
        <f t="shared" si="57"/>
        <v>1</v>
      </c>
      <c r="Z902">
        <f t="shared" si="58"/>
        <v>8</v>
      </c>
      <c r="AA902">
        <f t="shared" si="59"/>
        <v>0</v>
      </c>
    </row>
    <row r="903" spans="1:27" x14ac:dyDescent="0.25">
      <c r="A903" s="11" t="s">
        <v>2748</v>
      </c>
      <c r="B903" t="s">
        <v>2749</v>
      </c>
      <c r="C903" t="s">
        <v>22</v>
      </c>
      <c r="D903">
        <v>1</v>
      </c>
      <c r="E903">
        <v>28.267608282912999</v>
      </c>
      <c r="F903" t="s">
        <v>2750</v>
      </c>
      <c r="G903" t="s">
        <v>2164</v>
      </c>
      <c r="H903" t="s">
        <v>1625</v>
      </c>
      <c r="I903" t="s">
        <v>1625</v>
      </c>
      <c r="J903" t="s">
        <v>85</v>
      </c>
      <c r="K903" t="s">
        <v>1618</v>
      </c>
      <c r="L903" t="s">
        <v>87</v>
      </c>
      <c r="M903" t="s">
        <v>1648</v>
      </c>
      <c r="N903" s="20">
        <v>3</v>
      </c>
      <c r="O903" s="18">
        <v>3</v>
      </c>
      <c r="P903" s="18">
        <v>3</v>
      </c>
      <c r="Q903" s="18">
        <v>3</v>
      </c>
      <c r="R903" s="18">
        <v>0</v>
      </c>
      <c r="S903" s="18">
        <v>3</v>
      </c>
      <c r="T903" s="18">
        <v>3</v>
      </c>
      <c r="U903" s="19">
        <v>3</v>
      </c>
      <c r="V903" s="18">
        <v>3</v>
      </c>
      <c r="W903" s="21">
        <v>3</v>
      </c>
      <c r="X903">
        <f t="shared" si="56"/>
        <v>0</v>
      </c>
      <c r="Y903">
        <f t="shared" si="57"/>
        <v>0</v>
      </c>
      <c r="Z903">
        <f t="shared" si="58"/>
        <v>9</v>
      </c>
      <c r="AA903">
        <f t="shared" si="59"/>
        <v>0</v>
      </c>
    </row>
    <row r="904" spans="1:27" x14ac:dyDescent="0.25">
      <c r="A904" s="11" t="s">
        <v>2751</v>
      </c>
      <c r="B904" t="s">
        <v>2752</v>
      </c>
      <c r="C904" t="s">
        <v>22</v>
      </c>
      <c r="D904">
        <v>1</v>
      </c>
      <c r="E904">
        <v>18.601119657767189</v>
      </c>
      <c r="F904" t="s">
        <v>2753</v>
      </c>
      <c r="G904" t="s">
        <v>2182</v>
      </c>
      <c r="H904" t="s">
        <v>112</v>
      </c>
      <c r="I904" t="s">
        <v>112</v>
      </c>
      <c r="J904" t="s">
        <v>103</v>
      </c>
      <c r="K904" t="s">
        <v>97</v>
      </c>
      <c r="L904" t="s">
        <v>104</v>
      </c>
      <c r="M904" t="s">
        <v>98</v>
      </c>
      <c r="N904" s="20">
        <v>3</v>
      </c>
      <c r="O904" s="18">
        <v>3</v>
      </c>
      <c r="P904" s="18">
        <v>3</v>
      </c>
      <c r="Q904" s="18">
        <v>3</v>
      </c>
      <c r="R904" s="18">
        <v>0</v>
      </c>
      <c r="S904" s="18">
        <v>3</v>
      </c>
      <c r="T904" s="18">
        <v>3</v>
      </c>
      <c r="U904" s="19">
        <v>3</v>
      </c>
      <c r="V904" s="18">
        <v>3</v>
      </c>
      <c r="W904" s="21">
        <v>3</v>
      </c>
      <c r="X904">
        <f t="shared" si="56"/>
        <v>0</v>
      </c>
      <c r="Y904">
        <f t="shared" si="57"/>
        <v>0</v>
      </c>
      <c r="Z904">
        <f t="shared" si="58"/>
        <v>9</v>
      </c>
      <c r="AA904">
        <f t="shared" si="59"/>
        <v>0</v>
      </c>
    </row>
    <row r="905" spans="1:27" x14ac:dyDescent="0.25">
      <c r="A905" s="11" t="s">
        <v>2754</v>
      </c>
      <c r="B905" t="s">
        <v>2755</v>
      </c>
      <c r="C905" t="s">
        <v>22</v>
      </c>
      <c r="D905">
        <v>1</v>
      </c>
      <c r="E905">
        <v>19.123900430629021</v>
      </c>
      <c r="F905" t="s">
        <v>2756</v>
      </c>
      <c r="G905" t="s">
        <v>2182</v>
      </c>
      <c r="H905" t="s">
        <v>102</v>
      </c>
      <c r="I905" t="s">
        <v>102</v>
      </c>
      <c r="J905" t="s">
        <v>103</v>
      </c>
      <c r="K905" t="s">
        <v>97</v>
      </c>
      <c r="L905" t="s">
        <v>104</v>
      </c>
      <c r="M905" t="s">
        <v>98</v>
      </c>
      <c r="N905" s="20">
        <v>3</v>
      </c>
      <c r="O905" s="18">
        <v>3</v>
      </c>
      <c r="P905" s="18">
        <v>3</v>
      </c>
      <c r="Q905" s="18">
        <v>3</v>
      </c>
      <c r="R905" s="18">
        <v>0</v>
      </c>
      <c r="S905" s="18">
        <v>3</v>
      </c>
      <c r="T905" s="18">
        <v>3</v>
      </c>
      <c r="U905" s="19">
        <v>3</v>
      </c>
      <c r="V905" s="18">
        <v>3</v>
      </c>
      <c r="W905" s="21">
        <v>3</v>
      </c>
      <c r="X905">
        <f t="shared" si="56"/>
        <v>0</v>
      </c>
      <c r="Y905">
        <f t="shared" si="57"/>
        <v>0</v>
      </c>
      <c r="Z905">
        <f t="shared" si="58"/>
        <v>9</v>
      </c>
      <c r="AA905">
        <f t="shared" si="59"/>
        <v>0</v>
      </c>
    </row>
    <row r="906" spans="1:27" x14ac:dyDescent="0.25">
      <c r="A906" s="11" t="s">
        <v>2757</v>
      </c>
      <c r="B906" t="s">
        <v>2758</v>
      </c>
      <c r="C906" t="s">
        <v>22</v>
      </c>
      <c r="D906">
        <v>1</v>
      </c>
      <c r="E906">
        <v>57.368313995241628</v>
      </c>
      <c r="F906" t="s">
        <v>990</v>
      </c>
      <c r="G906" t="s">
        <v>2154</v>
      </c>
      <c r="H906" t="s">
        <v>553</v>
      </c>
      <c r="I906" t="s">
        <v>553</v>
      </c>
      <c r="J906" t="s">
        <v>27</v>
      </c>
      <c r="K906" t="s">
        <v>28</v>
      </c>
      <c r="L906" t="s">
        <v>28</v>
      </c>
      <c r="M906" t="s">
        <v>991</v>
      </c>
      <c r="N906" s="20">
        <v>3</v>
      </c>
      <c r="O906" s="18">
        <v>3</v>
      </c>
      <c r="P906" s="18">
        <v>3</v>
      </c>
      <c r="Q906" s="18">
        <v>3</v>
      </c>
      <c r="R906" s="18">
        <v>0</v>
      </c>
      <c r="S906" s="18">
        <v>3</v>
      </c>
      <c r="T906" s="18">
        <v>3</v>
      </c>
      <c r="U906" s="19">
        <v>3</v>
      </c>
      <c r="V906" s="18">
        <v>2</v>
      </c>
      <c r="W906" s="21">
        <v>3</v>
      </c>
      <c r="X906">
        <f t="shared" si="56"/>
        <v>0</v>
      </c>
      <c r="Y906">
        <f t="shared" si="57"/>
        <v>1</v>
      </c>
      <c r="Z906">
        <f t="shared" si="58"/>
        <v>8</v>
      </c>
      <c r="AA906">
        <f t="shared" si="59"/>
        <v>0</v>
      </c>
    </row>
    <row r="907" spans="1:27" x14ac:dyDescent="0.25">
      <c r="A907" s="11" t="s">
        <v>2759</v>
      </c>
      <c r="B907" t="s">
        <v>2760</v>
      </c>
      <c r="C907" t="s">
        <v>22</v>
      </c>
      <c r="D907">
        <v>1</v>
      </c>
      <c r="E907">
        <v>11.93702111874968</v>
      </c>
      <c r="F907" t="s">
        <v>2761</v>
      </c>
      <c r="G907" t="s">
        <v>2610</v>
      </c>
      <c r="H907" t="s">
        <v>249</v>
      </c>
      <c r="I907" t="s">
        <v>249</v>
      </c>
      <c r="J907" t="s">
        <v>103</v>
      </c>
      <c r="K907" t="s">
        <v>97</v>
      </c>
      <c r="L907" t="s">
        <v>104</v>
      </c>
      <c r="M907" t="s">
        <v>353</v>
      </c>
      <c r="N907" s="20">
        <v>3</v>
      </c>
      <c r="O907" s="18">
        <v>3</v>
      </c>
      <c r="P907" s="18">
        <v>1</v>
      </c>
      <c r="Q907" s="18">
        <v>2</v>
      </c>
      <c r="R907" s="18">
        <v>0</v>
      </c>
      <c r="S907" s="18">
        <v>2</v>
      </c>
      <c r="T907" s="18">
        <v>3</v>
      </c>
      <c r="U907" s="19">
        <v>3</v>
      </c>
      <c r="V907" s="18">
        <v>3</v>
      </c>
      <c r="W907" s="21">
        <v>3</v>
      </c>
      <c r="X907">
        <f t="shared" si="56"/>
        <v>1</v>
      </c>
      <c r="Y907">
        <f t="shared" si="57"/>
        <v>2</v>
      </c>
      <c r="Z907">
        <f t="shared" si="58"/>
        <v>6</v>
      </c>
      <c r="AA907">
        <f t="shared" si="59"/>
        <v>0</v>
      </c>
    </row>
    <row r="908" spans="1:27" x14ac:dyDescent="0.25">
      <c r="A908" s="11" t="s">
        <v>2762</v>
      </c>
      <c r="B908" t="s">
        <v>2763</v>
      </c>
      <c r="C908" t="s">
        <v>22</v>
      </c>
      <c r="D908">
        <v>1</v>
      </c>
      <c r="E908">
        <v>42.967597103688583</v>
      </c>
      <c r="F908" t="s">
        <v>2764</v>
      </c>
      <c r="G908" t="s">
        <v>2610</v>
      </c>
      <c r="H908" t="s">
        <v>112</v>
      </c>
      <c r="I908" t="s">
        <v>112</v>
      </c>
      <c r="J908" t="s">
        <v>103</v>
      </c>
      <c r="K908" t="s">
        <v>97</v>
      </c>
      <c r="L908" t="s">
        <v>104</v>
      </c>
      <c r="M908" t="s">
        <v>385</v>
      </c>
      <c r="N908" s="20">
        <v>3</v>
      </c>
      <c r="O908" s="18">
        <v>3</v>
      </c>
      <c r="P908" s="18">
        <v>3</v>
      </c>
      <c r="Q908" s="18">
        <v>3</v>
      </c>
      <c r="R908" s="18">
        <v>0</v>
      </c>
      <c r="S908" s="18">
        <v>3</v>
      </c>
      <c r="T908" s="18">
        <v>3</v>
      </c>
      <c r="U908" s="19">
        <v>3</v>
      </c>
      <c r="V908" s="18">
        <v>3</v>
      </c>
      <c r="W908" s="21">
        <v>3</v>
      </c>
      <c r="X908">
        <f t="shared" si="56"/>
        <v>0</v>
      </c>
      <c r="Y908">
        <f t="shared" si="57"/>
        <v>0</v>
      </c>
      <c r="Z908">
        <f t="shared" si="58"/>
        <v>9</v>
      </c>
      <c r="AA908">
        <f t="shared" si="59"/>
        <v>0</v>
      </c>
    </row>
    <row r="909" spans="1:27" x14ac:dyDescent="0.25">
      <c r="A909" s="11" t="s">
        <v>2765</v>
      </c>
      <c r="B909" t="s">
        <v>2766</v>
      </c>
      <c r="C909" t="s">
        <v>22</v>
      </c>
      <c r="D909">
        <v>1</v>
      </c>
      <c r="E909">
        <v>19.76454494361797</v>
      </c>
      <c r="F909" t="s">
        <v>2767</v>
      </c>
      <c r="G909" t="s">
        <v>2610</v>
      </c>
      <c r="H909" t="s">
        <v>249</v>
      </c>
      <c r="I909" t="s">
        <v>249</v>
      </c>
      <c r="J909" t="s">
        <v>103</v>
      </c>
      <c r="K909" t="s">
        <v>97</v>
      </c>
      <c r="L909" t="s">
        <v>104</v>
      </c>
      <c r="M909" t="s">
        <v>346</v>
      </c>
      <c r="N909" s="20">
        <v>3</v>
      </c>
      <c r="O909" s="18">
        <v>2</v>
      </c>
      <c r="P909" s="18">
        <v>3</v>
      </c>
      <c r="Q909" s="18">
        <v>3</v>
      </c>
      <c r="R909" s="18">
        <v>0</v>
      </c>
      <c r="S909" s="18">
        <v>2</v>
      </c>
      <c r="T909" s="18">
        <v>2</v>
      </c>
      <c r="U909" s="19">
        <v>3</v>
      </c>
      <c r="V909" s="18">
        <v>3</v>
      </c>
      <c r="W909" s="21">
        <v>3</v>
      </c>
      <c r="X909">
        <f t="shared" si="56"/>
        <v>0</v>
      </c>
      <c r="Y909">
        <f t="shared" si="57"/>
        <v>3</v>
      </c>
      <c r="Z909">
        <f t="shared" si="58"/>
        <v>6</v>
      </c>
      <c r="AA909">
        <f t="shared" si="59"/>
        <v>0</v>
      </c>
    </row>
    <row r="910" spans="1:27" x14ac:dyDescent="0.25">
      <c r="A910" s="11" t="s">
        <v>2768</v>
      </c>
      <c r="B910" t="s">
        <v>2769</v>
      </c>
      <c r="C910" t="s">
        <v>22</v>
      </c>
      <c r="D910">
        <v>1</v>
      </c>
      <c r="E910">
        <v>12.006177517754191</v>
      </c>
      <c r="F910" t="s">
        <v>2770</v>
      </c>
      <c r="G910" t="s">
        <v>2182</v>
      </c>
      <c r="H910" t="s">
        <v>102</v>
      </c>
      <c r="I910" t="s">
        <v>102</v>
      </c>
      <c r="J910" t="s">
        <v>103</v>
      </c>
      <c r="K910" t="s">
        <v>97</v>
      </c>
      <c r="L910" t="s">
        <v>104</v>
      </c>
      <c r="M910" t="s">
        <v>98</v>
      </c>
      <c r="N910" s="20">
        <v>3</v>
      </c>
      <c r="O910" s="18">
        <v>3</v>
      </c>
      <c r="P910" s="18">
        <v>3</v>
      </c>
      <c r="Q910" s="18">
        <v>2</v>
      </c>
      <c r="R910" s="18">
        <v>2</v>
      </c>
      <c r="S910" s="18">
        <v>3</v>
      </c>
      <c r="T910" s="18">
        <v>3</v>
      </c>
      <c r="U910" s="19">
        <v>3</v>
      </c>
      <c r="V910" s="18">
        <v>3</v>
      </c>
      <c r="W910" s="21">
        <v>3</v>
      </c>
      <c r="X910">
        <f t="shared" si="56"/>
        <v>0</v>
      </c>
      <c r="Y910">
        <f t="shared" si="57"/>
        <v>1</v>
      </c>
      <c r="Z910">
        <f t="shared" si="58"/>
        <v>8</v>
      </c>
      <c r="AA910">
        <f t="shared" si="59"/>
        <v>2</v>
      </c>
    </row>
    <row r="911" spans="1:27" x14ac:dyDescent="0.25">
      <c r="A911" s="11" t="s">
        <v>2771</v>
      </c>
      <c r="B911" t="s">
        <v>2772</v>
      </c>
      <c r="C911" t="s">
        <v>22</v>
      </c>
      <c r="D911">
        <v>1</v>
      </c>
      <c r="E911">
        <v>72.719652079953846</v>
      </c>
      <c r="F911" t="s">
        <v>2773</v>
      </c>
      <c r="G911" t="s">
        <v>2182</v>
      </c>
      <c r="H911" t="s">
        <v>112</v>
      </c>
      <c r="I911" t="s">
        <v>112</v>
      </c>
      <c r="J911" t="s">
        <v>103</v>
      </c>
      <c r="K911" t="s">
        <v>97</v>
      </c>
      <c r="L911" t="s">
        <v>104</v>
      </c>
      <c r="M911" t="s">
        <v>98</v>
      </c>
      <c r="N911" s="20">
        <v>3</v>
      </c>
      <c r="O911" s="18">
        <v>3</v>
      </c>
      <c r="P911" s="18">
        <v>3</v>
      </c>
      <c r="Q911" s="18">
        <v>3</v>
      </c>
      <c r="R911" s="18">
        <v>0</v>
      </c>
      <c r="S911" s="18">
        <v>3</v>
      </c>
      <c r="T911" s="18">
        <v>3</v>
      </c>
      <c r="U911" s="19">
        <v>3</v>
      </c>
      <c r="V911" s="18">
        <v>3</v>
      </c>
      <c r="W911" s="21">
        <v>1</v>
      </c>
      <c r="X911">
        <f t="shared" si="56"/>
        <v>1</v>
      </c>
      <c r="Y911">
        <f t="shared" si="57"/>
        <v>0</v>
      </c>
      <c r="Z911">
        <f t="shared" si="58"/>
        <v>8</v>
      </c>
      <c r="AA911">
        <f t="shared" si="59"/>
        <v>0</v>
      </c>
    </row>
    <row r="912" spans="1:27" x14ac:dyDescent="0.25">
      <c r="A912" s="11" t="s">
        <v>2774</v>
      </c>
      <c r="B912" t="s">
        <v>2775</v>
      </c>
      <c r="C912" t="s">
        <v>22</v>
      </c>
      <c r="D912">
        <v>1</v>
      </c>
      <c r="E912">
        <v>22.92328939148819</v>
      </c>
      <c r="F912" t="s">
        <v>2776</v>
      </c>
      <c r="G912" t="s">
        <v>2610</v>
      </c>
      <c r="H912" t="s">
        <v>249</v>
      </c>
      <c r="I912" t="s">
        <v>249</v>
      </c>
      <c r="J912" t="s">
        <v>103</v>
      </c>
      <c r="K912" t="s">
        <v>97</v>
      </c>
      <c r="L912" t="s">
        <v>104</v>
      </c>
      <c r="M912" t="s">
        <v>363</v>
      </c>
      <c r="N912" s="20">
        <v>3</v>
      </c>
      <c r="O912" s="18">
        <v>3</v>
      </c>
      <c r="P912" s="18">
        <v>3</v>
      </c>
      <c r="Q912" s="18">
        <v>3</v>
      </c>
      <c r="R912" s="18">
        <v>0</v>
      </c>
      <c r="S912" s="18">
        <v>3</v>
      </c>
      <c r="T912" s="18">
        <v>3</v>
      </c>
      <c r="U912" s="19">
        <v>3</v>
      </c>
      <c r="V912" s="18">
        <v>3</v>
      </c>
      <c r="W912" s="21">
        <v>3</v>
      </c>
      <c r="X912">
        <f t="shared" si="56"/>
        <v>0</v>
      </c>
      <c r="Y912">
        <f t="shared" si="57"/>
        <v>0</v>
      </c>
      <c r="Z912">
        <f t="shared" si="58"/>
        <v>9</v>
      </c>
      <c r="AA912">
        <f t="shared" si="59"/>
        <v>0</v>
      </c>
    </row>
    <row r="913" spans="1:27" x14ac:dyDescent="0.25">
      <c r="A913" s="11" t="s">
        <v>2777</v>
      </c>
      <c r="B913" t="s">
        <v>2778</v>
      </c>
      <c r="C913" t="s">
        <v>22</v>
      </c>
      <c r="D913">
        <v>1</v>
      </c>
      <c r="E913">
        <v>17.31702611603108</v>
      </c>
      <c r="F913" t="s">
        <v>2779</v>
      </c>
      <c r="G913" t="s">
        <v>2610</v>
      </c>
      <c r="H913" t="s">
        <v>112</v>
      </c>
      <c r="I913" t="s">
        <v>112</v>
      </c>
      <c r="J913" t="s">
        <v>103</v>
      </c>
      <c r="K913" t="s">
        <v>97</v>
      </c>
      <c r="L913" t="s">
        <v>104</v>
      </c>
      <c r="M913" t="s">
        <v>385</v>
      </c>
      <c r="N913" s="20">
        <v>3</v>
      </c>
      <c r="O913" s="18">
        <v>3</v>
      </c>
      <c r="P913" s="18">
        <v>3</v>
      </c>
      <c r="Q913" s="18">
        <v>3</v>
      </c>
      <c r="R913" s="18">
        <v>0</v>
      </c>
      <c r="S913" s="18">
        <v>3</v>
      </c>
      <c r="T913" s="18">
        <v>3</v>
      </c>
      <c r="U913" s="19">
        <v>3</v>
      </c>
      <c r="V913" s="18">
        <v>3</v>
      </c>
      <c r="W913" s="21">
        <v>3</v>
      </c>
      <c r="X913">
        <f t="shared" si="56"/>
        <v>0</v>
      </c>
      <c r="Y913">
        <f t="shared" si="57"/>
        <v>0</v>
      </c>
      <c r="Z913">
        <f t="shared" si="58"/>
        <v>9</v>
      </c>
      <c r="AA913">
        <f t="shared" si="59"/>
        <v>0</v>
      </c>
    </row>
    <row r="914" spans="1:27" x14ac:dyDescent="0.25">
      <c r="A914" s="11" t="s">
        <v>2780</v>
      </c>
      <c r="B914" t="s">
        <v>2781</v>
      </c>
      <c r="C914" t="s">
        <v>22</v>
      </c>
      <c r="D914">
        <v>1</v>
      </c>
      <c r="E914">
        <v>81.107916325407203</v>
      </c>
      <c r="F914" t="s">
        <v>2782</v>
      </c>
      <c r="G914" t="s">
        <v>2164</v>
      </c>
      <c r="H914" t="s">
        <v>1625</v>
      </c>
      <c r="I914" t="s">
        <v>1625</v>
      </c>
      <c r="J914" t="s">
        <v>85</v>
      </c>
      <c r="K914" t="s">
        <v>1618</v>
      </c>
      <c r="L914" t="s">
        <v>87</v>
      </c>
      <c r="M914" t="s">
        <v>1629</v>
      </c>
      <c r="N914" s="20">
        <v>3</v>
      </c>
      <c r="O914" s="18">
        <v>3</v>
      </c>
      <c r="P914" s="18">
        <v>3</v>
      </c>
      <c r="Q914" s="18">
        <v>3</v>
      </c>
      <c r="R914" s="18">
        <v>0</v>
      </c>
      <c r="S914" s="18">
        <v>3</v>
      </c>
      <c r="T914" s="18">
        <v>3</v>
      </c>
      <c r="U914" s="19">
        <v>3</v>
      </c>
      <c r="V914" s="18">
        <v>1</v>
      </c>
      <c r="W914" s="21">
        <v>3</v>
      </c>
      <c r="X914">
        <f t="shared" si="56"/>
        <v>1</v>
      </c>
      <c r="Y914">
        <f t="shared" si="57"/>
        <v>0</v>
      </c>
      <c r="Z914">
        <f t="shared" si="58"/>
        <v>8</v>
      </c>
      <c r="AA914">
        <f t="shared" si="59"/>
        <v>0</v>
      </c>
    </row>
    <row r="915" spans="1:27" x14ac:dyDescent="0.25">
      <c r="A915" s="11" t="s">
        <v>2783</v>
      </c>
      <c r="B915" t="s">
        <v>2784</v>
      </c>
      <c r="C915" t="s">
        <v>22</v>
      </c>
      <c r="D915">
        <v>1</v>
      </c>
      <c r="E915">
        <v>22.488278324263131</v>
      </c>
      <c r="F915" t="s">
        <v>2785</v>
      </c>
      <c r="G915" t="s">
        <v>2154</v>
      </c>
      <c r="H915" t="s">
        <v>36</v>
      </c>
      <c r="I915" t="s">
        <v>36</v>
      </c>
      <c r="J915" t="s">
        <v>27</v>
      </c>
      <c r="K915" t="s">
        <v>28</v>
      </c>
      <c r="L915" t="s">
        <v>28</v>
      </c>
      <c r="M915" t="s">
        <v>37</v>
      </c>
      <c r="N915" s="20">
        <v>3</v>
      </c>
      <c r="O915" s="18">
        <v>3</v>
      </c>
      <c r="P915" s="18">
        <v>1</v>
      </c>
      <c r="Q915" s="18">
        <v>3</v>
      </c>
      <c r="R915" s="18">
        <v>0</v>
      </c>
      <c r="S915" s="18">
        <v>3</v>
      </c>
      <c r="T915" s="18">
        <v>3</v>
      </c>
      <c r="U915" s="19">
        <v>3</v>
      </c>
      <c r="V915" s="18">
        <v>3</v>
      </c>
      <c r="W915" s="21">
        <v>3</v>
      </c>
      <c r="X915">
        <f t="shared" si="56"/>
        <v>1</v>
      </c>
      <c r="Y915">
        <f t="shared" si="57"/>
        <v>0</v>
      </c>
      <c r="Z915">
        <f t="shared" si="58"/>
        <v>8</v>
      </c>
      <c r="AA915">
        <f t="shared" si="59"/>
        <v>0</v>
      </c>
    </row>
    <row r="916" spans="1:27" x14ac:dyDescent="0.25">
      <c r="A916" s="11" t="s">
        <v>2786</v>
      </c>
      <c r="B916" t="s">
        <v>2787</v>
      </c>
      <c r="C916" t="s">
        <v>22</v>
      </c>
      <c r="D916">
        <v>1</v>
      </c>
      <c r="E916">
        <v>29.977520871086519</v>
      </c>
      <c r="F916" t="s">
        <v>474</v>
      </c>
      <c r="G916" t="s">
        <v>2182</v>
      </c>
      <c r="H916" t="s">
        <v>102</v>
      </c>
      <c r="I916" t="s">
        <v>102</v>
      </c>
      <c r="J916" t="s">
        <v>103</v>
      </c>
      <c r="K916" t="s">
        <v>97</v>
      </c>
      <c r="L916" t="s">
        <v>104</v>
      </c>
      <c r="M916" t="s">
        <v>98</v>
      </c>
      <c r="N916" s="20">
        <v>3</v>
      </c>
      <c r="O916" s="18">
        <v>3</v>
      </c>
      <c r="P916" s="18">
        <v>3</v>
      </c>
      <c r="Q916" s="18">
        <v>3</v>
      </c>
      <c r="R916" s="18">
        <v>0</v>
      </c>
      <c r="S916" s="18">
        <v>3</v>
      </c>
      <c r="T916" s="18">
        <v>3</v>
      </c>
      <c r="U916" s="19">
        <v>3</v>
      </c>
      <c r="V916" s="18">
        <v>1</v>
      </c>
      <c r="W916" s="21">
        <v>3</v>
      </c>
      <c r="X916">
        <f t="shared" si="56"/>
        <v>1</v>
      </c>
      <c r="Y916">
        <f t="shared" si="57"/>
        <v>0</v>
      </c>
      <c r="Z916">
        <f t="shared" si="58"/>
        <v>8</v>
      </c>
      <c r="AA916">
        <f t="shared" si="59"/>
        <v>0</v>
      </c>
    </row>
    <row r="917" spans="1:27" x14ac:dyDescent="0.25">
      <c r="A917" s="11" t="s">
        <v>2788</v>
      </c>
      <c r="B917" t="s">
        <v>2789</v>
      </c>
      <c r="C917" t="s">
        <v>22</v>
      </c>
      <c r="D917">
        <v>1</v>
      </c>
      <c r="E917">
        <v>14.862416214607441</v>
      </c>
      <c r="F917" t="s">
        <v>2790</v>
      </c>
      <c r="G917" t="s">
        <v>2182</v>
      </c>
      <c r="H917" t="s">
        <v>102</v>
      </c>
      <c r="I917" t="s">
        <v>102</v>
      </c>
      <c r="J917" t="s">
        <v>103</v>
      </c>
      <c r="K917" t="s">
        <v>97</v>
      </c>
      <c r="L917" t="s">
        <v>104</v>
      </c>
      <c r="M917" t="s">
        <v>98</v>
      </c>
      <c r="N917" s="20">
        <v>3</v>
      </c>
      <c r="O917" s="18">
        <v>3</v>
      </c>
      <c r="P917" s="18">
        <v>3</v>
      </c>
      <c r="Q917" s="18">
        <v>3</v>
      </c>
      <c r="R917" s="18">
        <v>0</v>
      </c>
      <c r="S917" s="18">
        <v>3</v>
      </c>
      <c r="T917" s="18">
        <v>3</v>
      </c>
      <c r="U917" s="19">
        <v>3</v>
      </c>
      <c r="V917" s="18">
        <v>3</v>
      </c>
      <c r="W917" s="21">
        <v>3</v>
      </c>
      <c r="X917">
        <f t="shared" si="56"/>
        <v>0</v>
      </c>
      <c r="Y917">
        <f t="shared" si="57"/>
        <v>0</v>
      </c>
      <c r="Z917">
        <f t="shared" si="58"/>
        <v>9</v>
      </c>
      <c r="AA917">
        <f t="shared" si="59"/>
        <v>0</v>
      </c>
    </row>
    <row r="918" spans="1:27" x14ac:dyDescent="0.25">
      <c r="A918" s="11" t="s">
        <v>2791</v>
      </c>
      <c r="B918" t="s">
        <v>2792</v>
      </c>
      <c r="C918" t="s">
        <v>22</v>
      </c>
      <c r="D918">
        <v>1</v>
      </c>
      <c r="E918">
        <v>37.913932754890183</v>
      </c>
      <c r="F918" t="s">
        <v>2793</v>
      </c>
      <c r="G918" t="s">
        <v>2164</v>
      </c>
      <c r="H918" t="s">
        <v>1625</v>
      </c>
      <c r="I918" t="s">
        <v>1625</v>
      </c>
      <c r="J918" t="s">
        <v>85</v>
      </c>
      <c r="K918" t="s">
        <v>1618</v>
      </c>
      <c r="L918" t="s">
        <v>87</v>
      </c>
      <c r="M918" t="s">
        <v>1740</v>
      </c>
      <c r="N918" s="20">
        <v>3</v>
      </c>
      <c r="O918" s="18">
        <v>2</v>
      </c>
      <c r="P918" s="18">
        <v>3</v>
      </c>
      <c r="Q918" s="18">
        <v>2</v>
      </c>
      <c r="R918" s="18">
        <v>0</v>
      </c>
      <c r="S918" s="18">
        <v>3</v>
      </c>
      <c r="T918" s="18">
        <v>3</v>
      </c>
      <c r="U918" s="19">
        <v>3</v>
      </c>
      <c r="V918" s="18">
        <v>3</v>
      </c>
      <c r="W918" s="21">
        <v>3</v>
      </c>
      <c r="X918">
        <f t="shared" si="56"/>
        <v>0</v>
      </c>
      <c r="Y918">
        <f t="shared" si="57"/>
        <v>2</v>
      </c>
      <c r="Z918">
        <f t="shared" si="58"/>
        <v>7</v>
      </c>
      <c r="AA918">
        <f t="shared" si="59"/>
        <v>0</v>
      </c>
    </row>
    <row r="919" spans="1:27" x14ac:dyDescent="0.25">
      <c r="A919" s="11" t="s">
        <v>2794</v>
      </c>
      <c r="B919" t="s">
        <v>2795</v>
      </c>
      <c r="C919" t="s">
        <v>22</v>
      </c>
      <c r="D919">
        <v>1</v>
      </c>
      <c r="E919">
        <v>179.38802431892049</v>
      </c>
      <c r="F919" t="s">
        <v>2796</v>
      </c>
      <c r="G919" t="s">
        <v>2164</v>
      </c>
      <c r="H919" t="s">
        <v>1625</v>
      </c>
      <c r="I919" t="s">
        <v>1625</v>
      </c>
      <c r="J919" t="s">
        <v>85</v>
      </c>
      <c r="K919" t="s">
        <v>1618</v>
      </c>
      <c r="L919" t="s">
        <v>87</v>
      </c>
      <c r="M919" t="s">
        <v>1648</v>
      </c>
      <c r="N919" s="20">
        <v>3</v>
      </c>
      <c r="O919" s="18">
        <v>3</v>
      </c>
      <c r="P919" s="18">
        <v>3</v>
      </c>
      <c r="Q919" s="18">
        <v>2</v>
      </c>
      <c r="R919" s="18">
        <v>0</v>
      </c>
      <c r="S919" s="18">
        <v>2</v>
      </c>
      <c r="T919" s="18">
        <v>2</v>
      </c>
      <c r="U919" s="19">
        <v>3</v>
      </c>
      <c r="V919" s="18">
        <v>3</v>
      </c>
      <c r="W919" s="21">
        <v>3</v>
      </c>
      <c r="X919">
        <f t="shared" si="56"/>
        <v>0</v>
      </c>
      <c r="Y919">
        <f t="shared" si="57"/>
        <v>3</v>
      </c>
      <c r="Z919">
        <f t="shared" si="58"/>
        <v>6</v>
      </c>
      <c r="AA919">
        <f t="shared" si="59"/>
        <v>0</v>
      </c>
    </row>
    <row r="920" spans="1:27" x14ac:dyDescent="0.25">
      <c r="A920" s="11" t="s">
        <v>2797</v>
      </c>
      <c r="B920" t="s">
        <v>2798</v>
      </c>
      <c r="C920" t="s">
        <v>22</v>
      </c>
      <c r="D920">
        <v>1</v>
      </c>
      <c r="E920">
        <v>18.108440204988</v>
      </c>
      <c r="F920" t="s">
        <v>2799</v>
      </c>
      <c r="G920" t="s">
        <v>2182</v>
      </c>
      <c r="H920" t="s">
        <v>102</v>
      </c>
      <c r="I920" t="s">
        <v>102</v>
      </c>
      <c r="J920" t="s">
        <v>103</v>
      </c>
      <c r="K920" t="s">
        <v>97</v>
      </c>
      <c r="L920" t="s">
        <v>104</v>
      </c>
      <c r="M920" t="s">
        <v>98</v>
      </c>
      <c r="N920" s="20">
        <v>3</v>
      </c>
      <c r="O920" s="18">
        <v>3</v>
      </c>
      <c r="P920" s="18">
        <v>3</v>
      </c>
      <c r="Q920" s="18">
        <v>3</v>
      </c>
      <c r="R920" s="18">
        <v>0</v>
      </c>
      <c r="S920" s="18">
        <v>2</v>
      </c>
      <c r="T920" s="18">
        <v>3</v>
      </c>
      <c r="U920" s="19">
        <v>3</v>
      </c>
      <c r="V920" s="18">
        <v>3</v>
      </c>
      <c r="W920" s="21">
        <v>3</v>
      </c>
      <c r="X920">
        <f t="shared" si="56"/>
        <v>0</v>
      </c>
      <c r="Y920">
        <f t="shared" si="57"/>
        <v>1</v>
      </c>
      <c r="Z920">
        <f t="shared" si="58"/>
        <v>8</v>
      </c>
      <c r="AA920">
        <f t="shared" si="59"/>
        <v>0</v>
      </c>
    </row>
    <row r="921" spans="1:27" x14ac:dyDescent="0.25">
      <c r="A921" s="11" t="s">
        <v>2800</v>
      </c>
      <c r="B921" t="s">
        <v>2801</v>
      </c>
      <c r="C921" t="s">
        <v>22</v>
      </c>
      <c r="D921">
        <v>1</v>
      </c>
      <c r="E921">
        <v>24.97808306953706</v>
      </c>
      <c r="F921" t="s">
        <v>2802</v>
      </c>
      <c r="G921" t="s">
        <v>2154</v>
      </c>
      <c r="H921" t="s">
        <v>25</v>
      </c>
      <c r="I921" t="s">
        <v>25</v>
      </c>
      <c r="J921" t="s">
        <v>27</v>
      </c>
      <c r="K921" t="s">
        <v>28</v>
      </c>
      <c r="L921" t="s">
        <v>28</v>
      </c>
      <c r="M921" t="s">
        <v>546</v>
      </c>
      <c r="N921" s="20">
        <v>3</v>
      </c>
      <c r="O921" s="18">
        <v>2</v>
      </c>
      <c r="P921" s="18">
        <v>3</v>
      </c>
      <c r="Q921" s="18">
        <v>2</v>
      </c>
      <c r="R921" s="18">
        <v>0</v>
      </c>
      <c r="S921" s="18">
        <v>2</v>
      </c>
      <c r="T921" s="18">
        <v>3</v>
      </c>
      <c r="U921" s="19">
        <v>3</v>
      </c>
      <c r="V921" s="18">
        <v>3</v>
      </c>
      <c r="W921" s="21">
        <v>3</v>
      </c>
      <c r="X921">
        <f t="shared" si="56"/>
        <v>0</v>
      </c>
      <c r="Y921">
        <f t="shared" si="57"/>
        <v>3</v>
      </c>
      <c r="Z921">
        <f t="shared" si="58"/>
        <v>6</v>
      </c>
      <c r="AA921">
        <f t="shared" si="59"/>
        <v>0</v>
      </c>
    </row>
    <row r="922" spans="1:27" x14ac:dyDescent="0.25">
      <c r="A922" s="11" t="s">
        <v>2803</v>
      </c>
      <c r="B922" t="s">
        <v>2804</v>
      </c>
      <c r="C922" t="s">
        <v>22</v>
      </c>
      <c r="D922">
        <v>1</v>
      </c>
      <c r="E922">
        <v>23.972384685802009</v>
      </c>
      <c r="F922" t="s">
        <v>2805</v>
      </c>
      <c r="G922" t="s">
        <v>2154</v>
      </c>
      <c r="H922" t="s">
        <v>553</v>
      </c>
      <c r="I922" t="s">
        <v>553</v>
      </c>
      <c r="J922" t="s">
        <v>27</v>
      </c>
      <c r="K922" t="s">
        <v>28</v>
      </c>
      <c r="L922" t="s">
        <v>28</v>
      </c>
      <c r="M922" t="s">
        <v>555</v>
      </c>
      <c r="N922" s="20">
        <v>3</v>
      </c>
      <c r="O922" s="18">
        <v>3</v>
      </c>
      <c r="P922" s="18">
        <v>3</v>
      </c>
      <c r="Q922" s="18">
        <v>3</v>
      </c>
      <c r="R922" s="18">
        <v>0</v>
      </c>
      <c r="S922" s="18">
        <v>3</v>
      </c>
      <c r="T922" s="18">
        <v>3</v>
      </c>
      <c r="U922" s="19">
        <v>3</v>
      </c>
      <c r="V922" s="18">
        <v>3</v>
      </c>
      <c r="W922" s="21">
        <v>3</v>
      </c>
      <c r="X922">
        <f t="shared" si="56"/>
        <v>0</v>
      </c>
      <c r="Y922">
        <f t="shared" si="57"/>
        <v>0</v>
      </c>
      <c r="Z922">
        <f t="shared" si="58"/>
        <v>9</v>
      </c>
      <c r="AA922">
        <f t="shared" si="59"/>
        <v>0</v>
      </c>
    </row>
    <row r="923" spans="1:27" x14ac:dyDescent="0.25">
      <c r="A923" s="11" t="s">
        <v>2806</v>
      </c>
      <c r="B923" t="s">
        <v>2807</v>
      </c>
      <c r="C923" t="s">
        <v>22</v>
      </c>
      <c r="D923">
        <v>1</v>
      </c>
      <c r="E923">
        <v>12.765083759254029</v>
      </c>
      <c r="F923" t="s">
        <v>2808</v>
      </c>
      <c r="G923" t="s">
        <v>2610</v>
      </c>
      <c r="H923" t="s">
        <v>249</v>
      </c>
      <c r="I923" t="s">
        <v>249</v>
      </c>
      <c r="J923" t="s">
        <v>103</v>
      </c>
      <c r="K923" t="s">
        <v>97</v>
      </c>
      <c r="L923" t="s">
        <v>104</v>
      </c>
      <c r="M923" t="s">
        <v>353</v>
      </c>
      <c r="N923" s="20">
        <v>3</v>
      </c>
      <c r="O923" s="18">
        <v>3</v>
      </c>
      <c r="P923" s="18">
        <v>3</v>
      </c>
      <c r="Q923" s="18">
        <v>3</v>
      </c>
      <c r="R923" s="18">
        <v>0</v>
      </c>
      <c r="S923" s="18">
        <v>3</v>
      </c>
      <c r="T923" s="18">
        <v>3</v>
      </c>
      <c r="U923" s="19">
        <v>3</v>
      </c>
      <c r="V923" s="18">
        <v>3</v>
      </c>
      <c r="W923" s="21">
        <v>3</v>
      </c>
      <c r="X923">
        <f t="shared" si="56"/>
        <v>0</v>
      </c>
      <c r="Y923">
        <f t="shared" si="57"/>
        <v>0</v>
      </c>
      <c r="Z923">
        <f t="shared" si="58"/>
        <v>9</v>
      </c>
      <c r="AA923">
        <f t="shared" si="59"/>
        <v>0</v>
      </c>
    </row>
    <row r="924" spans="1:27" x14ac:dyDescent="0.25">
      <c r="A924" s="11" t="s">
        <v>2809</v>
      </c>
      <c r="B924" t="s">
        <v>2810</v>
      </c>
      <c r="C924" t="s">
        <v>22</v>
      </c>
      <c r="D924">
        <v>1</v>
      </c>
      <c r="E924">
        <v>23.741311576238829</v>
      </c>
      <c r="F924" t="s">
        <v>2811</v>
      </c>
      <c r="G924" t="s">
        <v>2610</v>
      </c>
      <c r="H924" t="s">
        <v>249</v>
      </c>
      <c r="I924" t="s">
        <v>249</v>
      </c>
      <c r="J924" t="s">
        <v>103</v>
      </c>
      <c r="K924" t="s">
        <v>97</v>
      </c>
      <c r="L924" t="s">
        <v>104</v>
      </c>
      <c r="M924" t="s">
        <v>353</v>
      </c>
      <c r="N924" s="20">
        <v>3</v>
      </c>
      <c r="O924" s="18">
        <v>3</v>
      </c>
      <c r="P924" s="18">
        <v>3</v>
      </c>
      <c r="Q924" s="18">
        <v>3</v>
      </c>
      <c r="R924" s="18">
        <v>0</v>
      </c>
      <c r="S924" s="18">
        <v>2</v>
      </c>
      <c r="T924" s="18">
        <v>3</v>
      </c>
      <c r="U924" s="19">
        <v>3</v>
      </c>
      <c r="V924" s="18">
        <v>1</v>
      </c>
      <c r="W924" s="21">
        <v>3</v>
      </c>
      <c r="X924">
        <f t="shared" si="56"/>
        <v>1</v>
      </c>
      <c r="Y924">
        <f t="shared" si="57"/>
        <v>1</v>
      </c>
      <c r="Z924">
        <f t="shared" si="58"/>
        <v>7</v>
      </c>
      <c r="AA924">
        <f t="shared" si="59"/>
        <v>0</v>
      </c>
    </row>
    <row r="925" spans="1:27" x14ac:dyDescent="0.25">
      <c r="A925" s="11" t="s">
        <v>2812</v>
      </c>
      <c r="B925" t="s">
        <v>2813</v>
      </c>
      <c r="C925" t="s">
        <v>22</v>
      </c>
      <c r="D925">
        <v>1</v>
      </c>
      <c r="E925">
        <v>85.206768009028224</v>
      </c>
      <c r="F925" t="s">
        <v>2814</v>
      </c>
      <c r="G925" t="s">
        <v>2164</v>
      </c>
      <c r="H925" t="s">
        <v>76</v>
      </c>
      <c r="I925" t="s">
        <v>1743</v>
      </c>
      <c r="J925" t="s">
        <v>72</v>
      </c>
      <c r="K925" t="s">
        <v>1618</v>
      </c>
      <c r="L925" t="s">
        <v>68</v>
      </c>
      <c r="M925" t="s">
        <v>1740</v>
      </c>
      <c r="N925" s="20">
        <v>3</v>
      </c>
      <c r="O925" s="18">
        <v>3</v>
      </c>
      <c r="P925" s="18">
        <v>3</v>
      </c>
      <c r="Q925" s="18">
        <v>2</v>
      </c>
      <c r="R925" s="18">
        <v>0</v>
      </c>
      <c r="S925" s="18">
        <v>3</v>
      </c>
      <c r="T925" s="18">
        <v>3</v>
      </c>
      <c r="U925" s="19">
        <v>3</v>
      </c>
      <c r="V925" s="18">
        <v>1</v>
      </c>
      <c r="W925" s="21">
        <v>3</v>
      </c>
      <c r="X925">
        <f t="shared" si="56"/>
        <v>1</v>
      </c>
      <c r="Y925">
        <f t="shared" si="57"/>
        <v>1</v>
      </c>
      <c r="Z925">
        <f t="shared" si="58"/>
        <v>7</v>
      </c>
      <c r="AA925">
        <f t="shared" si="59"/>
        <v>0</v>
      </c>
    </row>
    <row r="926" spans="1:27" x14ac:dyDescent="0.25">
      <c r="A926" s="11" t="s">
        <v>2815</v>
      </c>
      <c r="B926" t="s">
        <v>2816</v>
      </c>
      <c r="C926" t="s">
        <v>22</v>
      </c>
      <c r="D926">
        <v>1</v>
      </c>
      <c r="E926">
        <v>18.411035685238051</v>
      </c>
      <c r="F926" t="s">
        <v>2817</v>
      </c>
      <c r="G926" t="s">
        <v>2182</v>
      </c>
      <c r="H926" t="s">
        <v>102</v>
      </c>
      <c r="I926" t="s">
        <v>102</v>
      </c>
      <c r="J926" t="s">
        <v>103</v>
      </c>
      <c r="K926" t="s">
        <v>97</v>
      </c>
      <c r="L926" t="s">
        <v>104</v>
      </c>
      <c r="M926" t="s">
        <v>98</v>
      </c>
      <c r="N926" s="20">
        <v>3</v>
      </c>
      <c r="O926" s="18">
        <v>2</v>
      </c>
      <c r="P926" s="18">
        <v>3</v>
      </c>
      <c r="Q926" s="18">
        <v>3</v>
      </c>
      <c r="R926" s="18">
        <v>0</v>
      </c>
      <c r="S926" s="18">
        <v>3</v>
      </c>
      <c r="T926" s="18">
        <v>3</v>
      </c>
      <c r="U926" s="19">
        <v>3</v>
      </c>
      <c r="V926" s="18">
        <v>3</v>
      </c>
      <c r="W926" s="21">
        <v>3</v>
      </c>
      <c r="X926">
        <f t="shared" si="56"/>
        <v>0</v>
      </c>
      <c r="Y926">
        <f t="shared" si="57"/>
        <v>1</v>
      </c>
      <c r="Z926">
        <f t="shared" si="58"/>
        <v>8</v>
      </c>
      <c r="AA926">
        <f t="shared" si="59"/>
        <v>0</v>
      </c>
    </row>
    <row r="927" spans="1:27" x14ac:dyDescent="0.25">
      <c r="A927" s="11" t="s">
        <v>2818</v>
      </c>
      <c r="B927" t="s">
        <v>2819</v>
      </c>
      <c r="C927" t="s">
        <v>22</v>
      </c>
      <c r="D927">
        <v>1</v>
      </c>
      <c r="E927">
        <v>38.811747429144042</v>
      </c>
      <c r="F927" t="s">
        <v>1665</v>
      </c>
      <c r="G927" t="s">
        <v>2164</v>
      </c>
      <c r="H927" t="s">
        <v>1625</v>
      </c>
      <c r="I927" t="s">
        <v>1625</v>
      </c>
      <c r="J927" t="s">
        <v>85</v>
      </c>
      <c r="K927" t="s">
        <v>1618</v>
      </c>
      <c r="L927" t="s">
        <v>87</v>
      </c>
      <c r="M927" t="s">
        <v>1648</v>
      </c>
      <c r="N927" s="20">
        <v>3</v>
      </c>
      <c r="O927" s="18">
        <v>3</v>
      </c>
      <c r="P927" s="18">
        <v>3</v>
      </c>
      <c r="Q927" s="18">
        <v>3</v>
      </c>
      <c r="R927" s="18">
        <v>0</v>
      </c>
      <c r="S927" s="18">
        <v>3</v>
      </c>
      <c r="T927" s="18">
        <v>3</v>
      </c>
      <c r="U927" s="19">
        <v>3</v>
      </c>
      <c r="V927" s="18">
        <v>2</v>
      </c>
      <c r="W927" s="21">
        <v>3</v>
      </c>
      <c r="X927">
        <f t="shared" si="56"/>
        <v>0</v>
      </c>
      <c r="Y927">
        <f t="shared" si="57"/>
        <v>1</v>
      </c>
      <c r="Z927">
        <f t="shared" si="58"/>
        <v>8</v>
      </c>
      <c r="AA927">
        <f t="shared" si="59"/>
        <v>0</v>
      </c>
    </row>
    <row r="928" spans="1:27" x14ac:dyDescent="0.25">
      <c r="A928" s="11" t="s">
        <v>2820</v>
      </c>
      <c r="B928" t="s">
        <v>2821</v>
      </c>
      <c r="C928" t="s">
        <v>22</v>
      </c>
      <c r="D928">
        <v>1</v>
      </c>
      <c r="E928">
        <v>30.618142917078369</v>
      </c>
      <c r="F928" t="s">
        <v>2822</v>
      </c>
      <c r="G928" t="s">
        <v>2182</v>
      </c>
      <c r="H928" t="s">
        <v>112</v>
      </c>
      <c r="I928" t="s">
        <v>112</v>
      </c>
      <c r="J928" t="s">
        <v>103</v>
      </c>
      <c r="K928" t="s">
        <v>97</v>
      </c>
      <c r="L928" t="s">
        <v>104</v>
      </c>
      <c r="M928" t="s">
        <v>98</v>
      </c>
      <c r="N928" s="20">
        <v>3</v>
      </c>
      <c r="O928" s="18">
        <v>3</v>
      </c>
      <c r="P928" s="18">
        <v>1</v>
      </c>
      <c r="Q928" s="18">
        <v>3</v>
      </c>
      <c r="R928" s="18">
        <v>0</v>
      </c>
      <c r="S928" s="18">
        <v>3</v>
      </c>
      <c r="T928" s="18">
        <v>3</v>
      </c>
      <c r="U928" s="19">
        <v>3</v>
      </c>
      <c r="V928" s="18">
        <v>1</v>
      </c>
      <c r="W928" s="21">
        <v>3</v>
      </c>
      <c r="X928">
        <f t="shared" si="56"/>
        <v>2</v>
      </c>
      <c r="Y928">
        <f t="shared" si="57"/>
        <v>0</v>
      </c>
      <c r="Z928">
        <f t="shared" si="58"/>
        <v>7</v>
      </c>
      <c r="AA928">
        <f t="shared" si="59"/>
        <v>0</v>
      </c>
    </row>
    <row r="929" spans="1:27" x14ac:dyDescent="0.25">
      <c r="A929" s="11" t="s">
        <v>2823</v>
      </c>
      <c r="B929" t="s">
        <v>2824</v>
      </c>
      <c r="C929" t="s">
        <v>22</v>
      </c>
      <c r="D929">
        <v>1</v>
      </c>
      <c r="E929">
        <v>110.0359134601849</v>
      </c>
      <c r="F929" t="s">
        <v>2825</v>
      </c>
      <c r="G929" t="s">
        <v>2182</v>
      </c>
      <c r="H929" t="s">
        <v>102</v>
      </c>
      <c r="I929" t="s">
        <v>102</v>
      </c>
      <c r="J929" t="s">
        <v>103</v>
      </c>
      <c r="K929" t="s">
        <v>97</v>
      </c>
      <c r="L929" t="s">
        <v>104</v>
      </c>
      <c r="M929" t="s">
        <v>98</v>
      </c>
      <c r="N929" s="20">
        <v>3</v>
      </c>
      <c r="O929" s="18">
        <v>3</v>
      </c>
      <c r="P929" s="18">
        <v>3</v>
      </c>
      <c r="Q929" s="18">
        <v>3</v>
      </c>
      <c r="R929" s="18">
        <v>0</v>
      </c>
      <c r="S929" s="18">
        <v>3</v>
      </c>
      <c r="T929" s="18">
        <v>3</v>
      </c>
      <c r="U929" s="19">
        <v>3</v>
      </c>
      <c r="V929" s="18">
        <v>2</v>
      </c>
      <c r="W929" s="21">
        <v>3</v>
      </c>
      <c r="X929">
        <f t="shared" si="56"/>
        <v>0</v>
      </c>
      <c r="Y929">
        <f t="shared" si="57"/>
        <v>1</v>
      </c>
      <c r="Z929">
        <f t="shared" si="58"/>
        <v>8</v>
      </c>
      <c r="AA929">
        <f t="shared" si="59"/>
        <v>0</v>
      </c>
    </row>
    <row r="930" spans="1:27" x14ac:dyDescent="0.25">
      <c r="A930" s="11" t="s">
        <v>2826</v>
      </c>
      <c r="B930" t="s">
        <v>2827</v>
      </c>
      <c r="C930" t="s">
        <v>22</v>
      </c>
      <c r="D930">
        <v>1</v>
      </c>
      <c r="E930">
        <v>20.19591199418511</v>
      </c>
      <c r="F930" t="s">
        <v>2828</v>
      </c>
      <c r="G930" t="s">
        <v>2154</v>
      </c>
      <c r="H930" t="s">
        <v>553</v>
      </c>
      <c r="I930" t="s">
        <v>553</v>
      </c>
      <c r="J930" t="s">
        <v>27</v>
      </c>
      <c r="K930" t="s">
        <v>28</v>
      </c>
      <c r="L930" t="s">
        <v>28</v>
      </c>
      <c r="M930" t="s">
        <v>861</v>
      </c>
      <c r="N930" s="20">
        <v>3</v>
      </c>
      <c r="O930" s="18">
        <v>3</v>
      </c>
      <c r="P930" s="18">
        <v>3</v>
      </c>
      <c r="Q930" s="18">
        <v>3</v>
      </c>
      <c r="R930" s="18">
        <v>0</v>
      </c>
      <c r="S930" s="18">
        <v>2</v>
      </c>
      <c r="T930" s="18">
        <v>3</v>
      </c>
      <c r="U930" s="19">
        <v>3</v>
      </c>
      <c r="V930" s="18">
        <v>3</v>
      </c>
      <c r="W930" s="21">
        <v>3</v>
      </c>
      <c r="X930">
        <f t="shared" si="56"/>
        <v>0</v>
      </c>
      <c r="Y930">
        <f t="shared" si="57"/>
        <v>1</v>
      </c>
      <c r="Z930">
        <f t="shared" si="58"/>
        <v>8</v>
      </c>
      <c r="AA930">
        <f t="shared" si="59"/>
        <v>0</v>
      </c>
    </row>
    <row r="931" spans="1:27" x14ac:dyDescent="0.25">
      <c r="A931" s="11" t="s">
        <v>2829</v>
      </c>
      <c r="B931" t="s">
        <v>2830</v>
      </c>
      <c r="C931" t="s">
        <v>22</v>
      </c>
      <c r="D931">
        <v>1</v>
      </c>
      <c r="E931">
        <v>173.04154471133941</v>
      </c>
      <c r="F931" t="s">
        <v>2831</v>
      </c>
      <c r="G931" t="s">
        <v>1048</v>
      </c>
      <c r="H931" t="s">
        <v>1625</v>
      </c>
      <c r="I931" t="s">
        <v>1625</v>
      </c>
      <c r="J931" t="s">
        <v>85</v>
      </c>
      <c r="K931" t="s">
        <v>1618</v>
      </c>
      <c r="L931" t="s">
        <v>87</v>
      </c>
      <c r="M931" t="s">
        <v>1648</v>
      </c>
      <c r="N931" s="20">
        <v>3</v>
      </c>
      <c r="O931" s="18">
        <v>3</v>
      </c>
      <c r="P931" s="18">
        <v>1</v>
      </c>
      <c r="Q931" s="18">
        <v>3</v>
      </c>
      <c r="R931" s="18">
        <v>0</v>
      </c>
      <c r="S931" s="18">
        <v>3</v>
      </c>
      <c r="T931" s="18">
        <v>3</v>
      </c>
      <c r="U931" s="19">
        <v>3</v>
      </c>
      <c r="V931" s="18">
        <v>3</v>
      </c>
      <c r="W931" s="21">
        <v>3</v>
      </c>
      <c r="X931">
        <f t="shared" si="56"/>
        <v>1</v>
      </c>
      <c r="Y931">
        <f t="shared" si="57"/>
        <v>0</v>
      </c>
      <c r="Z931">
        <f t="shared" si="58"/>
        <v>8</v>
      </c>
      <c r="AA931">
        <f t="shared" si="59"/>
        <v>0</v>
      </c>
    </row>
    <row r="932" spans="1:27" x14ac:dyDescent="0.25">
      <c r="A932" s="11" t="s">
        <v>2832</v>
      </c>
      <c r="B932" t="s">
        <v>2833</v>
      </c>
      <c r="C932" t="s">
        <v>22</v>
      </c>
      <c r="D932">
        <v>1</v>
      </c>
      <c r="E932">
        <v>18.98943791101058</v>
      </c>
      <c r="F932" t="s">
        <v>2834</v>
      </c>
      <c r="G932" t="s">
        <v>2182</v>
      </c>
      <c r="H932" t="s">
        <v>112</v>
      </c>
      <c r="I932" t="s">
        <v>112</v>
      </c>
      <c r="J932" t="s">
        <v>103</v>
      </c>
      <c r="K932" t="s">
        <v>97</v>
      </c>
      <c r="L932" t="s">
        <v>104</v>
      </c>
      <c r="M932" t="s">
        <v>98</v>
      </c>
      <c r="N932" s="20">
        <v>3</v>
      </c>
      <c r="O932" s="18">
        <v>2</v>
      </c>
      <c r="P932" s="18">
        <v>3</v>
      </c>
      <c r="Q932" s="18">
        <v>2</v>
      </c>
      <c r="R932" s="18">
        <v>0</v>
      </c>
      <c r="S932" s="18">
        <v>2</v>
      </c>
      <c r="T932" s="18">
        <v>3</v>
      </c>
      <c r="U932" s="19">
        <v>3</v>
      </c>
      <c r="V932" s="18">
        <v>3</v>
      </c>
      <c r="W932" s="21">
        <v>3</v>
      </c>
      <c r="X932">
        <f t="shared" si="56"/>
        <v>0</v>
      </c>
      <c r="Y932">
        <f t="shared" si="57"/>
        <v>3</v>
      </c>
      <c r="Z932">
        <f t="shared" si="58"/>
        <v>6</v>
      </c>
      <c r="AA932">
        <f t="shared" si="59"/>
        <v>0</v>
      </c>
    </row>
    <row r="933" spans="1:27" x14ac:dyDescent="0.25">
      <c r="A933" s="11" t="s">
        <v>2835</v>
      </c>
      <c r="B933" t="s">
        <v>2836</v>
      </c>
      <c r="C933" t="s">
        <v>22</v>
      </c>
      <c r="D933">
        <v>1</v>
      </c>
      <c r="E933">
        <v>13.810415879752471</v>
      </c>
      <c r="F933" t="s">
        <v>2837</v>
      </c>
      <c r="G933" t="s">
        <v>2164</v>
      </c>
      <c r="H933" t="s">
        <v>1625</v>
      </c>
      <c r="I933" t="s">
        <v>1770</v>
      </c>
      <c r="J933" t="s">
        <v>85</v>
      </c>
      <c r="K933" t="s">
        <v>1618</v>
      </c>
      <c r="L933" t="s">
        <v>87</v>
      </c>
      <c r="M933" t="s">
        <v>1740</v>
      </c>
      <c r="N933" s="20">
        <v>3</v>
      </c>
      <c r="O933" s="18">
        <v>3</v>
      </c>
      <c r="P933" s="18">
        <v>1</v>
      </c>
      <c r="Q933" s="18">
        <v>3</v>
      </c>
      <c r="R933" s="18">
        <v>0</v>
      </c>
      <c r="S933" s="18">
        <v>3</v>
      </c>
      <c r="T933" s="18">
        <v>3</v>
      </c>
      <c r="U933" s="19">
        <v>3</v>
      </c>
      <c r="V933" s="18">
        <v>3</v>
      </c>
      <c r="W933" s="21">
        <v>3</v>
      </c>
      <c r="X933">
        <f t="shared" si="56"/>
        <v>1</v>
      </c>
      <c r="Y933">
        <f t="shared" si="57"/>
        <v>0</v>
      </c>
      <c r="Z933">
        <f t="shared" si="58"/>
        <v>8</v>
      </c>
      <c r="AA933">
        <f t="shared" si="59"/>
        <v>0</v>
      </c>
    </row>
    <row r="934" spans="1:27" x14ac:dyDescent="0.25">
      <c r="A934" s="11" t="s">
        <v>2838</v>
      </c>
      <c r="B934" t="s">
        <v>2839</v>
      </c>
      <c r="C934" t="s">
        <v>22</v>
      </c>
      <c r="D934">
        <v>1</v>
      </c>
      <c r="E934">
        <v>13.14088705796155</v>
      </c>
      <c r="F934" t="s">
        <v>2840</v>
      </c>
      <c r="G934" t="s">
        <v>2182</v>
      </c>
      <c r="H934" t="s">
        <v>102</v>
      </c>
      <c r="I934" t="s">
        <v>102</v>
      </c>
      <c r="J934" t="s">
        <v>103</v>
      </c>
      <c r="K934" t="s">
        <v>97</v>
      </c>
      <c r="L934" t="s">
        <v>104</v>
      </c>
      <c r="M934" t="s">
        <v>98</v>
      </c>
      <c r="N934" s="20">
        <v>3</v>
      </c>
      <c r="O934" s="18">
        <v>3</v>
      </c>
      <c r="P934" s="18">
        <v>3</v>
      </c>
      <c r="Q934" s="18">
        <v>3</v>
      </c>
      <c r="R934" s="18">
        <v>0</v>
      </c>
      <c r="S934" s="18">
        <v>3</v>
      </c>
      <c r="T934" s="18">
        <v>3</v>
      </c>
      <c r="U934" s="19">
        <v>3</v>
      </c>
      <c r="V934" s="18">
        <v>3</v>
      </c>
      <c r="W934" s="21">
        <v>3</v>
      </c>
      <c r="X934">
        <f t="shared" si="56"/>
        <v>0</v>
      </c>
      <c r="Y934">
        <f t="shared" si="57"/>
        <v>0</v>
      </c>
      <c r="Z934">
        <f t="shared" si="58"/>
        <v>9</v>
      </c>
      <c r="AA934">
        <f t="shared" si="59"/>
        <v>0</v>
      </c>
    </row>
    <row r="935" spans="1:27" x14ac:dyDescent="0.25">
      <c r="A935" s="11" t="s">
        <v>2841</v>
      </c>
      <c r="B935" t="s">
        <v>2842</v>
      </c>
      <c r="C935" t="s">
        <v>22</v>
      </c>
      <c r="D935">
        <v>1</v>
      </c>
      <c r="E935">
        <v>47.670948393932903</v>
      </c>
      <c r="F935" t="s">
        <v>2843</v>
      </c>
      <c r="G935" t="s">
        <v>2610</v>
      </c>
      <c r="H935" t="s">
        <v>112</v>
      </c>
      <c r="I935" t="s">
        <v>112</v>
      </c>
      <c r="J935" t="s">
        <v>103</v>
      </c>
      <c r="K935" t="s">
        <v>97</v>
      </c>
      <c r="L935" t="s">
        <v>104</v>
      </c>
      <c r="M935" t="s">
        <v>385</v>
      </c>
      <c r="N935" s="20">
        <v>3</v>
      </c>
      <c r="O935" s="18">
        <v>3</v>
      </c>
      <c r="P935" s="18">
        <v>3</v>
      </c>
      <c r="Q935" s="18">
        <v>3</v>
      </c>
      <c r="R935" s="18">
        <v>0</v>
      </c>
      <c r="S935" s="18">
        <v>3</v>
      </c>
      <c r="T935" s="18">
        <v>3</v>
      </c>
      <c r="U935" s="19">
        <v>3</v>
      </c>
      <c r="V935" s="18">
        <v>3</v>
      </c>
      <c r="W935" s="21">
        <v>3</v>
      </c>
      <c r="X935">
        <f t="shared" si="56"/>
        <v>0</v>
      </c>
      <c r="Y935">
        <f t="shared" si="57"/>
        <v>0</v>
      </c>
      <c r="Z935">
        <f t="shared" si="58"/>
        <v>9</v>
      </c>
      <c r="AA935">
        <f t="shared" si="59"/>
        <v>0</v>
      </c>
    </row>
    <row r="936" spans="1:27" x14ac:dyDescent="0.25">
      <c r="A936" s="11" t="s">
        <v>2844</v>
      </c>
      <c r="B936" t="s">
        <v>2845</v>
      </c>
      <c r="C936" t="s">
        <v>22</v>
      </c>
      <c r="D936">
        <v>1</v>
      </c>
      <c r="E936">
        <v>40.798876789350942</v>
      </c>
      <c r="F936" t="s">
        <v>2846</v>
      </c>
      <c r="G936" t="s">
        <v>2610</v>
      </c>
      <c r="H936" t="s">
        <v>112</v>
      </c>
      <c r="I936" t="s">
        <v>112</v>
      </c>
      <c r="J936" t="s">
        <v>103</v>
      </c>
      <c r="K936" t="s">
        <v>97</v>
      </c>
      <c r="L936" t="s">
        <v>104</v>
      </c>
      <c r="M936" t="s">
        <v>385</v>
      </c>
      <c r="N936" s="20">
        <v>3</v>
      </c>
      <c r="O936" s="18">
        <v>3</v>
      </c>
      <c r="P936" s="18">
        <v>3</v>
      </c>
      <c r="Q936" s="18">
        <v>3</v>
      </c>
      <c r="R936" s="18">
        <v>0</v>
      </c>
      <c r="S936" s="18">
        <v>3</v>
      </c>
      <c r="T936" s="18">
        <v>3</v>
      </c>
      <c r="U936" s="19">
        <v>3</v>
      </c>
      <c r="V936" s="18">
        <v>3</v>
      </c>
      <c r="W936" s="21">
        <v>3</v>
      </c>
      <c r="X936">
        <f t="shared" si="56"/>
        <v>0</v>
      </c>
      <c r="Y936">
        <f t="shared" si="57"/>
        <v>0</v>
      </c>
      <c r="Z936">
        <f t="shared" si="58"/>
        <v>9</v>
      </c>
      <c r="AA936">
        <f t="shared" si="59"/>
        <v>0</v>
      </c>
    </row>
    <row r="937" spans="1:27" x14ac:dyDescent="0.25">
      <c r="A937" s="11" t="s">
        <v>2847</v>
      </c>
      <c r="B937" t="s">
        <v>2848</v>
      </c>
      <c r="C937" t="s">
        <v>22</v>
      </c>
      <c r="D937">
        <v>1</v>
      </c>
      <c r="E937">
        <v>47.453944833893317</v>
      </c>
      <c r="F937" t="s">
        <v>1287</v>
      </c>
      <c r="G937" t="s">
        <v>2330</v>
      </c>
      <c r="H937" t="s">
        <v>2331</v>
      </c>
      <c r="I937" t="s">
        <v>2849</v>
      </c>
      <c r="J937" t="s">
        <v>1146</v>
      </c>
      <c r="K937" t="s">
        <v>1290</v>
      </c>
      <c r="L937" t="s">
        <v>1147</v>
      </c>
      <c r="M937" t="s">
        <v>1291</v>
      </c>
      <c r="N937" s="20">
        <v>3</v>
      </c>
      <c r="O937" s="18">
        <v>3</v>
      </c>
      <c r="P937" s="18">
        <v>3</v>
      </c>
      <c r="Q937" s="18">
        <v>3</v>
      </c>
      <c r="R937" s="18">
        <v>0</v>
      </c>
      <c r="S937" s="18">
        <v>3</v>
      </c>
      <c r="T937" s="18">
        <v>3</v>
      </c>
      <c r="U937" s="19">
        <v>3</v>
      </c>
      <c r="V937" s="18">
        <v>3</v>
      </c>
      <c r="W937" s="21">
        <v>3</v>
      </c>
      <c r="X937">
        <f t="shared" si="56"/>
        <v>0</v>
      </c>
      <c r="Y937">
        <f t="shared" si="57"/>
        <v>0</v>
      </c>
      <c r="Z937">
        <f t="shared" si="58"/>
        <v>9</v>
      </c>
      <c r="AA937">
        <f t="shared" si="59"/>
        <v>0</v>
      </c>
    </row>
    <row r="938" spans="1:27" x14ac:dyDescent="0.25">
      <c r="A938" s="11" t="s">
        <v>2850</v>
      </c>
      <c r="B938" t="s">
        <v>2851</v>
      </c>
      <c r="C938" t="s">
        <v>22</v>
      </c>
      <c r="D938">
        <v>1</v>
      </c>
      <c r="E938">
        <v>12.71926891693078</v>
      </c>
      <c r="F938" t="s">
        <v>468</v>
      </c>
      <c r="G938" t="s">
        <v>2182</v>
      </c>
      <c r="H938" t="s">
        <v>102</v>
      </c>
      <c r="I938" t="s">
        <v>102</v>
      </c>
      <c r="J938" t="s">
        <v>103</v>
      </c>
      <c r="K938" t="s">
        <v>97</v>
      </c>
      <c r="L938" t="s">
        <v>104</v>
      </c>
      <c r="M938" t="s">
        <v>98</v>
      </c>
      <c r="N938" s="20">
        <v>3</v>
      </c>
      <c r="O938" s="18">
        <v>3</v>
      </c>
      <c r="P938" s="18">
        <v>3</v>
      </c>
      <c r="Q938" s="18">
        <v>3</v>
      </c>
      <c r="R938" s="18">
        <v>0</v>
      </c>
      <c r="S938" s="18">
        <v>3</v>
      </c>
      <c r="T938" s="18">
        <v>3</v>
      </c>
      <c r="U938" s="19">
        <v>3</v>
      </c>
      <c r="V938" s="18">
        <v>3</v>
      </c>
      <c r="W938" s="21">
        <v>3</v>
      </c>
      <c r="X938">
        <f t="shared" si="56"/>
        <v>0</v>
      </c>
      <c r="Y938">
        <f t="shared" si="57"/>
        <v>0</v>
      </c>
      <c r="Z938">
        <f t="shared" si="58"/>
        <v>9</v>
      </c>
      <c r="AA938">
        <f t="shared" si="59"/>
        <v>0</v>
      </c>
    </row>
    <row r="939" spans="1:27" x14ac:dyDescent="0.25">
      <c r="A939" s="11" t="s">
        <v>2852</v>
      </c>
      <c r="B939" t="s">
        <v>2853</v>
      </c>
      <c r="C939" t="s">
        <v>22</v>
      </c>
      <c r="D939">
        <v>1</v>
      </c>
      <c r="E939">
        <v>30.588284614388961</v>
      </c>
      <c r="F939" t="s">
        <v>2854</v>
      </c>
      <c r="G939" t="s">
        <v>2182</v>
      </c>
      <c r="H939" t="s">
        <v>112</v>
      </c>
      <c r="I939" t="s">
        <v>112</v>
      </c>
      <c r="J939" t="s">
        <v>103</v>
      </c>
      <c r="K939" t="s">
        <v>97</v>
      </c>
      <c r="L939" t="s">
        <v>104</v>
      </c>
      <c r="M939" t="s">
        <v>98</v>
      </c>
      <c r="N939" s="20">
        <v>3</v>
      </c>
      <c r="O939" s="18">
        <v>3</v>
      </c>
      <c r="P939" s="18">
        <v>3</v>
      </c>
      <c r="Q939" s="18">
        <v>2</v>
      </c>
      <c r="R939" s="18">
        <v>0</v>
      </c>
      <c r="S939" s="18">
        <v>3</v>
      </c>
      <c r="T939" s="18">
        <v>3</v>
      </c>
      <c r="U939" s="19">
        <v>3</v>
      </c>
      <c r="V939" s="18">
        <v>3</v>
      </c>
      <c r="W939" s="21">
        <v>3</v>
      </c>
      <c r="X939">
        <f t="shared" si="56"/>
        <v>0</v>
      </c>
      <c r="Y939">
        <f t="shared" si="57"/>
        <v>1</v>
      </c>
      <c r="Z939">
        <f t="shared" si="58"/>
        <v>8</v>
      </c>
      <c r="AA939">
        <f t="shared" si="59"/>
        <v>0</v>
      </c>
    </row>
    <row r="940" spans="1:27" x14ac:dyDescent="0.25">
      <c r="A940" s="11" t="s">
        <v>2855</v>
      </c>
      <c r="B940" t="s">
        <v>2856</v>
      </c>
      <c r="C940" t="s">
        <v>22</v>
      </c>
      <c r="D940">
        <v>1</v>
      </c>
      <c r="E940">
        <v>16.627113667320081</v>
      </c>
      <c r="F940" t="s">
        <v>2298</v>
      </c>
      <c r="G940" t="s">
        <v>2182</v>
      </c>
      <c r="H940" t="s">
        <v>112</v>
      </c>
      <c r="I940" t="s">
        <v>112</v>
      </c>
      <c r="J940" t="s">
        <v>103</v>
      </c>
      <c r="K940" t="s">
        <v>97</v>
      </c>
      <c r="L940" t="s">
        <v>104</v>
      </c>
      <c r="M940" t="s">
        <v>98</v>
      </c>
      <c r="N940" s="20">
        <v>3</v>
      </c>
      <c r="O940" s="18">
        <v>3</v>
      </c>
      <c r="P940" s="18">
        <v>3</v>
      </c>
      <c r="Q940" s="18">
        <v>3</v>
      </c>
      <c r="R940" s="18">
        <v>0</v>
      </c>
      <c r="S940" s="18">
        <v>3</v>
      </c>
      <c r="T940" s="18">
        <v>3</v>
      </c>
      <c r="U940" s="19">
        <v>3</v>
      </c>
      <c r="V940" s="18">
        <v>3</v>
      </c>
      <c r="W940" s="21">
        <v>3</v>
      </c>
      <c r="X940">
        <f t="shared" si="56"/>
        <v>0</v>
      </c>
      <c r="Y940">
        <f t="shared" si="57"/>
        <v>0</v>
      </c>
      <c r="Z940">
        <f t="shared" si="58"/>
        <v>9</v>
      </c>
      <c r="AA940">
        <f t="shared" si="59"/>
        <v>0</v>
      </c>
    </row>
    <row r="941" spans="1:27" x14ac:dyDescent="0.25">
      <c r="A941" s="11" t="s">
        <v>2857</v>
      </c>
      <c r="B941" t="s">
        <v>2858</v>
      </c>
      <c r="C941" t="s">
        <v>22</v>
      </c>
      <c r="D941">
        <v>1</v>
      </c>
      <c r="E941">
        <v>23.88832450552383</v>
      </c>
      <c r="F941" t="s">
        <v>2859</v>
      </c>
      <c r="G941" t="s">
        <v>2182</v>
      </c>
      <c r="H941" t="s">
        <v>112</v>
      </c>
      <c r="I941" t="s">
        <v>503</v>
      </c>
      <c r="J941" t="s">
        <v>103</v>
      </c>
      <c r="K941" t="s">
        <v>97</v>
      </c>
      <c r="L941" t="s">
        <v>104</v>
      </c>
      <c r="M941" t="s">
        <v>98</v>
      </c>
      <c r="N941" s="20">
        <v>3</v>
      </c>
      <c r="O941" s="18">
        <v>2</v>
      </c>
      <c r="P941" s="18">
        <v>3</v>
      </c>
      <c r="Q941" s="18">
        <v>2</v>
      </c>
      <c r="R941" s="18">
        <v>0</v>
      </c>
      <c r="S941" s="18">
        <v>3</v>
      </c>
      <c r="T941" s="18">
        <v>2</v>
      </c>
      <c r="U941" s="19">
        <v>3</v>
      </c>
      <c r="V941" s="18">
        <v>3</v>
      </c>
      <c r="W941" s="21">
        <v>3</v>
      </c>
      <c r="X941">
        <f t="shared" si="56"/>
        <v>0</v>
      </c>
      <c r="Y941">
        <f t="shared" si="57"/>
        <v>3</v>
      </c>
      <c r="Z941">
        <f t="shared" si="58"/>
        <v>6</v>
      </c>
      <c r="AA941">
        <f t="shared" si="59"/>
        <v>0</v>
      </c>
    </row>
    <row r="942" spans="1:27" x14ac:dyDescent="0.25">
      <c r="A942" s="11" t="s">
        <v>2860</v>
      </c>
      <c r="B942" t="s">
        <v>2861</v>
      </c>
      <c r="C942" t="s">
        <v>22</v>
      </c>
      <c r="D942">
        <v>1</v>
      </c>
      <c r="E942">
        <v>29.691568576461229</v>
      </c>
      <c r="F942" t="s">
        <v>2862</v>
      </c>
      <c r="G942" t="s">
        <v>2610</v>
      </c>
      <c r="H942" t="s">
        <v>249</v>
      </c>
      <c r="I942" t="s">
        <v>249</v>
      </c>
      <c r="J942" t="s">
        <v>103</v>
      </c>
      <c r="K942" t="s">
        <v>97</v>
      </c>
      <c r="L942" t="s">
        <v>104</v>
      </c>
      <c r="M942" t="s">
        <v>363</v>
      </c>
      <c r="N942" s="20">
        <v>3</v>
      </c>
      <c r="O942" s="18">
        <v>3</v>
      </c>
      <c r="P942" s="18">
        <v>3</v>
      </c>
      <c r="Q942" s="18">
        <v>3</v>
      </c>
      <c r="R942" s="18">
        <v>0</v>
      </c>
      <c r="S942" s="18">
        <v>3</v>
      </c>
      <c r="T942" s="18">
        <v>3</v>
      </c>
      <c r="U942" s="19">
        <v>3</v>
      </c>
      <c r="V942" s="18">
        <v>3</v>
      </c>
      <c r="W942" s="21">
        <v>3</v>
      </c>
      <c r="X942">
        <f t="shared" si="56"/>
        <v>0</v>
      </c>
      <c r="Y942">
        <f t="shared" si="57"/>
        <v>0</v>
      </c>
      <c r="Z942">
        <f t="shared" si="58"/>
        <v>9</v>
      </c>
      <c r="AA942">
        <f t="shared" si="59"/>
        <v>0</v>
      </c>
    </row>
    <row r="943" spans="1:27" x14ac:dyDescent="0.25">
      <c r="A943" s="11" t="s">
        <v>2863</v>
      </c>
      <c r="B943" t="s">
        <v>2864</v>
      </c>
      <c r="C943" t="s">
        <v>22</v>
      </c>
      <c r="D943">
        <v>1</v>
      </c>
      <c r="E943">
        <v>35.214813415179677</v>
      </c>
      <c r="F943" t="s">
        <v>2865</v>
      </c>
      <c r="G943" t="s">
        <v>2610</v>
      </c>
      <c r="H943" t="s">
        <v>112</v>
      </c>
      <c r="I943" t="s">
        <v>112</v>
      </c>
      <c r="J943" t="s">
        <v>103</v>
      </c>
      <c r="K943" t="s">
        <v>97</v>
      </c>
      <c r="L943" t="s">
        <v>104</v>
      </c>
      <c r="M943" t="s">
        <v>385</v>
      </c>
      <c r="N943" s="20">
        <v>3</v>
      </c>
      <c r="O943" s="18">
        <v>3</v>
      </c>
      <c r="P943" s="18">
        <v>3</v>
      </c>
      <c r="Q943" s="18">
        <v>3</v>
      </c>
      <c r="R943" s="18">
        <v>0</v>
      </c>
      <c r="S943" s="18">
        <v>3</v>
      </c>
      <c r="T943" s="18">
        <v>3</v>
      </c>
      <c r="U943" s="19">
        <v>3</v>
      </c>
      <c r="V943" s="18">
        <v>3</v>
      </c>
      <c r="W943" s="21">
        <v>3</v>
      </c>
      <c r="X943">
        <f t="shared" si="56"/>
        <v>0</v>
      </c>
      <c r="Y943">
        <f t="shared" si="57"/>
        <v>0</v>
      </c>
      <c r="Z943">
        <f t="shared" si="58"/>
        <v>9</v>
      </c>
      <c r="AA943">
        <f t="shared" si="59"/>
        <v>0</v>
      </c>
    </row>
    <row r="944" spans="1:27" x14ac:dyDescent="0.25">
      <c r="A944" s="11" t="s">
        <v>2866</v>
      </c>
      <c r="B944" t="s">
        <v>2867</v>
      </c>
      <c r="C944" t="s">
        <v>22</v>
      </c>
      <c r="D944">
        <v>1</v>
      </c>
      <c r="E944">
        <v>140.0814116625979</v>
      </c>
      <c r="F944" t="s">
        <v>2868</v>
      </c>
      <c r="G944" t="s">
        <v>2182</v>
      </c>
      <c r="H944" t="s">
        <v>102</v>
      </c>
      <c r="I944" t="s">
        <v>102</v>
      </c>
      <c r="J944" t="s">
        <v>103</v>
      </c>
      <c r="K944" t="s">
        <v>97</v>
      </c>
      <c r="L944" t="s">
        <v>104</v>
      </c>
      <c r="M944" t="s">
        <v>98</v>
      </c>
      <c r="N944" s="20">
        <v>3</v>
      </c>
      <c r="O944" s="18">
        <v>3</v>
      </c>
      <c r="P944" s="18">
        <v>3</v>
      </c>
      <c r="Q944" s="18">
        <v>2</v>
      </c>
      <c r="R944" s="18">
        <v>2</v>
      </c>
      <c r="S944" s="18">
        <v>3</v>
      </c>
      <c r="T944" s="18">
        <v>3</v>
      </c>
      <c r="U944" s="19">
        <v>3</v>
      </c>
      <c r="V944" s="18">
        <v>3</v>
      </c>
      <c r="W944" s="21">
        <v>3</v>
      </c>
      <c r="X944">
        <f t="shared" si="56"/>
        <v>0</v>
      </c>
      <c r="Y944">
        <f t="shared" si="57"/>
        <v>1</v>
      </c>
      <c r="Z944">
        <f t="shared" si="58"/>
        <v>8</v>
      </c>
      <c r="AA944">
        <f t="shared" si="59"/>
        <v>2</v>
      </c>
    </row>
    <row r="945" spans="1:27" x14ac:dyDescent="0.25">
      <c r="A945" s="11" t="s">
        <v>2869</v>
      </c>
      <c r="B945" t="s">
        <v>2870</v>
      </c>
      <c r="C945" t="s">
        <v>22</v>
      </c>
      <c r="D945">
        <v>1</v>
      </c>
      <c r="E945">
        <v>34.436096773501738</v>
      </c>
      <c r="F945" t="s">
        <v>2871</v>
      </c>
      <c r="G945" t="s">
        <v>2195</v>
      </c>
      <c r="H945" t="s">
        <v>36</v>
      </c>
      <c r="I945" t="s">
        <v>36</v>
      </c>
      <c r="J945" t="s">
        <v>27</v>
      </c>
      <c r="K945" t="s">
        <v>28</v>
      </c>
      <c r="L945" t="s">
        <v>28</v>
      </c>
      <c r="M945" t="s">
        <v>37</v>
      </c>
      <c r="N945" s="20">
        <v>3</v>
      </c>
      <c r="O945" s="18">
        <v>3</v>
      </c>
      <c r="P945" s="18">
        <v>3</v>
      </c>
      <c r="Q945" s="18">
        <v>1</v>
      </c>
      <c r="R945" s="18">
        <v>2</v>
      </c>
      <c r="S945" s="18">
        <v>2</v>
      </c>
      <c r="T945" s="18">
        <v>3</v>
      </c>
      <c r="U945" s="19">
        <v>1</v>
      </c>
      <c r="V945" s="18">
        <v>3</v>
      </c>
      <c r="W945" s="21">
        <v>3</v>
      </c>
      <c r="X945">
        <f t="shared" si="56"/>
        <v>2</v>
      </c>
      <c r="Y945">
        <f t="shared" si="57"/>
        <v>1</v>
      </c>
      <c r="Z945">
        <f t="shared" si="58"/>
        <v>6</v>
      </c>
      <c r="AA945">
        <f t="shared" si="59"/>
        <v>1</v>
      </c>
    </row>
    <row r="946" spans="1:27" x14ac:dyDescent="0.25">
      <c r="A946" s="11" t="s">
        <v>2872</v>
      </c>
      <c r="B946" t="s">
        <v>2873</v>
      </c>
      <c r="C946" t="s">
        <v>22</v>
      </c>
      <c r="D946">
        <v>1</v>
      </c>
      <c r="E946">
        <v>19.558406685756658</v>
      </c>
      <c r="F946" t="s">
        <v>830</v>
      </c>
      <c r="G946" t="s">
        <v>2182</v>
      </c>
      <c r="H946" t="s">
        <v>102</v>
      </c>
      <c r="I946" t="s">
        <v>102</v>
      </c>
      <c r="J946" t="s">
        <v>103</v>
      </c>
      <c r="K946" t="s">
        <v>97</v>
      </c>
      <c r="L946" t="s">
        <v>104</v>
      </c>
      <c r="M946" t="s">
        <v>98</v>
      </c>
      <c r="N946" s="20">
        <v>3</v>
      </c>
      <c r="O946" s="18">
        <v>3</v>
      </c>
      <c r="P946" s="18">
        <v>3</v>
      </c>
      <c r="Q946" s="18">
        <v>3</v>
      </c>
      <c r="R946" s="18">
        <v>0</v>
      </c>
      <c r="S946" s="18">
        <v>3</v>
      </c>
      <c r="T946" s="18">
        <v>3</v>
      </c>
      <c r="U946" s="19">
        <v>3</v>
      </c>
      <c r="V946" s="18">
        <v>3</v>
      </c>
      <c r="W946" s="21">
        <v>3</v>
      </c>
      <c r="X946">
        <f t="shared" si="56"/>
        <v>0</v>
      </c>
      <c r="Y946">
        <f t="shared" si="57"/>
        <v>0</v>
      </c>
      <c r="Z946">
        <f t="shared" si="58"/>
        <v>9</v>
      </c>
      <c r="AA946">
        <f t="shared" si="59"/>
        <v>0</v>
      </c>
    </row>
    <row r="947" spans="1:27" x14ac:dyDescent="0.25">
      <c r="A947" s="11" t="s">
        <v>2874</v>
      </c>
      <c r="B947" t="s">
        <v>2875</v>
      </c>
      <c r="C947" t="s">
        <v>22</v>
      </c>
      <c r="D947">
        <v>1</v>
      </c>
      <c r="E947">
        <v>12.81716758101552</v>
      </c>
      <c r="F947" t="s">
        <v>2876</v>
      </c>
      <c r="G947" t="s">
        <v>2164</v>
      </c>
      <c r="H947" t="s">
        <v>1625</v>
      </c>
      <c r="I947" t="s">
        <v>1625</v>
      </c>
      <c r="J947" t="s">
        <v>85</v>
      </c>
      <c r="K947" t="s">
        <v>1618</v>
      </c>
      <c r="L947" t="s">
        <v>87</v>
      </c>
      <c r="M947" t="s">
        <v>1648</v>
      </c>
      <c r="N947" s="20">
        <v>3</v>
      </c>
      <c r="O947" s="18">
        <v>3</v>
      </c>
      <c r="P947" s="18">
        <v>3</v>
      </c>
      <c r="Q947" s="18">
        <v>3</v>
      </c>
      <c r="R947" s="18">
        <v>0</v>
      </c>
      <c r="S947" s="18">
        <v>3</v>
      </c>
      <c r="T947" s="18">
        <v>3</v>
      </c>
      <c r="U947" s="19">
        <v>3</v>
      </c>
      <c r="V947" s="18">
        <v>3</v>
      </c>
      <c r="W947" s="21">
        <v>3</v>
      </c>
      <c r="X947">
        <f t="shared" si="56"/>
        <v>0</v>
      </c>
      <c r="Y947">
        <f t="shared" si="57"/>
        <v>0</v>
      </c>
      <c r="Z947">
        <f t="shared" si="58"/>
        <v>9</v>
      </c>
      <c r="AA947">
        <f t="shared" si="59"/>
        <v>0</v>
      </c>
    </row>
    <row r="948" spans="1:27" x14ac:dyDescent="0.25">
      <c r="A948" s="11" t="s">
        <v>2877</v>
      </c>
      <c r="B948" t="s">
        <v>2878</v>
      </c>
      <c r="C948" t="s">
        <v>22</v>
      </c>
      <c r="D948">
        <v>1</v>
      </c>
      <c r="E948">
        <v>62.461190291895683</v>
      </c>
      <c r="F948" t="s">
        <v>2879</v>
      </c>
      <c r="G948" t="s">
        <v>2182</v>
      </c>
      <c r="H948" t="s">
        <v>102</v>
      </c>
      <c r="I948" t="s">
        <v>102</v>
      </c>
      <c r="J948" t="s">
        <v>103</v>
      </c>
      <c r="K948" t="s">
        <v>97</v>
      </c>
      <c r="L948" t="s">
        <v>104</v>
      </c>
      <c r="M948" t="s">
        <v>98</v>
      </c>
      <c r="N948" s="20">
        <v>3</v>
      </c>
      <c r="O948" s="18">
        <v>3</v>
      </c>
      <c r="P948" s="18">
        <v>3</v>
      </c>
      <c r="Q948" s="18">
        <v>2</v>
      </c>
      <c r="R948" s="18">
        <v>0</v>
      </c>
      <c r="S948" s="18">
        <v>3</v>
      </c>
      <c r="T948" s="18">
        <v>3</v>
      </c>
      <c r="U948" s="19">
        <v>3</v>
      </c>
      <c r="V948" s="18">
        <v>3</v>
      </c>
      <c r="W948" s="21">
        <v>3</v>
      </c>
      <c r="X948">
        <f t="shared" si="56"/>
        <v>0</v>
      </c>
      <c r="Y948">
        <f t="shared" si="57"/>
        <v>1</v>
      </c>
      <c r="Z948">
        <f t="shared" si="58"/>
        <v>8</v>
      </c>
      <c r="AA948">
        <f t="shared" si="59"/>
        <v>0</v>
      </c>
    </row>
    <row r="949" spans="1:27" x14ac:dyDescent="0.25">
      <c r="A949" s="11" t="s">
        <v>2880</v>
      </c>
      <c r="B949" t="s">
        <v>2881</v>
      </c>
      <c r="C949" t="s">
        <v>22</v>
      </c>
      <c r="D949">
        <v>1</v>
      </c>
      <c r="E949">
        <v>34.791479233029747</v>
      </c>
      <c r="F949" t="s">
        <v>2882</v>
      </c>
      <c r="G949" t="s">
        <v>2164</v>
      </c>
      <c r="H949" t="s">
        <v>1625</v>
      </c>
      <c r="I949" t="s">
        <v>1625</v>
      </c>
      <c r="J949" t="s">
        <v>85</v>
      </c>
      <c r="K949" t="s">
        <v>1618</v>
      </c>
      <c r="L949" t="s">
        <v>87</v>
      </c>
      <c r="M949" t="s">
        <v>1648</v>
      </c>
      <c r="N949" s="20">
        <v>3</v>
      </c>
      <c r="O949" s="18">
        <v>2</v>
      </c>
      <c r="P949" s="18">
        <v>3</v>
      </c>
      <c r="Q949" s="18">
        <v>1</v>
      </c>
      <c r="R949" s="18">
        <v>2</v>
      </c>
      <c r="S949" s="18">
        <v>3</v>
      </c>
      <c r="T949" s="18">
        <v>3</v>
      </c>
      <c r="U949" s="19">
        <v>1</v>
      </c>
      <c r="V949" s="18">
        <v>3</v>
      </c>
      <c r="W949" s="21">
        <v>3</v>
      </c>
      <c r="X949">
        <f t="shared" si="56"/>
        <v>2</v>
      </c>
      <c r="Y949">
        <f t="shared" si="57"/>
        <v>1</v>
      </c>
      <c r="Z949">
        <f t="shared" si="58"/>
        <v>6</v>
      </c>
      <c r="AA949">
        <f t="shared" si="59"/>
        <v>1</v>
      </c>
    </row>
    <row r="950" spans="1:27" x14ac:dyDescent="0.25">
      <c r="A950" s="11" t="s">
        <v>2883</v>
      </c>
      <c r="B950" t="s">
        <v>2884</v>
      </c>
      <c r="C950" t="s">
        <v>22</v>
      </c>
      <c r="D950">
        <v>1</v>
      </c>
      <c r="E950">
        <v>11.258443834797189</v>
      </c>
      <c r="F950" t="s">
        <v>2885</v>
      </c>
      <c r="G950" t="s">
        <v>2164</v>
      </c>
      <c r="H950" t="s">
        <v>1625</v>
      </c>
      <c r="I950" t="s">
        <v>1759</v>
      </c>
      <c r="J950" t="s">
        <v>85</v>
      </c>
      <c r="K950" t="s">
        <v>1618</v>
      </c>
      <c r="L950" t="s">
        <v>87</v>
      </c>
      <c r="M950" t="s">
        <v>1740</v>
      </c>
      <c r="N950" s="20">
        <v>3</v>
      </c>
      <c r="O950" s="18">
        <v>3</v>
      </c>
      <c r="P950" s="18">
        <v>3</v>
      </c>
      <c r="Q950" s="18">
        <v>3</v>
      </c>
      <c r="R950" s="18">
        <v>0</v>
      </c>
      <c r="S950" s="18">
        <v>3</v>
      </c>
      <c r="T950" s="18">
        <v>3</v>
      </c>
      <c r="U950" s="19">
        <v>3</v>
      </c>
      <c r="V950" s="18">
        <v>3</v>
      </c>
      <c r="W950" s="21">
        <v>3</v>
      </c>
      <c r="X950">
        <f t="shared" si="56"/>
        <v>0</v>
      </c>
      <c r="Y950">
        <f t="shared" si="57"/>
        <v>0</v>
      </c>
      <c r="Z950">
        <f t="shared" si="58"/>
        <v>9</v>
      </c>
      <c r="AA950">
        <f t="shared" si="59"/>
        <v>0</v>
      </c>
    </row>
    <row r="951" spans="1:27" x14ac:dyDescent="0.25">
      <c r="A951" s="11" t="s">
        <v>2886</v>
      </c>
      <c r="B951" t="s">
        <v>2887</v>
      </c>
      <c r="C951" t="s">
        <v>22</v>
      </c>
      <c r="D951">
        <v>1</v>
      </c>
      <c r="E951">
        <v>35.743995452848552</v>
      </c>
      <c r="F951" t="s">
        <v>2888</v>
      </c>
      <c r="G951" t="s">
        <v>2164</v>
      </c>
      <c r="H951" t="s">
        <v>1625</v>
      </c>
      <c r="I951" t="s">
        <v>1625</v>
      </c>
      <c r="J951" t="s">
        <v>85</v>
      </c>
      <c r="K951" t="s">
        <v>1618</v>
      </c>
      <c r="L951" t="s">
        <v>87</v>
      </c>
      <c r="M951" t="s">
        <v>1648</v>
      </c>
      <c r="N951" s="20">
        <v>3</v>
      </c>
      <c r="O951" s="18">
        <v>3</v>
      </c>
      <c r="P951" s="18">
        <v>3</v>
      </c>
      <c r="Q951" s="18">
        <v>2</v>
      </c>
      <c r="R951" s="18">
        <v>0</v>
      </c>
      <c r="S951" s="18">
        <v>3</v>
      </c>
      <c r="T951" s="18">
        <v>3</v>
      </c>
      <c r="U951" s="19">
        <v>3</v>
      </c>
      <c r="V951" s="18">
        <v>3</v>
      </c>
      <c r="W951" s="21">
        <v>3</v>
      </c>
      <c r="X951">
        <f t="shared" si="56"/>
        <v>0</v>
      </c>
      <c r="Y951">
        <f t="shared" si="57"/>
        <v>1</v>
      </c>
      <c r="Z951">
        <f t="shared" si="58"/>
        <v>8</v>
      </c>
      <c r="AA951">
        <f t="shared" si="59"/>
        <v>0</v>
      </c>
    </row>
    <row r="952" spans="1:27" x14ac:dyDescent="0.25">
      <c r="A952" s="11" t="s">
        <v>2889</v>
      </c>
      <c r="B952" t="s">
        <v>2890</v>
      </c>
      <c r="C952" t="s">
        <v>22</v>
      </c>
      <c r="D952">
        <v>1</v>
      </c>
      <c r="E952">
        <v>87.546810779213303</v>
      </c>
      <c r="F952" t="s">
        <v>1360</v>
      </c>
      <c r="G952" t="s">
        <v>2610</v>
      </c>
      <c r="H952" t="s">
        <v>1625</v>
      </c>
      <c r="I952" t="s">
        <v>1666</v>
      </c>
      <c r="J952" t="s">
        <v>85</v>
      </c>
      <c r="K952" t="s">
        <v>1618</v>
      </c>
      <c r="L952" t="s">
        <v>87</v>
      </c>
      <c r="M952" t="s">
        <v>1629</v>
      </c>
      <c r="N952" s="20">
        <v>3</v>
      </c>
      <c r="O952" s="18">
        <v>3</v>
      </c>
      <c r="P952" s="18">
        <v>3</v>
      </c>
      <c r="Q952" s="18">
        <v>3</v>
      </c>
      <c r="R952" s="18">
        <v>0</v>
      </c>
      <c r="S952" s="18">
        <v>3</v>
      </c>
      <c r="T952" s="18">
        <v>3</v>
      </c>
      <c r="U952" s="19">
        <v>3</v>
      </c>
      <c r="V952" s="18">
        <v>3</v>
      </c>
      <c r="W952" s="21">
        <v>3</v>
      </c>
      <c r="X952">
        <f t="shared" si="56"/>
        <v>0</v>
      </c>
      <c r="Y952">
        <f t="shared" si="57"/>
        <v>0</v>
      </c>
      <c r="Z952">
        <f t="shared" si="58"/>
        <v>9</v>
      </c>
      <c r="AA952">
        <f t="shared" si="59"/>
        <v>0</v>
      </c>
    </row>
    <row r="953" spans="1:27" x14ac:dyDescent="0.25">
      <c r="A953" s="11" t="s">
        <v>2891</v>
      </c>
      <c r="B953" t="s">
        <v>2892</v>
      </c>
      <c r="C953" t="s">
        <v>22</v>
      </c>
      <c r="D953">
        <v>1</v>
      </c>
      <c r="E953">
        <v>20.616752921173209</v>
      </c>
      <c r="F953" t="s">
        <v>2893</v>
      </c>
      <c r="G953" t="s">
        <v>2182</v>
      </c>
      <c r="H953" t="s">
        <v>102</v>
      </c>
      <c r="I953" t="s">
        <v>102</v>
      </c>
      <c r="J953" t="s">
        <v>103</v>
      </c>
      <c r="K953" t="s">
        <v>97</v>
      </c>
      <c r="L953" t="s">
        <v>104</v>
      </c>
      <c r="M953" t="s">
        <v>98</v>
      </c>
      <c r="N953" s="20">
        <v>3</v>
      </c>
      <c r="O953" s="18">
        <v>3</v>
      </c>
      <c r="P953" s="18">
        <v>3</v>
      </c>
      <c r="Q953" s="18">
        <v>2</v>
      </c>
      <c r="R953" s="18">
        <v>2</v>
      </c>
      <c r="S953" s="18">
        <v>3</v>
      </c>
      <c r="T953" s="18">
        <v>3</v>
      </c>
      <c r="U953" s="19">
        <v>3</v>
      </c>
      <c r="V953" s="18">
        <v>2</v>
      </c>
      <c r="W953" s="21">
        <v>3</v>
      </c>
      <c r="X953">
        <f t="shared" si="56"/>
        <v>0</v>
      </c>
      <c r="Y953">
        <f t="shared" si="57"/>
        <v>2</v>
      </c>
      <c r="Z953">
        <f t="shared" si="58"/>
        <v>7</v>
      </c>
      <c r="AA953">
        <f t="shared" si="59"/>
        <v>2</v>
      </c>
    </row>
    <row r="954" spans="1:27" x14ac:dyDescent="0.25">
      <c r="A954" s="11" t="s">
        <v>2894</v>
      </c>
      <c r="B954" t="s">
        <v>2895</v>
      </c>
      <c r="C954" t="s">
        <v>22</v>
      </c>
      <c r="D954">
        <v>1</v>
      </c>
      <c r="E954">
        <v>12.439978872285581</v>
      </c>
      <c r="F954" t="s">
        <v>2896</v>
      </c>
      <c r="G954" t="s">
        <v>2330</v>
      </c>
      <c r="H954" t="s">
        <v>1288</v>
      </c>
      <c r="I954" t="s">
        <v>1288</v>
      </c>
      <c r="J954" t="s">
        <v>1146</v>
      </c>
      <c r="K954" t="s">
        <v>1290</v>
      </c>
      <c r="L954" t="s">
        <v>1147</v>
      </c>
      <c r="M954" t="s">
        <v>1291</v>
      </c>
      <c r="N954" s="20">
        <v>3</v>
      </c>
      <c r="O954" s="18">
        <v>3</v>
      </c>
      <c r="P954" s="18">
        <v>3</v>
      </c>
      <c r="Q954" s="18">
        <v>3</v>
      </c>
      <c r="R954" s="18">
        <v>0</v>
      </c>
      <c r="S954" s="18">
        <v>2</v>
      </c>
      <c r="T954" s="18">
        <v>3</v>
      </c>
      <c r="U954" s="19">
        <v>3</v>
      </c>
      <c r="V954" s="18">
        <v>3</v>
      </c>
      <c r="W954" s="21">
        <v>3</v>
      </c>
      <c r="X954">
        <f t="shared" si="56"/>
        <v>0</v>
      </c>
      <c r="Y954">
        <f t="shared" si="57"/>
        <v>1</v>
      </c>
      <c r="Z954">
        <f t="shared" si="58"/>
        <v>8</v>
      </c>
      <c r="AA954">
        <f t="shared" si="59"/>
        <v>0</v>
      </c>
    </row>
    <row r="955" spans="1:27" x14ac:dyDescent="0.25">
      <c r="A955" s="11" t="s">
        <v>2897</v>
      </c>
      <c r="B955" t="s">
        <v>2898</v>
      </c>
      <c r="C955" t="s">
        <v>22</v>
      </c>
      <c r="D955">
        <v>1</v>
      </c>
      <c r="E955">
        <v>22.955035677281838</v>
      </c>
      <c r="F955" t="s">
        <v>2899</v>
      </c>
      <c r="G955" t="s">
        <v>2610</v>
      </c>
      <c r="H955" t="s">
        <v>249</v>
      </c>
      <c r="I955" t="s">
        <v>249</v>
      </c>
      <c r="J955" t="s">
        <v>103</v>
      </c>
      <c r="K955" t="s">
        <v>97</v>
      </c>
      <c r="L955" t="s">
        <v>104</v>
      </c>
      <c r="M955" t="s">
        <v>353</v>
      </c>
      <c r="N955" s="20">
        <v>3</v>
      </c>
      <c r="O955" s="18">
        <v>3</v>
      </c>
      <c r="P955" s="18">
        <v>3</v>
      </c>
      <c r="Q955" s="18">
        <v>2</v>
      </c>
      <c r="R955" s="18">
        <v>0</v>
      </c>
      <c r="S955" s="18">
        <v>3</v>
      </c>
      <c r="T955" s="18">
        <v>3</v>
      </c>
      <c r="U955" s="19">
        <v>3</v>
      </c>
      <c r="V955" s="18">
        <v>3</v>
      </c>
      <c r="W955" s="21">
        <v>3</v>
      </c>
      <c r="X955">
        <f t="shared" si="56"/>
        <v>0</v>
      </c>
      <c r="Y955">
        <f t="shared" si="57"/>
        <v>1</v>
      </c>
      <c r="Z955">
        <f t="shared" si="58"/>
        <v>8</v>
      </c>
      <c r="AA955">
        <f t="shared" si="59"/>
        <v>0</v>
      </c>
    </row>
    <row r="956" spans="1:27" x14ac:dyDescent="0.25">
      <c r="A956" s="11" t="s">
        <v>2900</v>
      </c>
      <c r="B956" t="s">
        <v>2901</v>
      </c>
      <c r="C956" t="s">
        <v>22</v>
      </c>
      <c r="D956">
        <v>1</v>
      </c>
      <c r="E956">
        <v>40.644319797011313</v>
      </c>
      <c r="F956" t="s">
        <v>2902</v>
      </c>
      <c r="G956" t="s">
        <v>2182</v>
      </c>
      <c r="H956" t="s">
        <v>127</v>
      </c>
      <c r="I956" t="s">
        <v>345</v>
      </c>
      <c r="J956" t="s">
        <v>103</v>
      </c>
      <c r="K956" t="s">
        <v>97</v>
      </c>
      <c r="L956" t="s">
        <v>104</v>
      </c>
      <c r="M956" t="s">
        <v>98</v>
      </c>
      <c r="N956" s="20">
        <v>3</v>
      </c>
      <c r="O956" s="18">
        <v>2</v>
      </c>
      <c r="P956" s="18">
        <v>3</v>
      </c>
      <c r="Q956" s="18">
        <v>3</v>
      </c>
      <c r="R956" s="18">
        <v>0</v>
      </c>
      <c r="S956" s="18">
        <v>3</v>
      </c>
      <c r="T956" s="18">
        <v>3</v>
      </c>
      <c r="U956" s="19">
        <v>3</v>
      </c>
      <c r="V956" s="18">
        <v>3</v>
      </c>
      <c r="W956" s="21">
        <v>3</v>
      </c>
      <c r="X956">
        <f t="shared" si="56"/>
        <v>0</v>
      </c>
      <c r="Y956">
        <f t="shared" si="57"/>
        <v>1</v>
      </c>
      <c r="Z956">
        <f t="shared" si="58"/>
        <v>8</v>
      </c>
      <c r="AA956">
        <f t="shared" si="59"/>
        <v>0</v>
      </c>
    </row>
    <row r="957" spans="1:27" x14ac:dyDescent="0.25">
      <c r="A957" s="11" t="s">
        <v>2903</v>
      </c>
      <c r="B957" t="s">
        <v>2904</v>
      </c>
      <c r="C957" t="s">
        <v>22</v>
      </c>
      <c r="D957">
        <v>1</v>
      </c>
      <c r="E957">
        <v>13.18528965963419</v>
      </c>
      <c r="F957" t="s">
        <v>2905</v>
      </c>
      <c r="G957" t="s">
        <v>2164</v>
      </c>
      <c r="H957" t="s">
        <v>1625</v>
      </c>
      <c r="I957" t="s">
        <v>1625</v>
      </c>
      <c r="J957" t="s">
        <v>85</v>
      </c>
      <c r="K957" t="s">
        <v>1618</v>
      </c>
      <c r="L957" t="s">
        <v>87</v>
      </c>
      <c r="M957" t="s">
        <v>1648</v>
      </c>
      <c r="N957" s="20">
        <v>3</v>
      </c>
      <c r="O957" s="18">
        <v>2</v>
      </c>
      <c r="P957" s="18">
        <v>3</v>
      </c>
      <c r="Q957" s="18">
        <v>2</v>
      </c>
      <c r="R957" s="18">
        <v>0</v>
      </c>
      <c r="S957" s="18">
        <v>3</v>
      </c>
      <c r="T957" s="18">
        <v>3</v>
      </c>
      <c r="U957" s="19">
        <v>3</v>
      </c>
      <c r="V957" s="18">
        <v>3</v>
      </c>
      <c r="W957" s="21">
        <v>3</v>
      </c>
      <c r="X957">
        <f t="shared" si="56"/>
        <v>0</v>
      </c>
      <c r="Y957">
        <f t="shared" si="57"/>
        <v>2</v>
      </c>
      <c r="Z957">
        <f t="shared" si="58"/>
        <v>7</v>
      </c>
      <c r="AA957">
        <f t="shared" si="59"/>
        <v>0</v>
      </c>
    </row>
    <row r="958" spans="1:27" x14ac:dyDescent="0.25">
      <c r="A958" s="11" t="s">
        <v>2906</v>
      </c>
      <c r="B958" t="s">
        <v>2907</v>
      </c>
      <c r="C958" t="s">
        <v>22</v>
      </c>
      <c r="D958">
        <v>1</v>
      </c>
      <c r="E958">
        <v>69.786206747759977</v>
      </c>
      <c r="F958" t="s">
        <v>1028</v>
      </c>
      <c r="G958" t="s">
        <v>2164</v>
      </c>
      <c r="H958" t="s">
        <v>1625</v>
      </c>
      <c r="I958" t="s">
        <v>1625</v>
      </c>
      <c r="J958" t="s">
        <v>85</v>
      </c>
      <c r="K958" t="s">
        <v>1618</v>
      </c>
      <c r="L958" t="s">
        <v>87</v>
      </c>
      <c r="M958" t="s">
        <v>1648</v>
      </c>
      <c r="N958" s="20">
        <v>3</v>
      </c>
      <c r="O958" s="18">
        <v>3</v>
      </c>
      <c r="P958" s="18">
        <v>3</v>
      </c>
      <c r="Q958" s="18">
        <v>2</v>
      </c>
      <c r="R958" s="18">
        <v>0</v>
      </c>
      <c r="S958" s="18">
        <v>3</v>
      </c>
      <c r="T958" s="18">
        <v>3</v>
      </c>
      <c r="U958" s="19">
        <v>3</v>
      </c>
      <c r="V958" s="18">
        <v>2</v>
      </c>
      <c r="W958" s="21">
        <v>3</v>
      </c>
      <c r="X958">
        <f t="shared" si="56"/>
        <v>0</v>
      </c>
      <c r="Y958">
        <f t="shared" si="57"/>
        <v>2</v>
      </c>
      <c r="Z958">
        <f t="shared" si="58"/>
        <v>7</v>
      </c>
      <c r="AA958">
        <f t="shared" si="59"/>
        <v>0</v>
      </c>
    </row>
    <row r="959" spans="1:27" x14ac:dyDescent="0.25">
      <c r="A959" s="11" t="s">
        <v>2908</v>
      </c>
      <c r="B959" t="s">
        <v>2909</v>
      </c>
      <c r="C959" t="s">
        <v>22</v>
      </c>
      <c r="D959">
        <v>1</v>
      </c>
      <c r="E959">
        <v>17.963452329382111</v>
      </c>
      <c r="F959" t="s">
        <v>2910</v>
      </c>
      <c r="G959" t="s">
        <v>2182</v>
      </c>
      <c r="H959" t="s">
        <v>102</v>
      </c>
      <c r="I959" t="s">
        <v>102</v>
      </c>
      <c r="J959" t="s">
        <v>103</v>
      </c>
      <c r="K959" t="s">
        <v>97</v>
      </c>
      <c r="L959" t="s">
        <v>104</v>
      </c>
      <c r="M959" t="s">
        <v>98</v>
      </c>
      <c r="N959" s="20">
        <v>3</v>
      </c>
      <c r="O959" s="18">
        <v>3</v>
      </c>
      <c r="P959" s="18">
        <v>3</v>
      </c>
      <c r="Q959" s="18">
        <v>2</v>
      </c>
      <c r="R959" s="18">
        <v>0</v>
      </c>
      <c r="S959" s="18">
        <v>3</v>
      </c>
      <c r="T959" s="18">
        <v>3</v>
      </c>
      <c r="U959" s="19">
        <v>3</v>
      </c>
      <c r="V959" s="18">
        <v>3</v>
      </c>
      <c r="W959" s="21">
        <v>3</v>
      </c>
      <c r="X959">
        <f t="shared" si="56"/>
        <v>0</v>
      </c>
      <c r="Y959">
        <f t="shared" si="57"/>
        <v>1</v>
      </c>
      <c r="Z959">
        <f t="shared" si="58"/>
        <v>8</v>
      </c>
      <c r="AA959">
        <f t="shared" si="59"/>
        <v>0</v>
      </c>
    </row>
    <row r="960" spans="1:27" x14ac:dyDescent="0.25">
      <c r="A960" s="11" t="s">
        <v>2911</v>
      </c>
      <c r="B960" t="s">
        <v>2912</v>
      </c>
      <c r="C960" t="s">
        <v>22</v>
      </c>
      <c r="D960">
        <v>1</v>
      </c>
      <c r="E960">
        <v>25.286474965717129</v>
      </c>
      <c r="F960" t="s">
        <v>2913</v>
      </c>
      <c r="G960" t="s">
        <v>2330</v>
      </c>
      <c r="H960" t="s">
        <v>2331</v>
      </c>
      <c r="I960" t="s">
        <v>2849</v>
      </c>
      <c r="J960" t="s">
        <v>1146</v>
      </c>
      <c r="K960" t="s">
        <v>1290</v>
      </c>
      <c r="L960" t="s">
        <v>1147</v>
      </c>
      <c r="M960" t="s">
        <v>1291</v>
      </c>
      <c r="N960" s="20">
        <v>3</v>
      </c>
      <c r="O960" s="18">
        <v>3</v>
      </c>
      <c r="P960" s="18">
        <v>3</v>
      </c>
      <c r="Q960" s="18">
        <v>3</v>
      </c>
      <c r="R960" s="18">
        <v>0</v>
      </c>
      <c r="S960" s="18">
        <v>2</v>
      </c>
      <c r="T960" s="18">
        <v>3</v>
      </c>
      <c r="U960" s="19">
        <v>3</v>
      </c>
      <c r="V960" s="18">
        <v>3</v>
      </c>
      <c r="W960" s="21">
        <v>3</v>
      </c>
      <c r="X960">
        <f t="shared" si="56"/>
        <v>0</v>
      </c>
      <c r="Y960">
        <f t="shared" si="57"/>
        <v>1</v>
      </c>
      <c r="Z960">
        <f t="shared" si="58"/>
        <v>8</v>
      </c>
      <c r="AA960">
        <f t="shared" si="59"/>
        <v>0</v>
      </c>
    </row>
    <row r="961" spans="1:27" x14ac:dyDescent="0.25">
      <c r="A961" s="11" t="s">
        <v>2914</v>
      </c>
      <c r="B961" t="s">
        <v>2915</v>
      </c>
      <c r="C961" t="s">
        <v>22</v>
      </c>
      <c r="D961">
        <v>1</v>
      </c>
      <c r="E961">
        <v>24.13087200662881</v>
      </c>
      <c r="F961" t="s">
        <v>2916</v>
      </c>
      <c r="G961" t="s">
        <v>2610</v>
      </c>
      <c r="H961" t="s">
        <v>1625</v>
      </c>
      <c r="I961" t="s">
        <v>1625</v>
      </c>
      <c r="J961" t="s">
        <v>85</v>
      </c>
      <c r="K961" t="s">
        <v>1618</v>
      </c>
      <c r="L961" t="s">
        <v>87</v>
      </c>
      <c r="M961" t="s">
        <v>1629</v>
      </c>
      <c r="N961" s="20">
        <v>3</v>
      </c>
      <c r="O961" s="18">
        <v>2</v>
      </c>
      <c r="P961" s="18">
        <v>3</v>
      </c>
      <c r="Q961" s="18">
        <v>2</v>
      </c>
      <c r="R961" s="18">
        <v>0</v>
      </c>
      <c r="S961" s="18">
        <v>3</v>
      </c>
      <c r="T961" s="18">
        <v>3</v>
      </c>
      <c r="U961" s="19">
        <v>3</v>
      </c>
      <c r="V961" s="18">
        <v>2</v>
      </c>
      <c r="W961" s="21">
        <v>3</v>
      </c>
      <c r="X961">
        <f t="shared" si="56"/>
        <v>0</v>
      </c>
      <c r="Y961">
        <f t="shared" si="57"/>
        <v>3</v>
      </c>
      <c r="Z961">
        <f t="shared" si="58"/>
        <v>6</v>
      </c>
      <c r="AA961">
        <f t="shared" si="59"/>
        <v>0</v>
      </c>
    </row>
    <row r="962" spans="1:27" x14ac:dyDescent="0.25">
      <c r="A962" s="11" t="s">
        <v>2917</v>
      </c>
      <c r="B962" t="s">
        <v>2918</v>
      </c>
      <c r="C962" t="s">
        <v>22</v>
      </c>
      <c r="D962">
        <v>1</v>
      </c>
      <c r="E962">
        <v>39.613052341577131</v>
      </c>
      <c r="F962" t="s">
        <v>2919</v>
      </c>
      <c r="G962" t="s">
        <v>2182</v>
      </c>
      <c r="H962" t="s">
        <v>102</v>
      </c>
      <c r="I962" t="s">
        <v>102</v>
      </c>
      <c r="J962" t="s">
        <v>103</v>
      </c>
      <c r="K962" t="s">
        <v>97</v>
      </c>
      <c r="L962" t="s">
        <v>104</v>
      </c>
      <c r="M962" t="s">
        <v>98</v>
      </c>
      <c r="N962" s="20">
        <v>3</v>
      </c>
      <c r="O962" s="18">
        <v>3</v>
      </c>
      <c r="P962" s="18">
        <v>3</v>
      </c>
      <c r="Q962" s="18">
        <v>3</v>
      </c>
      <c r="R962" s="18">
        <v>0</v>
      </c>
      <c r="S962" s="18">
        <v>3</v>
      </c>
      <c r="T962" s="18">
        <v>3</v>
      </c>
      <c r="U962" s="19">
        <v>3</v>
      </c>
      <c r="V962" s="18">
        <v>3</v>
      </c>
      <c r="W962" s="21">
        <v>3</v>
      </c>
      <c r="X962">
        <f t="shared" si="56"/>
        <v>0</v>
      </c>
      <c r="Y962">
        <f t="shared" si="57"/>
        <v>0</v>
      </c>
      <c r="Z962">
        <f t="shared" si="58"/>
        <v>9</v>
      </c>
      <c r="AA962">
        <f t="shared" si="59"/>
        <v>0</v>
      </c>
    </row>
    <row r="963" spans="1:27" x14ac:dyDescent="0.25">
      <c r="A963" s="11" t="s">
        <v>2920</v>
      </c>
      <c r="B963" t="s">
        <v>2921</v>
      </c>
      <c r="C963" t="s">
        <v>22</v>
      </c>
      <c r="D963">
        <v>1</v>
      </c>
      <c r="E963">
        <v>16.448784295286451</v>
      </c>
      <c r="F963" t="s">
        <v>2922</v>
      </c>
      <c r="G963" t="s">
        <v>2164</v>
      </c>
      <c r="H963" t="s">
        <v>1625</v>
      </c>
      <c r="I963" t="s">
        <v>1625</v>
      </c>
      <c r="J963" t="s">
        <v>85</v>
      </c>
      <c r="K963" t="s">
        <v>1618</v>
      </c>
      <c r="L963" t="s">
        <v>87</v>
      </c>
      <c r="M963" t="s">
        <v>1619</v>
      </c>
      <c r="N963" s="20">
        <v>3</v>
      </c>
      <c r="O963" s="18">
        <v>3</v>
      </c>
      <c r="P963" s="18">
        <v>3</v>
      </c>
      <c r="Q963" s="18">
        <v>3</v>
      </c>
      <c r="R963" s="18">
        <v>0</v>
      </c>
      <c r="S963" s="18">
        <v>3</v>
      </c>
      <c r="T963" s="18">
        <v>3</v>
      </c>
      <c r="U963" s="19">
        <v>3</v>
      </c>
      <c r="V963" s="18">
        <v>2</v>
      </c>
      <c r="W963" s="21">
        <v>3</v>
      </c>
      <c r="X963">
        <f t="shared" ref="X963:X1026" si="60">COUNTIF($N963:$W963,1)</f>
        <v>0</v>
      </c>
      <c r="Y963">
        <f t="shared" ref="Y963:Y1026" si="61">COUNTIF((N963:Q963),2)+COUNTIF((S963:W963),2)</f>
        <v>1</v>
      </c>
      <c r="Z963">
        <f t="shared" ref="Z963:Z1026" si="62">COUNTIF($N963:$W963,3)</f>
        <v>8</v>
      </c>
      <c r="AA963">
        <f t="shared" ref="AA963:AA1026" si="63">MIN(N963:W963)</f>
        <v>0</v>
      </c>
    </row>
    <row r="964" spans="1:27" x14ac:dyDescent="0.25">
      <c r="A964" s="11" t="s">
        <v>2923</v>
      </c>
      <c r="B964" t="s">
        <v>2924</v>
      </c>
      <c r="C964" t="s">
        <v>22</v>
      </c>
      <c r="D964">
        <v>1</v>
      </c>
      <c r="E964">
        <v>17.977105079686911</v>
      </c>
      <c r="F964" t="s">
        <v>2925</v>
      </c>
      <c r="G964" t="s">
        <v>2182</v>
      </c>
      <c r="H964" t="s">
        <v>102</v>
      </c>
      <c r="I964" t="s">
        <v>102</v>
      </c>
      <c r="J964" t="s">
        <v>103</v>
      </c>
      <c r="K964" t="s">
        <v>97</v>
      </c>
      <c r="L964" t="s">
        <v>104</v>
      </c>
      <c r="M964" t="s">
        <v>98</v>
      </c>
      <c r="N964" s="20">
        <v>3</v>
      </c>
      <c r="O964" s="18">
        <v>3</v>
      </c>
      <c r="P964" s="18">
        <v>3</v>
      </c>
      <c r="Q964" s="18">
        <v>3</v>
      </c>
      <c r="R964" s="18">
        <v>0</v>
      </c>
      <c r="S964" s="18">
        <v>3</v>
      </c>
      <c r="T964" s="18">
        <v>3</v>
      </c>
      <c r="U964" s="19">
        <v>3</v>
      </c>
      <c r="V964" s="18">
        <v>3</v>
      </c>
      <c r="W964" s="21">
        <v>3</v>
      </c>
      <c r="X964">
        <f t="shared" si="60"/>
        <v>0</v>
      </c>
      <c r="Y964">
        <f t="shared" si="61"/>
        <v>0</v>
      </c>
      <c r="Z964">
        <f t="shared" si="62"/>
        <v>9</v>
      </c>
      <c r="AA964">
        <f t="shared" si="63"/>
        <v>0</v>
      </c>
    </row>
    <row r="965" spans="1:27" x14ac:dyDescent="0.25">
      <c r="A965" s="11" t="s">
        <v>2926</v>
      </c>
      <c r="B965" t="s">
        <v>2927</v>
      </c>
      <c r="C965" t="s">
        <v>22</v>
      </c>
      <c r="D965">
        <v>1</v>
      </c>
      <c r="E965">
        <v>31.71935143575697</v>
      </c>
      <c r="F965" t="s">
        <v>2928</v>
      </c>
      <c r="G965" t="s">
        <v>2610</v>
      </c>
      <c r="H965" t="s">
        <v>112</v>
      </c>
      <c r="I965" t="s">
        <v>349</v>
      </c>
      <c r="J965" t="s">
        <v>103</v>
      </c>
      <c r="K965" t="s">
        <v>97</v>
      </c>
      <c r="L965" t="s">
        <v>104</v>
      </c>
      <c r="M965" t="s">
        <v>346</v>
      </c>
      <c r="N965" s="20">
        <v>3</v>
      </c>
      <c r="O965" s="18">
        <v>3</v>
      </c>
      <c r="P965" s="18">
        <v>3</v>
      </c>
      <c r="Q965" s="18">
        <v>3</v>
      </c>
      <c r="R965" s="18">
        <v>0</v>
      </c>
      <c r="S965" s="18">
        <v>3</v>
      </c>
      <c r="T965" s="18">
        <v>3</v>
      </c>
      <c r="U965" s="19">
        <v>3</v>
      </c>
      <c r="V965" s="18">
        <v>3</v>
      </c>
      <c r="W965" s="21">
        <v>3</v>
      </c>
      <c r="X965">
        <f t="shared" si="60"/>
        <v>0</v>
      </c>
      <c r="Y965">
        <f t="shared" si="61"/>
        <v>0</v>
      </c>
      <c r="Z965">
        <f t="shared" si="62"/>
        <v>9</v>
      </c>
      <c r="AA965">
        <f t="shared" si="63"/>
        <v>0</v>
      </c>
    </row>
    <row r="966" spans="1:27" x14ac:dyDescent="0.25">
      <c r="A966" s="11" t="s">
        <v>2929</v>
      </c>
      <c r="B966" t="s">
        <v>2930</v>
      </c>
      <c r="C966" t="s">
        <v>22</v>
      </c>
      <c r="D966">
        <v>1</v>
      </c>
      <c r="E966">
        <v>43.423170747156902</v>
      </c>
      <c r="F966" t="s">
        <v>2931</v>
      </c>
      <c r="G966" t="s">
        <v>2182</v>
      </c>
      <c r="H966" t="s">
        <v>102</v>
      </c>
      <c r="I966" t="s">
        <v>102</v>
      </c>
      <c r="J966" t="s">
        <v>103</v>
      </c>
      <c r="K966" t="s">
        <v>97</v>
      </c>
      <c r="L966" t="s">
        <v>104</v>
      </c>
      <c r="M966" t="s">
        <v>98</v>
      </c>
      <c r="N966" s="20">
        <v>3</v>
      </c>
      <c r="O966" s="18">
        <v>3</v>
      </c>
      <c r="P966" s="18">
        <v>3</v>
      </c>
      <c r="Q966" s="18">
        <v>3</v>
      </c>
      <c r="R966" s="18">
        <v>0</v>
      </c>
      <c r="S966" s="18">
        <v>3</v>
      </c>
      <c r="T966" s="18">
        <v>3</v>
      </c>
      <c r="U966" s="19">
        <v>3</v>
      </c>
      <c r="V966" s="18">
        <v>3</v>
      </c>
      <c r="W966" s="21">
        <v>3</v>
      </c>
      <c r="X966">
        <f t="shared" si="60"/>
        <v>0</v>
      </c>
      <c r="Y966">
        <f t="shared" si="61"/>
        <v>0</v>
      </c>
      <c r="Z966">
        <f t="shared" si="62"/>
        <v>9</v>
      </c>
      <c r="AA966">
        <f t="shared" si="63"/>
        <v>0</v>
      </c>
    </row>
    <row r="967" spans="1:27" x14ac:dyDescent="0.25">
      <c r="A967" s="11" t="s">
        <v>2932</v>
      </c>
      <c r="B967" t="s">
        <v>2933</v>
      </c>
      <c r="C967" t="s">
        <v>22</v>
      </c>
      <c r="D967">
        <v>1</v>
      </c>
      <c r="E967">
        <v>26.50303077907752</v>
      </c>
      <c r="F967" t="s">
        <v>2934</v>
      </c>
      <c r="G967" t="s">
        <v>2182</v>
      </c>
      <c r="H967" t="s">
        <v>95</v>
      </c>
      <c r="I967" t="s">
        <v>95</v>
      </c>
      <c r="J967" t="s">
        <v>85</v>
      </c>
      <c r="K967" t="s">
        <v>1618</v>
      </c>
      <c r="L967" t="s">
        <v>87</v>
      </c>
      <c r="M967" t="s">
        <v>1637</v>
      </c>
      <c r="N967" s="20">
        <v>3</v>
      </c>
      <c r="O967" s="18">
        <v>3</v>
      </c>
      <c r="P967" s="18">
        <v>3</v>
      </c>
      <c r="Q967" s="18">
        <v>2</v>
      </c>
      <c r="R967" s="18">
        <v>2</v>
      </c>
      <c r="S967" s="18">
        <v>3</v>
      </c>
      <c r="T967" s="18">
        <v>3</v>
      </c>
      <c r="U967" s="19">
        <v>3</v>
      </c>
      <c r="V967" s="18">
        <v>3</v>
      </c>
      <c r="W967" s="21">
        <v>3</v>
      </c>
      <c r="X967">
        <f t="shared" si="60"/>
        <v>0</v>
      </c>
      <c r="Y967">
        <f t="shared" si="61"/>
        <v>1</v>
      </c>
      <c r="Z967">
        <f t="shared" si="62"/>
        <v>8</v>
      </c>
      <c r="AA967">
        <f t="shared" si="63"/>
        <v>2</v>
      </c>
    </row>
    <row r="968" spans="1:27" x14ac:dyDescent="0.25">
      <c r="A968" s="11" t="s">
        <v>2935</v>
      </c>
      <c r="B968" t="s">
        <v>2936</v>
      </c>
      <c r="C968" t="s">
        <v>22</v>
      </c>
      <c r="D968">
        <v>1</v>
      </c>
      <c r="E968">
        <v>32.752089104760181</v>
      </c>
      <c r="F968" t="s">
        <v>2937</v>
      </c>
      <c r="G968" t="s">
        <v>2154</v>
      </c>
      <c r="H968" t="s">
        <v>553</v>
      </c>
      <c r="I968" t="s">
        <v>553</v>
      </c>
      <c r="J968" t="s">
        <v>27</v>
      </c>
      <c r="K968" t="s">
        <v>28</v>
      </c>
      <c r="L968" t="s">
        <v>28</v>
      </c>
      <c r="M968" t="s">
        <v>555</v>
      </c>
      <c r="N968" s="20">
        <v>3</v>
      </c>
      <c r="O968" s="18">
        <v>3</v>
      </c>
      <c r="P968" s="18">
        <v>1</v>
      </c>
      <c r="Q968" s="18">
        <v>2</v>
      </c>
      <c r="R968" s="18">
        <v>0</v>
      </c>
      <c r="S968" s="18">
        <v>3</v>
      </c>
      <c r="T968" s="18">
        <v>3</v>
      </c>
      <c r="U968" s="19">
        <v>3</v>
      </c>
      <c r="V968" s="18">
        <v>1</v>
      </c>
      <c r="W968" s="21">
        <v>3</v>
      </c>
      <c r="X968">
        <f t="shared" si="60"/>
        <v>2</v>
      </c>
      <c r="Y968">
        <f t="shared" si="61"/>
        <v>1</v>
      </c>
      <c r="Z968">
        <f t="shared" si="62"/>
        <v>6</v>
      </c>
      <c r="AA968">
        <f t="shared" si="63"/>
        <v>0</v>
      </c>
    </row>
    <row r="969" spans="1:27" x14ac:dyDescent="0.25">
      <c r="A969" s="11" t="s">
        <v>2938</v>
      </c>
      <c r="B969" t="s">
        <v>2939</v>
      </c>
      <c r="C969" t="s">
        <v>22</v>
      </c>
      <c r="D969">
        <v>1</v>
      </c>
      <c r="E969">
        <v>64.519753260085537</v>
      </c>
      <c r="F969" t="s">
        <v>2940</v>
      </c>
      <c r="G969" t="s">
        <v>2182</v>
      </c>
      <c r="H969" t="s">
        <v>102</v>
      </c>
      <c r="I969" t="s">
        <v>102</v>
      </c>
      <c r="J969" t="s">
        <v>103</v>
      </c>
      <c r="K969" t="s">
        <v>97</v>
      </c>
      <c r="L969" t="s">
        <v>104</v>
      </c>
      <c r="M969" t="s">
        <v>98</v>
      </c>
      <c r="N969" s="20">
        <v>3</v>
      </c>
      <c r="O969" s="18">
        <v>3</v>
      </c>
      <c r="P969" s="18">
        <v>3</v>
      </c>
      <c r="Q969" s="18">
        <v>3</v>
      </c>
      <c r="R969" s="18">
        <v>0</v>
      </c>
      <c r="S969" s="18">
        <v>3</v>
      </c>
      <c r="T969" s="18">
        <v>3</v>
      </c>
      <c r="U969" s="19">
        <v>3</v>
      </c>
      <c r="V969" s="18">
        <v>2</v>
      </c>
      <c r="W969" s="21">
        <v>3</v>
      </c>
      <c r="X969">
        <f t="shared" si="60"/>
        <v>0</v>
      </c>
      <c r="Y969">
        <f t="shared" si="61"/>
        <v>1</v>
      </c>
      <c r="Z969">
        <f t="shared" si="62"/>
        <v>8</v>
      </c>
      <c r="AA969">
        <f t="shared" si="63"/>
        <v>0</v>
      </c>
    </row>
    <row r="970" spans="1:27" x14ac:dyDescent="0.25">
      <c r="A970" s="11" t="s">
        <v>2941</v>
      </c>
      <c r="B970" t="s">
        <v>2942</v>
      </c>
      <c r="C970" t="s">
        <v>22</v>
      </c>
      <c r="D970">
        <v>1</v>
      </c>
      <c r="E970">
        <v>22.334017552955299</v>
      </c>
      <c r="F970" t="s">
        <v>2943</v>
      </c>
      <c r="G970" t="s">
        <v>2164</v>
      </c>
      <c r="H970" t="s">
        <v>1625</v>
      </c>
      <c r="I970" t="s">
        <v>1625</v>
      </c>
      <c r="J970" t="s">
        <v>85</v>
      </c>
      <c r="K970" t="s">
        <v>1618</v>
      </c>
      <c r="L970" t="s">
        <v>87</v>
      </c>
      <c r="M970" t="s">
        <v>1619</v>
      </c>
      <c r="N970" s="20">
        <v>3</v>
      </c>
      <c r="O970" s="18">
        <v>3</v>
      </c>
      <c r="P970" s="18">
        <v>3</v>
      </c>
      <c r="Q970" s="18">
        <v>3</v>
      </c>
      <c r="R970" s="18">
        <v>0</v>
      </c>
      <c r="S970" s="18">
        <v>3</v>
      </c>
      <c r="T970" s="18">
        <v>3</v>
      </c>
      <c r="U970" s="19">
        <v>3</v>
      </c>
      <c r="V970" s="18">
        <v>3</v>
      </c>
      <c r="W970" s="21">
        <v>3</v>
      </c>
      <c r="X970">
        <f t="shared" si="60"/>
        <v>0</v>
      </c>
      <c r="Y970">
        <f t="shared" si="61"/>
        <v>0</v>
      </c>
      <c r="Z970">
        <f t="shared" si="62"/>
        <v>9</v>
      </c>
      <c r="AA970">
        <f t="shared" si="63"/>
        <v>0</v>
      </c>
    </row>
    <row r="971" spans="1:27" x14ac:dyDescent="0.25">
      <c r="A971" s="11" t="s">
        <v>2944</v>
      </c>
      <c r="B971" t="s">
        <v>2945</v>
      </c>
      <c r="C971" t="s">
        <v>22</v>
      </c>
      <c r="D971">
        <v>1</v>
      </c>
      <c r="E971">
        <v>14.1439885503338</v>
      </c>
      <c r="F971" t="s">
        <v>2946</v>
      </c>
      <c r="G971" t="s">
        <v>2610</v>
      </c>
      <c r="H971" t="s">
        <v>112</v>
      </c>
      <c r="I971" t="s">
        <v>112</v>
      </c>
      <c r="J971" t="s">
        <v>103</v>
      </c>
      <c r="K971" t="s">
        <v>97</v>
      </c>
      <c r="L971" t="s">
        <v>104</v>
      </c>
      <c r="M971" t="s">
        <v>385</v>
      </c>
      <c r="N971" s="20">
        <v>3</v>
      </c>
      <c r="O971" s="18">
        <v>3</v>
      </c>
      <c r="P971" s="18">
        <v>3</v>
      </c>
      <c r="Q971" s="18">
        <v>3</v>
      </c>
      <c r="R971" s="18">
        <v>0</v>
      </c>
      <c r="S971" s="18">
        <v>3</v>
      </c>
      <c r="T971" s="18">
        <v>3</v>
      </c>
      <c r="U971" s="19">
        <v>3</v>
      </c>
      <c r="V971" s="18">
        <v>3</v>
      </c>
      <c r="W971" s="21">
        <v>3</v>
      </c>
      <c r="X971">
        <f t="shared" si="60"/>
        <v>0</v>
      </c>
      <c r="Y971">
        <f t="shared" si="61"/>
        <v>0</v>
      </c>
      <c r="Z971">
        <f t="shared" si="62"/>
        <v>9</v>
      </c>
      <c r="AA971">
        <f t="shared" si="63"/>
        <v>0</v>
      </c>
    </row>
    <row r="972" spans="1:27" x14ac:dyDescent="0.25">
      <c r="A972" s="11" t="s">
        <v>2947</v>
      </c>
      <c r="B972" t="s">
        <v>2948</v>
      </c>
      <c r="C972" t="s">
        <v>22</v>
      </c>
      <c r="D972">
        <v>1</v>
      </c>
      <c r="E972">
        <v>34.250339746698543</v>
      </c>
      <c r="F972" t="s">
        <v>2949</v>
      </c>
      <c r="G972" t="s">
        <v>2610</v>
      </c>
      <c r="H972" t="s">
        <v>249</v>
      </c>
      <c r="I972" t="s">
        <v>249</v>
      </c>
      <c r="J972" t="s">
        <v>103</v>
      </c>
      <c r="K972" t="s">
        <v>97</v>
      </c>
      <c r="L972" t="s">
        <v>104</v>
      </c>
      <c r="M972" t="s">
        <v>353</v>
      </c>
      <c r="N972" s="20">
        <v>3</v>
      </c>
      <c r="O972" s="18">
        <v>3</v>
      </c>
      <c r="P972" s="18">
        <v>1</v>
      </c>
      <c r="Q972" s="18">
        <v>3</v>
      </c>
      <c r="R972" s="18">
        <v>0</v>
      </c>
      <c r="S972" s="18">
        <v>3</v>
      </c>
      <c r="T972" s="18">
        <v>3</v>
      </c>
      <c r="U972" s="19">
        <v>3</v>
      </c>
      <c r="V972" s="18">
        <v>3</v>
      </c>
      <c r="W972" s="21">
        <v>3</v>
      </c>
      <c r="X972">
        <f t="shared" si="60"/>
        <v>1</v>
      </c>
      <c r="Y972">
        <f t="shared" si="61"/>
        <v>0</v>
      </c>
      <c r="Z972">
        <f t="shared" si="62"/>
        <v>8</v>
      </c>
      <c r="AA972">
        <f t="shared" si="63"/>
        <v>0</v>
      </c>
    </row>
    <row r="973" spans="1:27" x14ac:dyDescent="0.25">
      <c r="A973" s="11" t="s">
        <v>2950</v>
      </c>
      <c r="B973" t="s">
        <v>2951</v>
      </c>
      <c r="C973" t="s">
        <v>22</v>
      </c>
      <c r="D973">
        <v>1</v>
      </c>
      <c r="E973">
        <v>11.62165176514943</v>
      </c>
      <c r="F973" t="s">
        <v>2952</v>
      </c>
      <c r="G973" t="s">
        <v>2182</v>
      </c>
      <c r="H973" t="s">
        <v>102</v>
      </c>
      <c r="I973" t="s">
        <v>102</v>
      </c>
      <c r="J973" t="s">
        <v>103</v>
      </c>
      <c r="K973" t="s">
        <v>97</v>
      </c>
      <c r="L973" t="s">
        <v>104</v>
      </c>
      <c r="M973" t="s">
        <v>98</v>
      </c>
      <c r="N973" s="20">
        <v>3</v>
      </c>
      <c r="O973" s="18">
        <v>3</v>
      </c>
      <c r="P973" s="18">
        <v>3</v>
      </c>
      <c r="Q973" s="18">
        <v>1</v>
      </c>
      <c r="R973" s="18">
        <v>2</v>
      </c>
      <c r="S973" s="18">
        <v>3</v>
      </c>
      <c r="T973" s="18">
        <v>3</v>
      </c>
      <c r="U973" s="19">
        <v>1</v>
      </c>
      <c r="V973" s="18">
        <v>3</v>
      </c>
      <c r="W973" s="21">
        <v>3</v>
      </c>
      <c r="X973">
        <f t="shared" si="60"/>
        <v>2</v>
      </c>
      <c r="Y973">
        <f t="shared" si="61"/>
        <v>0</v>
      </c>
      <c r="Z973">
        <f t="shared" si="62"/>
        <v>7</v>
      </c>
      <c r="AA973">
        <f t="shared" si="63"/>
        <v>1</v>
      </c>
    </row>
    <row r="974" spans="1:27" x14ac:dyDescent="0.25">
      <c r="A974" s="11" t="s">
        <v>2953</v>
      </c>
      <c r="B974" t="s">
        <v>2954</v>
      </c>
      <c r="C974" t="s">
        <v>22</v>
      </c>
      <c r="D974">
        <v>1</v>
      </c>
      <c r="E974">
        <v>17.210231321038592</v>
      </c>
      <c r="F974" t="s">
        <v>2955</v>
      </c>
      <c r="G974" t="s">
        <v>2330</v>
      </c>
      <c r="H974" t="s">
        <v>1288</v>
      </c>
      <c r="I974" t="s">
        <v>1288</v>
      </c>
      <c r="J974" t="s">
        <v>1146</v>
      </c>
      <c r="K974" t="s">
        <v>1290</v>
      </c>
      <c r="L974" t="s">
        <v>1147</v>
      </c>
      <c r="M974" t="s">
        <v>1291</v>
      </c>
      <c r="N974" s="20">
        <v>3</v>
      </c>
      <c r="O974" s="18">
        <v>3</v>
      </c>
      <c r="P974" s="18">
        <v>3</v>
      </c>
      <c r="Q974" s="18">
        <v>3</v>
      </c>
      <c r="R974" s="18">
        <v>0</v>
      </c>
      <c r="S974" s="18">
        <v>2</v>
      </c>
      <c r="T974" s="18">
        <v>3</v>
      </c>
      <c r="U974" s="19">
        <v>3</v>
      </c>
      <c r="V974" s="18">
        <v>3</v>
      </c>
      <c r="W974" s="21">
        <v>3</v>
      </c>
      <c r="X974">
        <f t="shared" si="60"/>
        <v>0</v>
      </c>
      <c r="Y974">
        <f t="shared" si="61"/>
        <v>1</v>
      </c>
      <c r="Z974">
        <f t="shared" si="62"/>
        <v>8</v>
      </c>
      <c r="AA974">
        <f t="shared" si="63"/>
        <v>0</v>
      </c>
    </row>
    <row r="975" spans="1:27" x14ac:dyDescent="0.25">
      <c r="A975" s="11" t="s">
        <v>2956</v>
      </c>
      <c r="B975" t="s">
        <v>2957</v>
      </c>
      <c r="C975" t="s">
        <v>22</v>
      </c>
      <c r="D975">
        <v>1</v>
      </c>
      <c r="E975">
        <v>22.060645723169319</v>
      </c>
      <c r="F975" t="s">
        <v>2958</v>
      </c>
      <c r="G975" t="s">
        <v>2164</v>
      </c>
      <c r="H975" t="s">
        <v>1625</v>
      </c>
      <c r="I975" t="s">
        <v>1622</v>
      </c>
      <c r="J975" t="s">
        <v>85</v>
      </c>
      <c r="K975" t="s">
        <v>1618</v>
      </c>
      <c r="L975" t="s">
        <v>87</v>
      </c>
      <c r="M975" t="s">
        <v>1648</v>
      </c>
      <c r="N975" s="20">
        <v>3</v>
      </c>
      <c r="O975" s="18">
        <v>3</v>
      </c>
      <c r="P975" s="18">
        <v>3</v>
      </c>
      <c r="Q975" s="18">
        <v>2</v>
      </c>
      <c r="R975" s="18">
        <v>0</v>
      </c>
      <c r="S975" s="18">
        <v>3</v>
      </c>
      <c r="T975" s="18">
        <v>3</v>
      </c>
      <c r="U975" s="19">
        <v>3</v>
      </c>
      <c r="V975" s="18">
        <v>2</v>
      </c>
      <c r="W975" s="21">
        <v>3</v>
      </c>
      <c r="X975">
        <f t="shared" si="60"/>
        <v>0</v>
      </c>
      <c r="Y975">
        <f t="shared" si="61"/>
        <v>2</v>
      </c>
      <c r="Z975">
        <f t="shared" si="62"/>
        <v>7</v>
      </c>
      <c r="AA975">
        <f t="shared" si="63"/>
        <v>0</v>
      </c>
    </row>
    <row r="976" spans="1:27" x14ac:dyDescent="0.25">
      <c r="A976" s="11" t="s">
        <v>2959</v>
      </c>
      <c r="B976" t="s">
        <v>2960</v>
      </c>
      <c r="C976" t="s">
        <v>22</v>
      </c>
      <c r="D976">
        <v>1</v>
      </c>
      <c r="E976">
        <v>69.802014496043199</v>
      </c>
      <c r="F976" t="s">
        <v>2961</v>
      </c>
      <c r="G976" t="s">
        <v>2182</v>
      </c>
      <c r="H976" t="s">
        <v>95</v>
      </c>
      <c r="I976" t="s">
        <v>95</v>
      </c>
      <c r="J976" t="s">
        <v>85</v>
      </c>
      <c r="K976" t="s">
        <v>1618</v>
      </c>
      <c r="L976" t="s">
        <v>87</v>
      </c>
      <c r="M976" t="s">
        <v>1637</v>
      </c>
      <c r="N976" s="20">
        <v>3</v>
      </c>
      <c r="O976" s="18">
        <v>3</v>
      </c>
      <c r="P976" s="18">
        <v>3</v>
      </c>
      <c r="Q976" s="18">
        <v>2</v>
      </c>
      <c r="R976" s="18">
        <v>2</v>
      </c>
      <c r="S976" s="18">
        <v>3</v>
      </c>
      <c r="T976" s="18">
        <v>3</v>
      </c>
      <c r="U976" s="19">
        <v>3</v>
      </c>
      <c r="V976" s="18">
        <v>3</v>
      </c>
      <c r="W976" s="21">
        <v>3</v>
      </c>
      <c r="X976">
        <f t="shared" si="60"/>
        <v>0</v>
      </c>
      <c r="Y976">
        <f t="shared" si="61"/>
        <v>1</v>
      </c>
      <c r="Z976">
        <f t="shared" si="62"/>
        <v>8</v>
      </c>
      <c r="AA976">
        <f t="shared" si="63"/>
        <v>2</v>
      </c>
    </row>
    <row r="977" spans="1:27" x14ac:dyDescent="0.25">
      <c r="A977" s="11" t="s">
        <v>2962</v>
      </c>
      <c r="B977" t="s">
        <v>2963</v>
      </c>
      <c r="C977" t="s">
        <v>22</v>
      </c>
      <c r="D977">
        <v>1</v>
      </c>
      <c r="E977">
        <v>21.34298728886775</v>
      </c>
      <c r="F977" t="s">
        <v>2964</v>
      </c>
      <c r="G977" t="s">
        <v>2182</v>
      </c>
      <c r="H977" t="s">
        <v>112</v>
      </c>
      <c r="I977" t="s">
        <v>345</v>
      </c>
      <c r="J977" t="s">
        <v>103</v>
      </c>
      <c r="K977" t="s">
        <v>97</v>
      </c>
      <c r="L977" t="s">
        <v>104</v>
      </c>
      <c r="M977" t="s">
        <v>98</v>
      </c>
      <c r="N977" s="20">
        <v>3</v>
      </c>
      <c r="O977" s="18">
        <v>3</v>
      </c>
      <c r="P977" s="18">
        <v>3</v>
      </c>
      <c r="Q977" s="18">
        <v>3</v>
      </c>
      <c r="R977" s="18">
        <v>0</v>
      </c>
      <c r="S977" s="18">
        <v>3</v>
      </c>
      <c r="T977" s="18">
        <v>3</v>
      </c>
      <c r="U977" s="19">
        <v>3</v>
      </c>
      <c r="V977" s="18">
        <v>3</v>
      </c>
      <c r="W977" s="21">
        <v>3</v>
      </c>
      <c r="X977">
        <f t="shared" si="60"/>
        <v>0</v>
      </c>
      <c r="Y977">
        <f t="shared" si="61"/>
        <v>0</v>
      </c>
      <c r="Z977">
        <f t="shared" si="62"/>
        <v>9</v>
      </c>
      <c r="AA977">
        <f t="shared" si="63"/>
        <v>0</v>
      </c>
    </row>
    <row r="978" spans="1:27" x14ac:dyDescent="0.25">
      <c r="A978" s="11" t="s">
        <v>2965</v>
      </c>
      <c r="B978" t="s">
        <v>2966</v>
      </c>
      <c r="C978" t="s">
        <v>22</v>
      </c>
      <c r="D978">
        <v>1</v>
      </c>
      <c r="E978">
        <v>61.235696564834093</v>
      </c>
      <c r="F978" t="s">
        <v>2967</v>
      </c>
      <c r="G978" t="s">
        <v>2610</v>
      </c>
      <c r="H978" t="s">
        <v>112</v>
      </c>
      <c r="I978" t="s">
        <v>112</v>
      </c>
      <c r="J978" t="s">
        <v>103</v>
      </c>
      <c r="K978" t="s">
        <v>97</v>
      </c>
      <c r="L978" t="s">
        <v>104</v>
      </c>
      <c r="M978" t="s">
        <v>385</v>
      </c>
      <c r="N978" s="20">
        <v>3</v>
      </c>
      <c r="O978" s="18">
        <v>2</v>
      </c>
      <c r="P978" s="18">
        <v>3</v>
      </c>
      <c r="Q978" s="18">
        <v>2</v>
      </c>
      <c r="R978" s="18">
        <v>0</v>
      </c>
      <c r="S978" s="18">
        <v>3</v>
      </c>
      <c r="T978" s="18">
        <v>2</v>
      </c>
      <c r="U978" s="19">
        <v>3</v>
      </c>
      <c r="V978" s="18">
        <v>3</v>
      </c>
      <c r="W978" s="21">
        <v>3</v>
      </c>
      <c r="X978">
        <f t="shared" si="60"/>
        <v>0</v>
      </c>
      <c r="Y978">
        <f t="shared" si="61"/>
        <v>3</v>
      </c>
      <c r="Z978">
        <f t="shared" si="62"/>
        <v>6</v>
      </c>
      <c r="AA978">
        <f t="shared" si="63"/>
        <v>0</v>
      </c>
    </row>
    <row r="979" spans="1:27" x14ac:dyDescent="0.25">
      <c r="A979" s="11" t="s">
        <v>2968</v>
      </c>
      <c r="B979" t="s">
        <v>2969</v>
      </c>
      <c r="C979" t="s">
        <v>22</v>
      </c>
      <c r="D979">
        <v>1</v>
      </c>
      <c r="E979">
        <v>12.690077267734241</v>
      </c>
      <c r="F979" t="s">
        <v>2970</v>
      </c>
      <c r="G979" t="s">
        <v>2610</v>
      </c>
      <c r="H979" t="s">
        <v>95</v>
      </c>
      <c r="I979" t="s">
        <v>95</v>
      </c>
      <c r="J979" t="s">
        <v>85</v>
      </c>
      <c r="K979" t="s">
        <v>1618</v>
      </c>
      <c r="L979" t="s">
        <v>87</v>
      </c>
      <c r="M979" t="s">
        <v>1637</v>
      </c>
      <c r="N979" s="20">
        <v>3</v>
      </c>
      <c r="O979" s="18">
        <v>3</v>
      </c>
      <c r="P979" s="18">
        <v>3</v>
      </c>
      <c r="Q979" s="18">
        <v>3</v>
      </c>
      <c r="R979" s="18">
        <v>0</v>
      </c>
      <c r="S979" s="18">
        <v>3</v>
      </c>
      <c r="T979" s="18">
        <v>3</v>
      </c>
      <c r="U979" s="19">
        <v>3</v>
      </c>
      <c r="V979" s="18">
        <v>3</v>
      </c>
      <c r="W979" s="21">
        <v>3</v>
      </c>
      <c r="X979">
        <f t="shared" si="60"/>
        <v>0</v>
      </c>
      <c r="Y979">
        <f t="shared" si="61"/>
        <v>0</v>
      </c>
      <c r="Z979">
        <f t="shared" si="62"/>
        <v>9</v>
      </c>
      <c r="AA979">
        <f t="shared" si="63"/>
        <v>0</v>
      </c>
    </row>
    <row r="980" spans="1:27" x14ac:dyDescent="0.25">
      <c r="A980" s="11" t="s">
        <v>2971</v>
      </c>
      <c r="B980" t="s">
        <v>2972</v>
      </c>
      <c r="C980" t="s">
        <v>22</v>
      </c>
      <c r="D980">
        <v>1</v>
      </c>
      <c r="E980">
        <v>18.52739507867118</v>
      </c>
      <c r="F980" t="s">
        <v>2973</v>
      </c>
      <c r="G980" t="s">
        <v>2182</v>
      </c>
      <c r="H980" t="s">
        <v>102</v>
      </c>
      <c r="I980" t="s">
        <v>102</v>
      </c>
      <c r="J980" t="s">
        <v>103</v>
      </c>
      <c r="K980" t="s">
        <v>97</v>
      </c>
      <c r="L980" t="s">
        <v>104</v>
      </c>
      <c r="M980" t="s">
        <v>98</v>
      </c>
      <c r="N980" s="20">
        <v>3</v>
      </c>
      <c r="O980" s="18">
        <v>3</v>
      </c>
      <c r="P980" s="18">
        <v>3</v>
      </c>
      <c r="Q980" s="18">
        <v>3</v>
      </c>
      <c r="R980" s="18">
        <v>0</v>
      </c>
      <c r="S980" s="18">
        <v>3</v>
      </c>
      <c r="T980" s="18">
        <v>3</v>
      </c>
      <c r="U980" s="19">
        <v>3</v>
      </c>
      <c r="V980" s="18">
        <v>3</v>
      </c>
      <c r="W980" s="21">
        <v>3</v>
      </c>
      <c r="X980">
        <f t="shared" si="60"/>
        <v>0</v>
      </c>
      <c r="Y980">
        <f t="shared" si="61"/>
        <v>0</v>
      </c>
      <c r="Z980">
        <f t="shared" si="62"/>
        <v>9</v>
      </c>
      <c r="AA980">
        <f t="shared" si="63"/>
        <v>0</v>
      </c>
    </row>
    <row r="981" spans="1:27" x14ac:dyDescent="0.25">
      <c r="A981" s="11" t="s">
        <v>2974</v>
      </c>
      <c r="B981" t="s">
        <v>2975</v>
      </c>
      <c r="C981" t="s">
        <v>22</v>
      </c>
      <c r="D981">
        <v>1</v>
      </c>
      <c r="E981">
        <v>15.48639687004504</v>
      </c>
      <c r="F981" t="s">
        <v>2976</v>
      </c>
      <c r="G981" t="s">
        <v>2195</v>
      </c>
      <c r="H981" t="s">
        <v>36</v>
      </c>
      <c r="I981" t="s">
        <v>36</v>
      </c>
      <c r="J981" t="s">
        <v>27</v>
      </c>
      <c r="K981" t="s">
        <v>28</v>
      </c>
      <c r="L981" t="s">
        <v>28</v>
      </c>
      <c r="M981" t="s">
        <v>37</v>
      </c>
      <c r="N981" s="20">
        <v>3</v>
      </c>
      <c r="O981" s="18">
        <v>2</v>
      </c>
      <c r="P981" s="18">
        <v>1</v>
      </c>
      <c r="Q981" s="18">
        <v>2</v>
      </c>
      <c r="R981" s="18">
        <v>2</v>
      </c>
      <c r="S981" s="18">
        <v>3</v>
      </c>
      <c r="T981" s="18">
        <v>3</v>
      </c>
      <c r="U981" s="19">
        <v>3</v>
      </c>
      <c r="V981" s="18">
        <v>3</v>
      </c>
      <c r="W981" s="21">
        <v>3</v>
      </c>
      <c r="X981">
        <f t="shared" si="60"/>
        <v>1</v>
      </c>
      <c r="Y981">
        <f t="shared" si="61"/>
        <v>2</v>
      </c>
      <c r="Z981">
        <f t="shared" si="62"/>
        <v>6</v>
      </c>
      <c r="AA981">
        <f t="shared" si="63"/>
        <v>1</v>
      </c>
    </row>
    <row r="982" spans="1:27" x14ac:dyDescent="0.25">
      <c r="A982" s="11" t="s">
        <v>2977</v>
      </c>
      <c r="B982" t="s">
        <v>2978</v>
      </c>
      <c r="C982" t="s">
        <v>22</v>
      </c>
      <c r="D982">
        <v>1</v>
      </c>
      <c r="E982">
        <v>23.232231517048259</v>
      </c>
      <c r="F982" t="s">
        <v>2979</v>
      </c>
      <c r="G982" t="s">
        <v>2182</v>
      </c>
      <c r="H982" t="s">
        <v>95</v>
      </c>
      <c r="I982" t="s">
        <v>95</v>
      </c>
      <c r="J982" t="s">
        <v>85</v>
      </c>
      <c r="K982" t="s">
        <v>1618</v>
      </c>
      <c r="L982" t="s">
        <v>87</v>
      </c>
      <c r="M982" t="s">
        <v>1637</v>
      </c>
      <c r="N982" s="20">
        <v>3</v>
      </c>
      <c r="O982" s="18">
        <v>3</v>
      </c>
      <c r="P982" s="18">
        <v>3</v>
      </c>
      <c r="Q982" s="18">
        <v>3</v>
      </c>
      <c r="R982" s="18">
        <v>0</v>
      </c>
      <c r="S982" s="18">
        <v>3</v>
      </c>
      <c r="T982" s="18">
        <v>3</v>
      </c>
      <c r="U982" s="19">
        <v>3</v>
      </c>
      <c r="V982" s="18">
        <v>3</v>
      </c>
      <c r="W982" s="21">
        <v>3</v>
      </c>
      <c r="X982">
        <f t="shared" si="60"/>
        <v>0</v>
      </c>
      <c r="Y982">
        <f t="shared" si="61"/>
        <v>0</v>
      </c>
      <c r="Z982">
        <f t="shared" si="62"/>
        <v>9</v>
      </c>
      <c r="AA982">
        <f t="shared" si="63"/>
        <v>0</v>
      </c>
    </row>
    <row r="983" spans="1:27" x14ac:dyDescent="0.25">
      <c r="A983" s="11" t="s">
        <v>2980</v>
      </c>
      <c r="B983" t="s">
        <v>2981</v>
      </c>
      <c r="C983" t="s">
        <v>22</v>
      </c>
      <c r="D983">
        <v>1</v>
      </c>
      <c r="E983">
        <v>89.56459977624489</v>
      </c>
      <c r="F983" t="s">
        <v>2982</v>
      </c>
      <c r="G983" t="s">
        <v>2164</v>
      </c>
      <c r="H983" t="s">
        <v>1625</v>
      </c>
      <c r="I983" t="s">
        <v>1625</v>
      </c>
      <c r="J983" t="s">
        <v>85</v>
      </c>
      <c r="K983" t="s">
        <v>1618</v>
      </c>
      <c r="L983" t="s">
        <v>87</v>
      </c>
      <c r="M983" t="s">
        <v>1619</v>
      </c>
      <c r="N983" s="20">
        <v>3</v>
      </c>
      <c r="O983" s="18">
        <v>3</v>
      </c>
      <c r="P983" s="18">
        <v>3</v>
      </c>
      <c r="Q983" s="18">
        <v>2</v>
      </c>
      <c r="R983" s="18">
        <v>0</v>
      </c>
      <c r="S983" s="18">
        <v>3</v>
      </c>
      <c r="T983" s="18">
        <v>3</v>
      </c>
      <c r="U983" s="19">
        <v>3</v>
      </c>
      <c r="V983" s="18">
        <v>3</v>
      </c>
      <c r="W983" s="21">
        <v>3</v>
      </c>
      <c r="X983">
        <f t="shared" si="60"/>
        <v>0</v>
      </c>
      <c r="Y983">
        <f t="shared" si="61"/>
        <v>1</v>
      </c>
      <c r="Z983">
        <f t="shared" si="62"/>
        <v>8</v>
      </c>
      <c r="AA983">
        <f t="shared" si="63"/>
        <v>0</v>
      </c>
    </row>
    <row r="984" spans="1:27" x14ac:dyDescent="0.25">
      <c r="A984" s="11" t="s">
        <v>2983</v>
      </c>
      <c r="B984" t="s">
        <v>2984</v>
      </c>
      <c r="C984" t="s">
        <v>22</v>
      </c>
      <c r="D984">
        <v>1</v>
      </c>
      <c r="E984">
        <v>12.273333589230919</v>
      </c>
      <c r="F984" t="s">
        <v>2985</v>
      </c>
      <c r="G984" t="s">
        <v>2610</v>
      </c>
      <c r="H984" t="s">
        <v>95</v>
      </c>
      <c r="I984" t="s">
        <v>95</v>
      </c>
      <c r="J984" t="s">
        <v>85</v>
      </c>
      <c r="K984" t="s">
        <v>1618</v>
      </c>
      <c r="L984" t="s">
        <v>87</v>
      </c>
      <c r="M984" t="s">
        <v>1637</v>
      </c>
      <c r="N984" s="20">
        <v>3</v>
      </c>
      <c r="O984" s="18">
        <v>3</v>
      </c>
      <c r="P984" s="18">
        <v>3</v>
      </c>
      <c r="Q984" s="18">
        <v>2</v>
      </c>
      <c r="R984" s="18">
        <v>2</v>
      </c>
      <c r="S984" s="18">
        <v>3</v>
      </c>
      <c r="T984" s="18">
        <v>3</v>
      </c>
      <c r="U984" s="19">
        <v>3</v>
      </c>
      <c r="V984" s="18">
        <v>3</v>
      </c>
      <c r="W984" s="21">
        <v>3</v>
      </c>
      <c r="X984">
        <f t="shared" si="60"/>
        <v>0</v>
      </c>
      <c r="Y984">
        <f t="shared" si="61"/>
        <v>1</v>
      </c>
      <c r="Z984">
        <f t="shared" si="62"/>
        <v>8</v>
      </c>
      <c r="AA984">
        <f t="shared" si="63"/>
        <v>2</v>
      </c>
    </row>
    <row r="985" spans="1:27" x14ac:dyDescent="0.25">
      <c r="A985" s="11" t="s">
        <v>2986</v>
      </c>
      <c r="B985" t="s">
        <v>2987</v>
      </c>
      <c r="C985" t="s">
        <v>22</v>
      </c>
      <c r="D985">
        <v>1</v>
      </c>
      <c r="E985">
        <v>15.33494256058699</v>
      </c>
      <c r="F985" t="s">
        <v>2988</v>
      </c>
      <c r="G985" t="s">
        <v>2610</v>
      </c>
      <c r="H985" t="s">
        <v>112</v>
      </c>
      <c r="I985" t="s">
        <v>112</v>
      </c>
      <c r="J985" t="s">
        <v>103</v>
      </c>
      <c r="K985" t="s">
        <v>97</v>
      </c>
      <c r="L985" t="s">
        <v>104</v>
      </c>
      <c r="M985" t="s">
        <v>385</v>
      </c>
      <c r="N985" s="20">
        <v>3</v>
      </c>
      <c r="O985" s="18">
        <v>2</v>
      </c>
      <c r="P985" s="18">
        <v>3</v>
      </c>
      <c r="Q985" s="18">
        <v>3</v>
      </c>
      <c r="R985" s="18">
        <v>0</v>
      </c>
      <c r="S985" s="18">
        <v>3</v>
      </c>
      <c r="T985" s="18">
        <v>3</v>
      </c>
      <c r="U985" s="19">
        <v>3</v>
      </c>
      <c r="V985" s="18">
        <v>3</v>
      </c>
      <c r="W985" s="21">
        <v>3</v>
      </c>
      <c r="X985">
        <f t="shared" si="60"/>
        <v>0</v>
      </c>
      <c r="Y985">
        <f t="shared" si="61"/>
        <v>1</v>
      </c>
      <c r="Z985">
        <f t="shared" si="62"/>
        <v>8</v>
      </c>
      <c r="AA985">
        <f t="shared" si="63"/>
        <v>0</v>
      </c>
    </row>
    <row r="986" spans="1:27" x14ac:dyDescent="0.25">
      <c r="A986" s="11" t="s">
        <v>2989</v>
      </c>
      <c r="B986" t="s">
        <v>2990</v>
      </c>
      <c r="C986" t="s">
        <v>22</v>
      </c>
      <c r="D986">
        <v>1</v>
      </c>
      <c r="E986">
        <v>17.774342107811648</v>
      </c>
      <c r="F986" t="s">
        <v>2991</v>
      </c>
      <c r="G986" t="s">
        <v>2182</v>
      </c>
      <c r="H986" t="s">
        <v>102</v>
      </c>
      <c r="I986" t="s">
        <v>102</v>
      </c>
      <c r="J986" t="s">
        <v>103</v>
      </c>
      <c r="K986" t="s">
        <v>97</v>
      </c>
      <c r="L986" t="s">
        <v>104</v>
      </c>
      <c r="M986" t="s">
        <v>98</v>
      </c>
      <c r="N986" s="20">
        <v>3</v>
      </c>
      <c r="O986" s="18">
        <v>3</v>
      </c>
      <c r="P986" s="18">
        <v>3</v>
      </c>
      <c r="Q986" s="18">
        <v>3</v>
      </c>
      <c r="R986" s="18">
        <v>0</v>
      </c>
      <c r="S986" s="18">
        <v>3</v>
      </c>
      <c r="T986" s="18">
        <v>3</v>
      </c>
      <c r="U986" s="19">
        <v>3</v>
      </c>
      <c r="V986" s="18">
        <v>3</v>
      </c>
      <c r="W986" s="21">
        <v>3</v>
      </c>
      <c r="X986">
        <f t="shared" si="60"/>
        <v>0</v>
      </c>
      <c r="Y986">
        <f t="shared" si="61"/>
        <v>0</v>
      </c>
      <c r="Z986">
        <f t="shared" si="62"/>
        <v>9</v>
      </c>
      <c r="AA986">
        <f t="shared" si="63"/>
        <v>0</v>
      </c>
    </row>
    <row r="987" spans="1:27" x14ac:dyDescent="0.25">
      <c r="A987" s="11" t="s">
        <v>2992</v>
      </c>
      <c r="B987" t="s">
        <v>2993</v>
      </c>
      <c r="C987" t="s">
        <v>22</v>
      </c>
      <c r="D987">
        <v>1</v>
      </c>
      <c r="E987">
        <v>35.808070455036301</v>
      </c>
      <c r="F987" t="s">
        <v>2994</v>
      </c>
      <c r="G987" t="s">
        <v>2154</v>
      </c>
      <c r="H987" t="s">
        <v>553</v>
      </c>
      <c r="I987" t="s">
        <v>553</v>
      </c>
      <c r="J987" t="s">
        <v>27</v>
      </c>
      <c r="K987" t="s">
        <v>28</v>
      </c>
      <c r="L987" t="s">
        <v>28</v>
      </c>
      <c r="M987" t="s">
        <v>991</v>
      </c>
      <c r="N987" s="20">
        <v>3</v>
      </c>
      <c r="O987" s="18">
        <v>3</v>
      </c>
      <c r="P987" s="18">
        <v>3</v>
      </c>
      <c r="Q987" s="18">
        <v>3</v>
      </c>
      <c r="R987" s="18">
        <v>0</v>
      </c>
      <c r="S987" s="18">
        <v>3</v>
      </c>
      <c r="T987" s="18">
        <v>3</v>
      </c>
      <c r="U987" s="19">
        <v>3</v>
      </c>
      <c r="V987" s="18">
        <v>2</v>
      </c>
      <c r="W987" s="21">
        <v>3</v>
      </c>
      <c r="X987">
        <f t="shared" si="60"/>
        <v>0</v>
      </c>
      <c r="Y987">
        <f t="shared" si="61"/>
        <v>1</v>
      </c>
      <c r="Z987">
        <f t="shared" si="62"/>
        <v>8</v>
      </c>
      <c r="AA987">
        <f t="shared" si="63"/>
        <v>0</v>
      </c>
    </row>
    <row r="988" spans="1:27" x14ac:dyDescent="0.25">
      <c r="A988" s="11" t="s">
        <v>2995</v>
      </c>
      <c r="B988" t="s">
        <v>2996</v>
      </c>
      <c r="C988" t="s">
        <v>22</v>
      </c>
      <c r="D988">
        <v>1</v>
      </c>
      <c r="E988">
        <v>18.638034787879921</v>
      </c>
      <c r="F988" t="s">
        <v>659</v>
      </c>
      <c r="G988" t="s">
        <v>2182</v>
      </c>
      <c r="H988" t="s">
        <v>102</v>
      </c>
      <c r="I988" t="s">
        <v>102</v>
      </c>
      <c r="J988" t="s">
        <v>103</v>
      </c>
      <c r="K988" t="s">
        <v>97</v>
      </c>
      <c r="L988" t="s">
        <v>104</v>
      </c>
      <c r="M988" t="s">
        <v>98</v>
      </c>
      <c r="N988" s="20">
        <v>3</v>
      </c>
      <c r="O988" s="18">
        <v>3</v>
      </c>
      <c r="P988" s="18">
        <v>3</v>
      </c>
      <c r="Q988" s="18">
        <v>3</v>
      </c>
      <c r="R988" s="18">
        <v>0</v>
      </c>
      <c r="S988" s="18">
        <v>3</v>
      </c>
      <c r="T988" s="18">
        <v>3</v>
      </c>
      <c r="U988" s="19">
        <v>3</v>
      </c>
      <c r="V988" s="18">
        <v>3</v>
      </c>
      <c r="W988" s="21">
        <v>3</v>
      </c>
      <c r="X988">
        <f t="shared" si="60"/>
        <v>0</v>
      </c>
      <c r="Y988">
        <f t="shared" si="61"/>
        <v>0</v>
      </c>
      <c r="Z988">
        <f t="shared" si="62"/>
        <v>9</v>
      </c>
      <c r="AA988">
        <f t="shared" si="63"/>
        <v>0</v>
      </c>
    </row>
    <row r="989" spans="1:27" x14ac:dyDescent="0.25">
      <c r="A989" s="11" t="s">
        <v>2997</v>
      </c>
      <c r="B989" t="s">
        <v>2998</v>
      </c>
      <c r="C989" t="s">
        <v>22</v>
      </c>
      <c r="D989">
        <v>1</v>
      </c>
      <c r="E989">
        <v>10.784258502703491</v>
      </c>
      <c r="F989" t="s">
        <v>2999</v>
      </c>
      <c r="G989" t="s">
        <v>2610</v>
      </c>
      <c r="H989" t="s">
        <v>95</v>
      </c>
      <c r="I989" t="s">
        <v>95</v>
      </c>
      <c r="J989" t="s">
        <v>85</v>
      </c>
      <c r="K989" t="s">
        <v>1618</v>
      </c>
      <c r="L989" t="s">
        <v>87</v>
      </c>
      <c r="M989" t="s">
        <v>1637</v>
      </c>
      <c r="N989" s="20">
        <v>3</v>
      </c>
      <c r="O989" s="18">
        <v>3</v>
      </c>
      <c r="P989" s="18">
        <v>3</v>
      </c>
      <c r="Q989" s="18">
        <v>3</v>
      </c>
      <c r="R989" s="18">
        <v>0</v>
      </c>
      <c r="S989" s="18">
        <v>3</v>
      </c>
      <c r="T989" s="18">
        <v>3</v>
      </c>
      <c r="U989" s="19">
        <v>3</v>
      </c>
      <c r="V989" s="18">
        <v>3</v>
      </c>
      <c r="W989" s="21">
        <v>3</v>
      </c>
      <c r="X989">
        <f t="shared" si="60"/>
        <v>0</v>
      </c>
      <c r="Y989">
        <f t="shared" si="61"/>
        <v>0</v>
      </c>
      <c r="Z989">
        <f t="shared" si="62"/>
        <v>9</v>
      </c>
      <c r="AA989">
        <f t="shared" si="63"/>
        <v>0</v>
      </c>
    </row>
    <row r="990" spans="1:27" x14ac:dyDescent="0.25">
      <c r="A990" s="11" t="s">
        <v>3000</v>
      </c>
      <c r="B990" t="s">
        <v>3001</v>
      </c>
      <c r="C990" t="s">
        <v>22</v>
      </c>
      <c r="D990">
        <v>1</v>
      </c>
      <c r="E990">
        <v>23.547945519222701</v>
      </c>
      <c r="F990" t="s">
        <v>3002</v>
      </c>
      <c r="G990" t="s">
        <v>2610</v>
      </c>
      <c r="H990" t="s">
        <v>95</v>
      </c>
      <c r="I990" t="s">
        <v>95</v>
      </c>
      <c r="J990" t="s">
        <v>85</v>
      </c>
      <c r="K990" t="s">
        <v>1618</v>
      </c>
      <c r="L990" t="s">
        <v>87</v>
      </c>
      <c r="M990" t="s">
        <v>1637</v>
      </c>
      <c r="N990" s="20">
        <v>3</v>
      </c>
      <c r="O990" s="18">
        <v>3</v>
      </c>
      <c r="P990" s="18">
        <v>3</v>
      </c>
      <c r="Q990" s="18">
        <v>2</v>
      </c>
      <c r="R990" s="18">
        <v>0</v>
      </c>
      <c r="S990" s="18">
        <v>3</v>
      </c>
      <c r="T990" s="18">
        <v>3</v>
      </c>
      <c r="U990" s="19">
        <v>3</v>
      </c>
      <c r="V990" s="18">
        <v>3</v>
      </c>
      <c r="W990" s="21">
        <v>3</v>
      </c>
      <c r="X990">
        <f t="shared" si="60"/>
        <v>0</v>
      </c>
      <c r="Y990">
        <f t="shared" si="61"/>
        <v>1</v>
      </c>
      <c r="Z990">
        <f t="shared" si="62"/>
        <v>8</v>
      </c>
      <c r="AA990">
        <f t="shared" si="63"/>
        <v>0</v>
      </c>
    </row>
    <row r="991" spans="1:27" x14ac:dyDescent="0.25">
      <c r="A991" s="11" t="s">
        <v>3003</v>
      </c>
      <c r="B991" t="s">
        <v>3004</v>
      </c>
      <c r="C991" t="s">
        <v>22</v>
      </c>
      <c r="D991">
        <v>1</v>
      </c>
      <c r="E991">
        <v>50.181019439367823</v>
      </c>
      <c r="F991" t="s">
        <v>3005</v>
      </c>
      <c r="G991" t="s">
        <v>2164</v>
      </c>
      <c r="H991" t="s">
        <v>1625</v>
      </c>
      <c r="I991" t="s">
        <v>1625</v>
      </c>
      <c r="J991" t="s">
        <v>85</v>
      </c>
      <c r="K991" t="s">
        <v>1618</v>
      </c>
      <c r="L991" t="s">
        <v>87</v>
      </c>
      <c r="M991" t="s">
        <v>1648</v>
      </c>
      <c r="N991" s="20">
        <v>3</v>
      </c>
      <c r="O991" s="18">
        <v>2</v>
      </c>
      <c r="P991" s="18">
        <v>3</v>
      </c>
      <c r="Q991" s="18">
        <v>2</v>
      </c>
      <c r="R991" s="18">
        <v>0</v>
      </c>
      <c r="S991" s="18">
        <v>3</v>
      </c>
      <c r="T991" s="18">
        <v>3</v>
      </c>
      <c r="U991" s="19">
        <v>3</v>
      </c>
      <c r="V991" s="18">
        <v>3</v>
      </c>
      <c r="W991" s="21">
        <v>3</v>
      </c>
      <c r="X991">
        <f t="shared" si="60"/>
        <v>0</v>
      </c>
      <c r="Y991">
        <f t="shared" si="61"/>
        <v>2</v>
      </c>
      <c r="Z991">
        <f t="shared" si="62"/>
        <v>7</v>
      </c>
      <c r="AA991">
        <f t="shared" si="63"/>
        <v>0</v>
      </c>
    </row>
    <row r="992" spans="1:27" x14ac:dyDescent="0.25">
      <c r="A992" s="11" t="s">
        <v>3006</v>
      </c>
      <c r="B992" t="s">
        <v>3007</v>
      </c>
      <c r="C992" t="s">
        <v>22</v>
      </c>
      <c r="D992">
        <v>1</v>
      </c>
      <c r="E992">
        <v>37.819409372139162</v>
      </c>
      <c r="F992" t="s">
        <v>3008</v>
      </c>
      <c r="G992" t="s">
        <v>2610</v>
      </c>
      <c r="H992" t="s">
        <v>95</v>
      </c>
      <c r="I992" t="s">
        <v>95</v>
      </c>
      <c r="J992" t="s">
        <v>85</v>
      </c>
      <c r="K992" t="s">
        <v>1618</v>
      </c>
      <c r="L992" t="s">
        <v>87</v>
      </c>
      <c r="M992" t="s">
        <v>1637</v>
      </c>
      <c r="N992" s="20">
        <v>3</v>
      </c>
      <c r="O992" s="18">
        <v>3</v>
      </c>
      <c r="P992" s="18">
        <v>1</v>
      </c>
      <c r="Q992" s="18">
        <v>3</v>
      </c>
      <c r="R992" s="18">
        <v>0</v>
      </c>
      <c r="S992" s="18">
        <v>3</v>
      </c>
      <c r="T992" s="18">
        <v>3</v>
      </c>
      <c r="U992" s="19">
        <v>3</v>
      </c>
      <c r="V992" s="18">
        <v>3</v>
      </c>
      <c r="W992" s="21">
        <v>3</v>
      </c>
      <c r="X992">
        <f t="shared" si="60"/>
        <v>1</v>
      </c>
      <c r="Y992">
        <f t="shared" si="61"/>
        <v>0</v>
      </c>
      <c r="Z992">
        <f t="shared" si="62"/>
        <v>8</v>
      </c>
      <c r="AA992">
        <f t="shared" si="63"/>
        <v>0</v>
      </c>
    </row>
    <row r="993" spans="1:27" x14ac:dyDescent="0.25">
      <c r="A993" s="11" t="s">
        <v>3009</v>
      </c>
      <c r="B993" t="s">
        <v>3010</v>
      </c>
      <c r="C993" t="s">
        <v>22</v>
      </c>
      <c r="D993">
        <v>1</v>
      </c>
      <c r="E993">
        <v>20.586651064786341</v>
      </c>
      <c r="F993" t="s">
        <v>3011</v>
      </c>
      <c r="G993" t="s">
        <v>2610</v>
      </c>
      <c r="H993" t="s">
        <v>112</v>
      </c>
      <c r="I993" t="s">
        <v>112</v>
      </c>
      <c r="J993" t="s">
        <v>103</v>
      </c>
      <c r="K993" t="s">
        <v>97</v>
      </c>
      <c r="L993" t="s">
        <v>104</v>
      </c>
      <c r="M993" t="s">
        <v>385</v>
      </c>
      <c r="N993" s="20">
        <v>3</v>
      </c>
      <c r="O993" s="18">
        <v>3</v>
      </c>
      <c r="P993" s="18">
        <v>3</v>
      </c>
      <c r="Q993" s="18">
        <v>3</v>
      </c>
      <c r="R993" s="18">
        <v>0</v>
      </c>
      <c r="S993" s="18">
        <v>3</v>
      </c>
      <c r="T993" s="18">
        <v>2</v>
      </c>
      <c r="U993" s="19">
        <v>3</v>
      </c>
      <c r="V993" s="18">
        <v>3</v>
      </c>
      <c r="W993" s="21">
        <v>3</v>
      </c>
      <c r="X993">
        <f t="shared" si="60"/>
        <v>0</v>
      </c>
      <c r="Y993">
        <f t="shared" si="61"/>
        <v>1</v>
      </c>
      <c r="Z993">
        <f t="shared" si="62"/>
        <v>8</v>
      </c>
      <c r="AA993">
        <f t="shared" si="63"/>
        <v>0</v>
      </c>
    </row>
    <row r="994" spans="1:27" x14ac:dyDescent="0.25">
      <c r="A994" s="11" t="s">
        <v>3012</v>
      </c>
      <c r="B994" t="s">
        <v>3013</v>
      </c>
      <c r="C994" t="s">
        <v>22</v>
      </c>
      <c r="D994">
        <v>1</v>
      </c>
      <c r="E994">
        <v>20.104222565017121</v>
      </c>
      <c r="F994" t="s">
        <v>3014</v>
      </c>
      <c r="G994" t="s">
        <v>2610</v>
      </c>
      <c r="H994" t="s">
        <v>127</v>
      </c>
      <c r="I994" t="s">
        <v>345</v>
      </c>
      <c r="J994" t="s">
        <v>103</v>
      </c>
      <c r="K994" t="s">
        <v>97</v>
      </c>
      <c r="L994" t="s">
        <v>104</v>
      </c>
      <c r="M994" t="s">
        <v>98</v>
      </c>
      <c r="N994" s="20">
        <v>3</v>
      </c>
      <c r="O994" s="18">
        <v>3</v>
      </c>
      <c r="P994" s="18">
        <v>3</v>
      </c>
      <c r="Q994" s="18">
        <v>3</v>
      </c>
      <c r="R994" s="18">
        <v>0</v>
      </c>
      <c r="S994" s="18">
        <v>3</v>
      </c>
      <c r="T994" s="18">
        <v>3</v>
      </c>
      <c r="U994" s="19">
        <v>3</v>
      </c>
      <c r="V994" s="18">
        <v>2</v>
      </c>
      <c r="W994" s="21">
        <v>3</v>
      </c>
      <c r="X994">
        <f t="shared" si="60"/>
        <v>0</v>
      </c>
      <c r="Y994">
        <f t="shared" si="61"/>
        <v>1</v>
      </c>
      <c r="Z994">
        <f t="shared" si="62"/>
        <v>8</v>
      </c>
      <c r="AA994">
        <f t="shared" si="63"/>
        <v>0</v>
      </c>
    </row>
    <row r="995" spans="1:27" x14ac:dyDescent="0.25">
      <c r="A995" s="11" t="s">
        <v>3015</v>
      </c>
      <c r="B995" t="s">
        <v>3016</v>
      </c>
      <c r="C995" t="s">
        <v>22</v>
      </c>
      <c r="D995">
        <v>1</v>
      </c>
      <c r="E995">
        <v>44.680554544908432</v>
      </c>
      <c r="F995" t="s">
        <v>3017</v>
      </c>
      <c r="G995" t="s">
        <v>62</v>
      </c>
      <c r="H995" t="s">
        <v>63</v>
      </c>
      <c r="I995" t="s">
        <v>63</v>
      </c>
      <c r="J995" t="s">
        <v>27</v>
      </c>
      <c r="K995" t="s">
        <v>28</v>
      </c>
      <c r="L995" t="s">
        <v>28</v>
      </c>
      <c r="M995" t="s">
        <v>29</v>
      </c>
      <c r="N995" s="20">
        <v>3</v>
      </c>
      <c r="O995" s="18">
        <v>3</v>
      </c>
      <c r="P995" s="18">
        <v>3</v>
      </c>
      <c r="Q995" s="18">
        <v>3</v>
      </c>
      <c r="R995" s="18">
        <v>0</v>
      </c>
      <c r="S995" s="18">
        <v>3</v>
      </c>
      <c r="T995" s="18">
        <v>3</v>
      </c>
      <c r="U995" s="19">
        <v>3</v>
      </c>
      <c r="V995" s="18">
        <v>3</v>
      </c>
      <c r="W995" s="21">
        <v>3</v>
      </c>
      <c r="X995">
        <f t="shared" si="60"/>
        <v>0</v>
      </c>
      <c r="Y995">
        <f t="shared" si="61"/>
        <v>0</v>
      </c>
      <c r="Z995">
        <f t="shared" si="62"/>
        <v>9</v>
      </c>
      <c r="AA995">
        <f t="shared" si="63"/>
        <v>0</v>
      </c>
    </row>
    <row r="996" spans="1:27" x14ac:dyDescent="0.25">
      <c r="A996" s="11" t="s">
        <v>3018</v>
      </c>
      <c r="B996" t="s">
        <v>3019</v>
      </c>
      <c r="C996" t="s">
        <v>22</v>
      </c>
      <c r="D996">
        <v>1</v>
      </c>
      <c r="E996">
        <v>35.333261256831719</v>
      </c>
      <c r="F996" t="s">
        <v>3020</v>
      </c>
      <c r="G996" t="s">
        <v>2330</v>
      </c>
      <c r="H996" t="s">
        <v>1145</v>
      </c>
      <c r="I996" t="s">
        <v>1339</v>
      </c>
      <c r="J996" t="s">
        <v>1146</v>
      </c>
      <c r="K996" t="s">
        <v>1290</v>
      </c>
      <c r="L996" t="s">
        <v>1147</v>
      </c>
      <c r="M996" t="s">
        <v>1291</v>
      </c>
      <c r="N996" s="20">
        <v>3</v>
      </c>
      <c r="O996" s="18">
        <v>3</v>
      </c>
      <c r="P996" s="18">
        <v>3</v>
      </c>
      <c r="Q996" s="18">
        <v>2</v>
      </c>
      <c r="R996" s="18">
        <v>2</v>
      </c>
      <c r="S996" s="18">
        <v>3</v>
      </c>
      <c r="T996" s="18">
        <v>3</v>
      </c>
      <c r="U996" s="19">
        <v>3</v>
      </c>
      <c r="V996" s="18">
        <v>2</v>
      </c>
      <c r="W996" s="21">
        <v>3</v>
      </c>
      <c r="X996">
        <f t="shared" si="60"/>
        <v>0</v>
      </c>
      <c r="Y996">
        <f t="shared" si="61"/>
        <v>2</v>
      </c>
      <c r="Z996">
        <f t="shared" si="62"/>
        <v>7</v>
      </c>
      <c r="AA996">
        <f t="shared" si="63"/>
        <v>2</v>
      </c>
    </row>
    <row r="997" spans="1:27" x14ac:dyDescent="0.25">
      <c r="A997" s="11" t="s">
        <v>3021</v>
      </c>
      <c r="B997" t="s">
        <v>3022</v>
      </c>
      <c r="C997" t="s">
        <v>22</v>
      </c>
      <c r="D997">
        <v>1</v>
      </c>
      <c r="E997">
        <v>27.161798662294778</v>
      </c>
      <c r="F997" t="s">
        <v>3023</v>
      </c>
      <c r="G997" t="s">
        <v>2610</v>
      </c>
      <c r="H997" t="s">
        <v>112</v>
      </c>
      <c r="I997" t="s">
        <v>112</v>
      </c>
      <c r="J997" t="s">
        <v>103</v>
      </c>
      <c r="K997" t="s">
        <v>97</v>
      </c>
      <c r="L997" t="s">
        <v>104</v>
      </c>
      <c r="M997" t="s">
        <v>385</v>
      </c>
      <c r="N997" s="20">
        <v>3</v>
      </c>
      <c r="O997" s="18">
        <v>3</v>
      </c>
      <c r="P997" s="18">
        <v>3</v>
      </c>
      <c r="Q997" s="18">
        <v>2</v>
      </c>
      <c r="R997" s="18">
        <v>0</v>
      </c>
      <c r="S997" s="18">
        <v>3</v>
      </c>
      <c r="T997" s="18">
        <v>3</v>
      </c>
      <c r="U997" s="19">
        <v>3</v>
      </c>
      <c r="V997" s="18">
        <v>3</v>
      </c>
      <c r="W997" s="21">
        <v>3</v>
      </c>
      <c r="X997">
        <f t="shared" si="60"/>
        <v>0</v>
      </c>
      <c r="Y997">
        <f t="shared" si="61"/>
        <v>1</v>
      </c>
      <c r="Z997">
        <f t="shared" si="62"/>
        <v>8</v>
      </c>
      <c r="AA997">
        <f t="shared" si="63"/>
        <v>0</v>
      </c>
    </row>
    <row r="998" spans="1:27" x14ac:dyDescent="0.25">
      <c r="A998" s="11" t="s">
        <v>3024</v>
      </c>
      <c r="B998" t="s">
        <v>3025</v>
      </c>
      <c r="C998" t="s">
        <v>22</v>
      </c>
      <c r="D998">
        <v>1</v>
      </c>
      <c r="E998">
        <v>35.111592821019237</v>
      </c>
      <c r="F998" t="s">
        <v>3026</v>
      </c>
      <c r="G998" t="s">
        <v>2182</v>
      </c>
      <c r="H998" t="s">
        <v>102</v>
      </c>
      <c r="I998" t="s">
        <v>102</v>
      </c>
      <c r="J998" t="s">
        <v>103</v>
      </c>
      <c r="K998" t="s">
        <v>97</v>
      </c>
      <c r="L998" t="s">
        <v>104</v>
      </c>
      <c r="M998" t="s">
        <v>98</v>
      </c>
      <c r="N998" s="20">
        <v>3</v>
      </c>
      <c r="O998" s="18">
        <v>3</v>
      </c>
      <c r="P998" s="18">
        <v>3</v>
      </c>
      <c r="Q998" s="18">
        <v>2</v>
      </c>
      <c r="R998" s="18">
        <v>2</v>
      </c>
      <c r="S998" s="18">
        <v>3</v>
      </c>
      <c r="T998" s="18">
        <v>3</v>
      </c>
      <c r="U998" s="19">
        <v>3</v>
      </c>
      <c r="V998" s="18">
        <v>1</v>
      </c>
      <c r="W998" s="21">
        <v>3</v>
      </c>
      <c r="X998">
        <f t="shared" si="60"/>
        <v>1</v>
      </c>
      <c r="Y998">
        <f t="shared" si="61"/>
        <v>1</v>
      </c>
      <c r="Z998">
        <f t="shared" si="62"/>
        <v>7</v>
      </c>
      <c r="AA998">
        <f t="shared" si="63"/>
        <v>1</v>
      </c>
    </row>
    <row r="999" spans="1:27" x14ac:dyDescent="0.25">
      <c r="A999" s="11" t="s">
        <v>3027</v>
      </c>
      <c r="B999" t="s">
        <v>3028</v>
      </c>
      <c r="C999" t="s">
        <v>22</v>
      </c>
      <c r="D999">
        <v>1</v>
      </c>
      <c r="E999">
        <v>31.066919137960539</v>
      </c>
      <c r="F999" t="s">
        <v>3029</v>
      </c>
      <c r="G999" t="s">
        <v>2610</v>
      </c>
      <c r="H999" t="s">
        <v>249</v>
      </c>
      <c r="I999" t="s">
        <v>249</v>
      </c>
      <c r="J999" t="s">
        <v>103</v>
      </c>
      <c r="K999" t="s">
        <v>97</v>
      </c>
      <c r="L999" t="s">
        <v>104</v>
      </c>
      <c r="M999" t="s">
        <v>353</v>
      </c>
      <c r="N999" s="20">
        <v>3</v>
      </c>
      <c r="O999" s="18">
        <v>3</v>
      </c>
      <c r="P999" s="18">
        <v>3</v>
      </c>
      <c r="Q999" s="18">
        <v>3</v>
      </c>
      <c r="R999" s="18">
        <v>0</v>
      </c>
      <c r="S999" s="18">
        <v>3</v>
      </c>
      <c r="T999" s="18">
        <v>3</v>
      </c>
      <c r="U999" s="19">
        <v>3</v>
      </c>
      <c r="V999" s="18">
        <v>3</v>
      </c>
      <c r="W999" s="21">
        <v>3</v>
      </c>
      <c r="X999">
        <f t="shared" si="60"/>
        <v>0</v>
      </c>
      <c r="Y999">
        <f t="shared" si="61"/>
        <v>0</v>
      </c>
      <c r="Z999">
        <f t="shared" si="62"/>
        <v>9</v>
      </c>
      <c r="AA999">
        <f t="shared" si="63"/>
        <v>0</v>
      </c>
    </row>
    <row r="1000" spans="1:27" x14ac:dyDescent="0.25">
      <c r="A1000" s="11" t="s">
        <v>3030</v>
      </c>
      <c r="B1000" t="s">
        <v>3031</v>
      </c>
      <c r="C1000" t="s">
        <v>22</v>
      </c>
      <c r="D1000">
        <v>1</v>
      </c>
      <c r="E1000">
        <v>52.488872994452613</v>
      </c>
      <c r="F1000" t="s">
        <v>3032</v>
      </c>
      <c r="G1000" t="s">
        <v>2164</v>
      </c>
      <c r="H1000" t="s">
        <v>1625</v>
      </c>
      <c r="I1000" t="s">
        <v>1625</v>
      </c>
      <c r="J1000" t="s">
        <v>85</v>
      </c>
      <c r="K1000" t="s">
        <v>1618</v>
      </c>
      <c r="L1000" t="s">
        <v>87</v>
      </c>
      <c r="M1000" t="s">
        <v>1619</v>
      </c>
      <c r="N1000" s="20">
        <v>3</v>
      </c>
      <c r="O1000" s="18">
        <v>2</v>
      </c>
      <c r="P1000" s="18">
        <v>3</v>
      </c>
      <c r="Q1000" s="18">
        <v>3</v>
      </c>
      <c r="R1000" s="18">
        <v>0</v>
      </c>
      <c r="S1000" s="18">
        <v>2</v>
      </c>
      <c r="T1000" s="18">
        <v>3</v>
      </c>
      <c r="U1000" s="19">
        <v>3</v>
      </c>
      <c r="V1000" s="18">
        <v>3</v>
      </c>
      <c r="W1000" s="21">
        <v>3</v>
      </c>
      <c r="X1000">
        <f t="shared" si="60"/>
        <v>0</v>
      </c>
      <c r="Y1000">
        <f t="shared" si="61"/>
        <v>2</v>
      </c>
      <c r="Z1000">
        <f t="shared" si="62"/>
        <v>7</v>
      </c>
      <c r="AA1000">
        <f t="shared" si="63"/>
        <v>0</v>
      </c>
    </row>
    <row r="1001" spans="1:27" x14ac:dyDescent="0.25">
      <c r="A1001" s="11" t="s">
        <v>3033</v>
      </c>
      <c r="B1001" t="s">
        <v>3034</v>
      </c>
      <c r="C1001" t="s">
        <v>22</v>
      </c>
      <c r="D1001">
        <v>1</v>
      </c>
      <c r="E1001">
        <v>16.294847285356749</v>
      </c>
      <c r="F1001" t="s">
        <v>3035</v>
      </c>
      <c r="G1001" t="s">
        <v>2610</v>
      </c>
      <c r="H1001" t="s">
        <v>95</v>
      </c>
      <c r="I1001" t="s">
        <v>95</v>
      </c>
      <c r="J1001" t="s">
        <v>85</v>
      </c>
      <c r="K1001" t="s">
        <v>1618</v>
      </c>
      <c r="L1001" t="s">
        <v>87</v>
      </c>
      <c r="M1001" t="s">
        <v>1637</v>
      </c>
      <c r="N1001" s="20">
        <v>3</v>
      </c>
      <c r="O1001" s="18">
        <v>3</v>
      </c>
      <c r="P1001" s="18">
        <v>3</v>
      </c>
      <c r="Q1001" s="18">
        <v>2</v>
      </c>
      <c r="R1001" s="18">
        <v>0</v>
      </c>
      <c r="S1001" s="18">
        <v>3</v>
      </c>
      <c r="T1001" s="18">
        <v>3</v>
      </c>
      <c r="U1001" s="19">
        <v>3</v>
      </c>
      <c r="V1001" s="18">
        <v>3</v>
      </c>
      <c r="W1001" s="21">
        <v>3</v>
      </c>
      <c r="X1001">
        <f t="shared" si="60"/>
        <v>0</v>
      </c>
      <c r="Y1001">
        <f t="shared" si="61"/>
        <v>1</v>
      </c>
      <c r="Z1001">
        <f t="shared" si="62"/>
        <v>8</v>
      </c>
      <c r="AA1001">
        <f t="shared" si="63"/>
        <v>0</v>
      </c>
    </row>
    <row r="1002" spans="1:27" x14ac:dyDescent="0.25">
      <c r="A1002" s="11" t="s">
        <v>3036</v>
      </c>
      <c r="B1002" t="s">
        <v>3037</v>
      </c>
      <c r="C1002" t="s">
        <v>22</v>
      </c>
      <c r="D1002">
        <v>1</v>
      </c>
      <c r="E1002">
        <v>54.799288704730039</v>
      </c>
      <c r="F1002" t="s">
        <v>3038</v>
      </c>
      <c r="G1002" t="s">
        <v>2164</v>
      </c>
      <c r="H1002" t="s">
        <v>1617</v>
      </c>
      <c r="I1002" t="s">
        <v>1622</v>
      </c>
      <c r="J1002" t="s">
        <v>120</v>
      </c>
      <c r="K1002" t="s">
        <v>1618</v>
      </c>
      <c r="L1002" t="s">
        <v>87</v>
      </c>
      <c r="M1002" t="s">
        <v>1648</v>
      </c>
      <c r="N1002" s="20">
        <v>3</v>
      </c>
      <c r="O1002" s="18">
        <v>3</v>
      </c>
      <c r="P1002" s="18">
        <v>3</v>
      </c>
      <c r="Q1002" s="18">
        <v>2</v>
      </c>
      <c r="R1002" s="18">
        <v>2</v>
      </c>
      <c r="S1002" s="18">
        <v>3</v>
      </c>
      <c r="T1002" s="18">
        <v>3</v>
      </c>
      <c r="U1002" s="19">
        <v>3</v>
      </c>
      <c r="V1002" s="18">
        <v>3</v>
      </c>
      <c r="W1002" s="21">
        <v>3</v>
      </c>
      <c r="X1002">
        <f t="shared" si="60"/>
        <v>0</v>
      </c>
      <c r="Y1002">
        <f t="shared" si="61"/>
        <v>1</v>
      </c>
      <c r="Z1002">
        <f t="shared" si="62"/>
        <v>8</v>
      </c>
      <c r="AA1002">
        <f t="shared" si="63"/>
        <v>2</v>
      </c>
    </row>
    <row r="1003" spans="1:27" x14ac:dyDescent="0.25">
      <c r="A1003" s="11" t="s">
        <v>3039</v>
      </c>
      <c r="B1003" t="s">
        <v>3040</v>
      </c>
      <c r="C1003" t="s">
        <v>22</v>
      </c>
      <c r="D1003">
        <v>1</v>
      </c>
      <c r="E1003">
        <v>36.962494661748217</v>
      </c>
      <c r="F1003" t="s">
        <v>3041</v>
      </c>
      <c r="G1003" t="s">
        <v>2610</v>
      </c>
      <c r="H1003" t="s">
        <v>249</v>
      </c>
      <c r="I1003" t="s">
        <v>249</v>
      </c>
      <c r="J1003" t="s">
        <v>103</v>
      </c>
      <c r="K1003" t="s">
        <v>97</v>
      </c>
      <c r="L1003" t="s">
        <v>104</v>
      </c>
      <c r="M1003" t="s">
        <v>331</v>
      </c>
      <c r="N1003" s="20">
        <v>3</v>
      </c>
      <c r="O1003" s="18">
        <v>3</v>
      </c>
      <c r="P1003" s="18">
        <v>3</v>
      </c>
      <c r="Q1003" s="18">
        <v>3</v>
      </c>
      <c r="R1003" s="18">
        <v>0</v>
      </c>
      <c r="S1003" s="18">
        <v>3</v>
      </c>
      <c r="T1003" s="18">
        <v>3</v>
      </c>
      <c r="U1003" s="19">
        <v>3</v>
      </c>
      <c r="V1003" s="18">
        <v>3</v>
      </c>
      <c r="W1003" s="21">
        <v>3</v>
      </c>
      <c r="X1003">
        <f t="shared" si="60"/>
        <v>0</v>
      </c>
      <c r="Y1003">
        <f t="shared" si="61"/>
        <v>0</v>
      </c>
      <c r="Z1003">
        <f t="shared" si="62"/>
        <v>9</v>
      </c>
      <c r="AA1003">
        <f t="shared" si="63"/>
        <v>0</v>
      </c>
    </row>
    <row r="1004" spans="1:27" x14ac:dyDescent="0.25">
      <c r="A1004" s="11" t="s">
        <v>3042</v>
      </c>
      <c r="B1004" t="s">
        <v>3043</v>
      </c>
      <c r="C1004" t="s">
        <v>22</v>
      </c>
      <c r="D1004">
        <v>1</v>
      </c>
      <c r="E1004">
        <v>37.561801636266622</v>
      </c>
      <c r="F1004" t="s">
        <v>3044</v>
      </c>
      <c r="G1004" t="s">
        <v>2610</v>
      </c>
      <c r="H1004" t="s">
        <v>112</v>
      </c>
      <c r="I1004" t="s">
        <v>112</v>
      </c>
      <c r="J1004" t="s">
        <v>103</v>
      </c>
      <c r="K1004" t="s">
        <v>97</v>
      </c>
      <c r="L1004" t="s">
        <v>104</v>
      </c>
      <c r="M1004" t="s">
        <v>385</v>
      </c>
      <c r="N1004" s="20">
        <v>3</v>
      </c>
      <c r="O1004" s="18">
        <v>3</v>
      </c>
      <c r="P1004" s="18">
        <v>3</v>
      </c>
      <c r="Q1004" s="18">
        <v>3</v>
      </c>
      <c r="R1004" s="18">
        <v>0</v>
      </c>
      <c r="S1004" s="18">
        <v>2</v>
      </c>
      <c r="T1004" s="18">
        <v>2</v>
      </c>
      <c r="U1004" s="19">
        <v>3</v>
      </c>
      <c r="V1004" s="18">
        <v>3</v>
      </c>
      <c r="W1004" s="21">
        <v>3</v>
      </c>
      <c r="X1004">
        <f t="shared" si="60"/>
        <v>0</v>
      </c>
      <c r="Y1004">
        <f t="shared" si="61"/>
        <v>2</v>
      </c>
      <c r="Z1004">
        <f t="shared" si="62"/>
        <v>7</v>
      </c>
      <c r="AA1004">
        <f t="shared" si="63"/>
        <v>0</v>
      </c>
    </row>
    <row r="1005" spans="1:27" x14ac:dyDescent="0.25">
      <c r="A1005" s="11" t="s">
        <v>3045</v>
      </c>
      <c r="B1005" t="s">
        <v>3046</v>
      </c>
      <c r="C1005" t="s">
        <v>22</v>
      </c>
      <c r="D1005">
        <v>1</v>
      </c>
      <c r="E1005">
        <v>16.987993793390931</v>
      </c>
      <c r="F1005" t="s">
        <v>3047</v>
      </c>
      <c r="G1005" t="s">
        <v>2610</v>
      </c>
      <c r="H1005" t="s">
        <v>127</v>
      </c>
      <c r="I1005" t="s">
        <v>127</v>
      </c>
      <c r="J1005" t="s">
        <v>103</v>
      </c>
      <c r="K1005" t="s">
        <v>97</v>
      </c>
      <c r="L1005" t="s">
        <v>104</v>
      </c>
      <c r="M1005" t="s">
        <v>98</v>
      </c>
      <c r="N1005" s="20">
        <v>3</v>
      </c>
      <c r="O1005" s="18">
        <v>3</v>
      </c>
      <c r="P1005" s="18">
        <v>3</v>
      </c>
      <c r="Q1005" s="18">
        <v>3</v>
      </c>
      <c r="R1005" s="18">
        <v>0</v>
      </c>
      <c r="S1005" s="18">
        <v>3</v>
      </c>
      <c r="T1005" s="18">
        <v>3</v>
      </c>
      <c r="U1005" s="19">
        <v>3</v>
      </c>
      <c r="V1005" s="18">
        <v>3</v>
      </c>
      <c r="W1005" s="21">
        <v>3</v>
      </c>
      <c r="X1005">
        <f t="shared" si="60"/>
        <v>0</v>
      </c>
      <c r="Y1005">
        <f t="shared" si="61"/>
        <v>0</v>
      </c>
      <c r="Z1005">
        <f t="shared" si="62"/>
        <v>9</v>
      </c>
      <c r="AA1005">
        <f t="shared" si="63"/>
        <v>0</v>
      </c>
    </row>
    <row r="1006" spans="1:27" x14ac:dyDescent="0.25">
      <c r="A1006" s="11" t="s">
        <v>3048</v>
      </c>
      <c r="B1006" t="s">
        <v>3049</v>
      </c>
      <c r="C1006" t="s">
        <v>22</v>
      </c>
      <c r="D1006">
        <v>1</v>
      </c>
      <c r="E1006">
        <v>18.120501412987359</v>
      </c>
      <c r="F1006" t="s">
        <v>3050</v>
      </c>
      <c r="G1006" t="s">
        <v>2610</v>
      </c>
      <c r="H1006" t="s">
        <v>112</v>
      </c>
      <c r="I1006" t="s">
        <v>112</v>
      </c>
      <c r="J1006" t="s">
        <v>103</v>
      </c>
      <c r="K1006" t="s">
        <v>97</v>
      </c>
      <c r="L1006" t="s">
        <v>104</v>
      </c>
      <c r="M1006" t="s">
        <v>385</v>
      </c>
      <c r="N1006" s="20">
        <v>3</v>
      </c>
      <c r="O1006" s="18">
        <v>3</v>
      </c>
      <c r="P1006" s="18">
        <v>3</v>
      </c>
      <c r="Q1006" s="18">
        <v>3</v>
      </c>
      <c r="R1006" s="18">
        <v>0</v>
      </c>
      <c r="S1006" s="18">
        <v>3</v>
      </c>
      <c r="T1006" s="18">
        <v>3</v>
      </c>
      <c r="U1006" s="19">
        <v>3</v>
      </c>
      <c r="V1006" s="18">
        <v>3</v>
      </c>
      <c r="W1006" s="21">
        <v>3</v>
      </c>
      <c r="X1006">
        <f t="shared" si="60"/>
        <v>0</v>
      </c>
      <c r="Y1006">
        <f t="shared" si="61"/>
        <v>0</v>
      </c>
      <c r="Z1006">
        <f t="shared" si="62"/>
        <v>9</v>
      </c>
      <c r="AA1006">
        <f t="shared" si="63"/>
        <v>0</v>
      </c>
    </row>
    <row r="1007" spans="1:27" x14ac:dyDescent="0.25">
      <c r="A1007" s="11" t="s">
        <v>3051</v>
      </c>
      <c r="B1007" t="s">
        <v>3052</v>
      </c>
      <c r="C1007" t="s">
        <v>22</v>
      </c>
      <c r="D1007">
        <v>1</v>
      </c>
      <c r="E1007">
        <v>18.300683907426041</v>
      </c>
      <c r="F1007" t="s">
        <v>3053</v>
      </c>
      <c r="G1007" t="s">
        <v>2610</v>
      </c>
      <c r="H1007" t="s">
        <v>127</v>
      </c>
      <c r="I1007" t="s">
        <v>127</v>
      </c>
      <c r="J1007" t="s">
        <v>103</v>
      </c>
      <c r="K1007" t="s">
        <v>97</v>
      </c>
      <c r="L1007" t="s">
        <v>104</v>
      </c>
      <c r="M1007" t="s">
        <v>98</v>
      </c>
      <c r="N1007" s="20">
        <v>3</v>
      </c>
      <c r="O1007" s="18">
        <v>2</v>
      </c>
      <c r="P1007" s="18">
        <v>3</v>
      </c>
      <c r="Q1007" s="18">
        <v>3</v>
      </c>
      <c r="R1007" s="18">
        <v>0</v>
      </c>
      <c r="S1007" s="18">
        <v>3</v>
      </c>
      <c r="T1007" s="18">
        <v>3</v>
      </c>
      <c r="U1007" s="19">
        <v>3</v>
      </c>
      <c r="V1007" s="18">
        <v>3</v>
      </c>
      <c r="W1007" s="21">
        <v>3</v>
      </c>
      <c r="X1007">
        <f t="shared" si="60"/>
        <v>0</v>
      </c>
      <c r="Y1007">
        <f t="shared" si="61"/>
        <v>1</v>
      </c>
      <c r="Z1007">
        <f t="shared" si="62"/>
        <v>8</v>
      </c>
      <c r="AA1007">
        <f t="shared" si="63"/>
        <v>0</v>
      </c>
    </row>
    <row r="1008" spans="1:27" x14ac:dyDescent="0.25">
      <c r="A1008" s="11" t="s">
        <v>3054</v>
      </c>
      <c r="B1008" t="s">
        <v>3055</v>
      </c>
      <c r="C1008" t="s">
        <v>22</v>
      </c>
      <c r="D1008">
        <v>1</v>
      </c>
      <c r="E1008">
        <v>15.23091799942967</v>
      </c>
      <c r="F1008" t="s">
        <v>3056</v>
      </c>
      <c r="G1008" t="s">
        <v>2610</v>
      </c>
      <c r="H1008" t="s">
        <v>95</v>
      </c>
      <c r="I1008" t="s">
        <v>95</v>
      </c>
      <c r="J1008" t="s">
        <v>85</v>
      </c>
      <c r="K1008" t="s">
        <v>1618</v>
      </c>
      <c r="L1008" t="s">
        <v>87</v>
      </c>
      <c r="M1008" t="s">
        <v>1637</v>
      </c>
      <c r="N1008" s="20">
        <v>3</v>
      </c>
      <c r="O1008" s="18">
        <v>3</v>
      </c>
      <c r="P1008" s="18">
        <v>3</v>
      </c>
      <c r="Q1008" s="18">
        <v>2</v>
      </c>
      <c r="R1008" s="18">
        <v>2</v>
      </c>
      <c r="S1008" s="18">
        <v>3</v>
      </c>
      <c r="T1008" s="18">
        <v>3</v>
      </c>
      <c r="U1008" s="19">
        <v>3</v>
      </c>
      <c r="V1008" s="18">
        <v>3</v>
      </c>
      <c r="W1008" s="21">
        <v>3</v>
      </c>
      <c r="X1008">
        <f t="shared" si="60"/>
        <v>0</v>
      </c>
      <c r="Y1008">
        <f t="shared" si="61"/>
        <v>1</v>
      </c>
      <c r="Z1008">
        <f t="shared" si="62"/>
        <v>8</v>
      </c>
      <c r="AA1008">
        <f t="shared" si="63"/>
        <v>2</v>
      </c>
    </row>
    <row r="1009" spans="1:27" x14ac:dyDescent="0.25">
      <c r="A1009" s="11" t="s">
        <v>3057</v>
      </c>
      <c r="B1009" t="s">
        <v>3058</v>
      </c>
      <c r="C1009" t="s">
        <v>22</v>
      </c>
      <c r="D1009">
        <v>1</v>
      </c>
      <c r="E1009">
        <v>13.99947994894745</v>
      </c>
      <c r="F1009" t="s">
        <v>3059</v>
      </c>
      <c r="G1009" t="s">
        <v>2610</v>
      </c>
      <c r="H1009" t="s">
        <v>95</v>
      </c>
      <c r="I1009" t="s">
        <v>95</v>
      </c>
      <c r="J1009" t="s">
        <v>85</v>
      </c>
      <c r="K1009" t="s">
        <v>1618</v>
      </c>
      <c r="L1009" t="s">
        <v>87</v>
      </c>
      <c r="M1009" t="s">
        <v>1637</v>
      </c>
      <c r="N1009" s="20">
        <v>3</v>
      </c>
      <c r="O1009" s="18">
        <v>3</v>
      </c>
      <c r="P1009" s="18">
        <v>3</v>
      </c>
      <c r="Q1009" s="18">
        <v>2</v>
      </c>
      <c r="R1009" s="18">
        <v>0</v>
      </c>
      <c r="S1009" s="18">
        <v>3</v>
      </c>
      <c r="T1009" s="18">
        <v>3</v>
      </c>
      <c r="U1009" s="19">
        <v>3</v>
      </c>
      <c r="V1009" s="18">
        <v>2</v>
      </c>
      <c r="W1009" s="21">
        <v>3</v>
      </c>
      <c r="X1009">
        <f t="shared" si="60"/>
        <v>0</v>
      </c>
      <c r="Y1009">
        <f t="shared" si="61"/>
        <v>2</v>
      </c>
      <c r="Z1009">
        <f t="shared" si="62"/>
        <v>7</v>
      </c>
      <c r="AA1009">
        <f t="shared" si="63"/>
        <v>0</v>
      </c>
    </row>
    <row r="1010" spans="1:27" x14ac:dyDescent="0.25">
      <c r="A1010" s="11" t="s">
        <v>3060</v>
      </c>
      <c r="B1010" t="s">
        <v>3061</v>
      </c>
      <c r="C1010" t="s">
        <v>22</v>
      </c>
      <c r="D1010">
        <v>1</v>
      </c>
      <c r="E1010">
        <v>73.5778860278309</v>
      </c>
      <c r="F1010" t="s">
        <v>3062</v>
      </c>
      <c r="G1010" t="s">
        <v>2154</v>
      </c>
      <c r="H1010" t="s">
        <v>36</v>
      </c>
      <c r="I1010" t="s">
        <v>664</v>
      </c>
      <c r="J1010" t="s">
        <v>27</v>
      </c>
      <c r="K1010" t="s">
        <v>28</v>
      </c>
      <c r="L1010" t="s">
        <v>28</v>
      </c>
      <c r="M1010" t="s">
        <v>37</v>
      </c>
      <c r="N1010" s="20">
        <v>2</v>
      </c>
      <c r="O1010" s="18">
        <v>2</v>
      </c>
      <c r="P1010" s="18">
        <v>3</v>
      </c>
      <c r="Q1010" s="18">
        <v>1</v>
      </c>
      <c r="R1010" s="18">
        <v>2</v>
      </c>
      <c r="S1010" s="18">
        <v>3</v>
      </c>
      <c r="T1010" s="18">
        <v>3</v>
      </c>
      <c r="U1010" s="19">
        <v>1</v>
      </c>
      <c r="V1010" s="18">
        <v>3</v>
      </c>
      <c r="W1010" s="21">
        <v>3</v>
      </c>
      <c r="X1010">
        <f t="shared" si="60"/>
        <v>2</v>
      </c>
      <c r="Y1010">
        <f t="shared" si="61"/>
        <v>2</v>
      </c>
      <c r="Z1010">
        <f t="shared" si="62"/>
        <v>5</v>
      </c>
      <c r="AA1010">
        <f t="shared" si="63"/>
        <v>1</v>
      </c>
    </row>
    <row r="1011" spans="1:27" x14ac:dyDescent="0.25">
      <c r="A1011" s="11" t="s">
        <v>3063</v>
      </c>
      <c r="B1011" t="s">
        <v>3064</v>
      </c>
      <c r="C1011" t="s">
        <v>22</v>
      </c>
      <c r="D1011">
        <v>1</v>
      </c>
      <c r="E1011">
        <v>16.529982346331519</v>
      </c>
      <c r="F1011" t="s">
        <v>3065</v>
      </c>
      <c r="G1011" t="s">
        <v>2164</v>
      </c>
      <c r="H1011" t="s">
        <v>1617</v>
      </c>
      <c r="I1011" t="s">
        <v>1622</v>
      </c>
      <c r="J1011" t="s">
        <v>120</v>
      </c>
      <c r="K1011" t="s">
        <v>1618</v>
      </c>
      <c r="L1011" t="s">
        <v>87</v>
      </c>
      <c r="M1011" t="s">
        <v>1648</v>
      </c>
      <c r="N1011" s="20">
        <v>3</v>
      </c>
      <c r="O1011" s="18">
        <v>2</v>
      </c>
      <c r="P1011" s="18">
        <v>3</v>
      </c>
      <c r="Q1011" s="18">
        <v>3</v>
      </c>
      <c r="R1011" s="18">
        <v>0</v>
      </c>
      <c r="S1011" s="18">
        <v>3</v>
      </c>
      <c r="T1011" s="18">
        <v>3</v>
      </c>
      <c r="U1011" s="19">
        <v>3</v>
      </c>
      <c r="V1011" s="18">
        <v>3</v>
      </c>
      <c r="W1011" s="21">
        <v>3</v>
      </c>
      <c r="X1011">
        <f t="shared" si="60"/>
        <v>0</v>
      </c>
      <c r="Y1011">
        <f t="shared" si="61"/>
        <v>1</v>
      </c>
      <c r="Z1011">
        <f t="shared" si="62"/>
        <v>8</v>
      </c>
      <c r="AA1011">
        <f t="shared" si="63"/>
        <v>0</v>
      </c>
    </row>
    <row r="1012" spans="1:27" x14ac:dyDescent="0.25">
      <c r="A1012" s="11" t="s">
        <v>3066</v>
      </c>
      <c r="B1012" t="s">
        <v>3067</v>
      </c>
      <c r="C1012" t="s">
        <v>22</v>
      </c>
      <c r="D1012">
        <v>1</v>
      </c>
      <c r="E1012">
        <v>116.017168021071</v>
      </c>
      <c r="F1012" t="s">
        <v>3068</v>
      </c>
      <c r="G1012" t="s">
        <v>2164</v>
      </c>
      <c r="H1012" t="s">
        <v>1697</v>
      </c>
      <c r="I1012" t="s">
        <v>1697</v>
      </c>
      <c r="J1012" t="s">
        <v>72</v>
      </c>
      <c r="K1012" t="s">
        <v>1618</v>
      </c>
      <c r="L1012" t="s">
        <v>68</v>
      </c>
      <c r="M1012" t="s">
        <v>1740</v>
      </c>
      <c r="N1012" s="20">
        <v>3</v>
      </c>
      <c r="O1012" s="18">
        <v>3</v>
      </c>
      <c r="P1012" s="18">
        <v>1</v>
      </c>
      <c r="Q1012" s="18">
        <v>3</v>
      </c>
      <c r="R1012" s="18">
        <v>0</v>
      </c>
      <c r="S1012" s="18">
        <v>2</v>
      </c>
      <c r="T1012" s="18">
        <v>3</v>
      </c>
      <c r="U1012" s="19">
        <v>3</v>
      </c>
      <c r="V1012" s="18">
        <v>3</v>
      </c>
      <c r="W1012" s="21">
        <v>3</v>
      </c>
      <c r="X1012">
        <f t="shared" si="60"/>
        <v>1</v>
      </c>
      <c r="Y1012">
        <f t="shared" si="61"/>
        <v>1</v>
      </c>
      <c r="Z1012">
        <f t="shared" si="62"/>
        <v>7</v>
      </c>
      <c r="AA1012">
        <f t="shared" si="63"/>
        <v>0</v>
      </c>
    </row>
    <row r="1013" spans="1:27" x14ac:dyDescent="0.25">
      <c r="A1013" s="11" t="s">
        <v>3069</v>
      </c>
      <c r="B1013" t="s">
        <v>3070</v>
      </c>
      <c r="C1013" t="s">
        <v>22</v>
      </c>
      <c r="D1013">
        <v>1</v>
      </c>
      <c r="E1013">
        <v>27.42066162564533</v>
      </c>
      <c r="F1013" t="s">
        <v>3071</v>
      </c>
      <c r="G1013" t="s">
        <v>2610</v>
      </c>
      <c r="H1013" t="s">
        <v>249</v>
      </c>
      <c r="I1013" t="s">
        <v>249</v>
      </c>
      <c r="J1013" t="s">
        <v>103</v>
      </c>
      <c r="K1013" t="s">
        <v>97</v>
      </c>
      <c r="L1013" t="s">
        <v>104</v>
      </c>
      <c r="M1013" t="s">
        <v>331</v>
      </c>
      <c r="N1013" s="20">
        <v>3</v>
      </c>
      <c r="O1013" s="18">
        <v>3</v>
      </c>
      <c r="P1013" s="18">
        <v>3</v>
      </c>
      <c r="Q1013" s="18">
        <v>3</v>
      </c>
      <c r="R1013" s="18">
        <v>0</v>
      </c>
      <c r="S1013" s="18">
        <v>2</v>
      </c>
      <c r="T1013" s="18">
        <v>3</v>
      </c>
      <c r="U1013" s="19">
        <v>3</v>
      </c>
      <c r="V1013" s="18">
        <v>1</v>
      </c>
      <c r="W1013" s="21">
        <v>3</v>
      </c>
      <c r="X1013">
        <f t="shared" si="60"/>
        <v>1</v>
      </c>
      <c r="Y1013">
        <f t="shared" si="61"/>
        <v>1</v>
      </c>
      <c r="Z1013">
        <f t="shared" si="62"/>
        <v>7</v>
      </c>
      <c r="AA1013">
        <f t="shared" si="63"/>
        <v>0</v>
      </c>
    </row>
    <row r="1014" spans="1:27" x14ac:dyDescent="0.25">
      <c r="A1014" s="11" t="s">
        <v>3072</v>
      </c>
      <c r="B1014" t="s">
        <v>3073</v>
      </c>
      <c r="C1014" t="s">
        <v>22</v>
      </c>
      <c r="D1014">
        <v>1</v>
      </c>
      <c r="E1014">
        <v>36.587306514926418</v>
      </c>
      <c r="F1014" t="s">
        <v>3074</v>
      </c>
      <c r="G1014" t="s">
        <v>2164</v>
      </c>
      <c r="H1014" t="s">
        <v>1625</v>
      </c>
      <c r="I1014" t="s">
        <v>1625</v>
      </c>
      <c r="J1014" t="s">
        <v>85</v>
      </c>
      <c r="K1014" t="s">
        <v>1618</v>
      </c>
      <c r="L1014" t="s">
        <v>87</v>
      </c>
      <c r="M1014" t="s">
        <v>1619</v>
      </c>
      <c r="N1014" s="20">
        <v>3</v>
      </c>
      <c r="O1014" s="18">
        <v>3</v>
      </c>
      <c r="P1014" s="18">
        <v>3</v>
      </c>
      <c r="Q1014" s="18">
        <v>2</v>
      </c>
      <c r="R1014" s="18">
        <v>0</v>
      </c>
      <c r="S1014" s="18">
        <v>3</v>
      </c>
      <c r="T1014" s="18">
        <v>3</v>
      </c>
      <c r="U1014" s="19">
        <v>3</v>
      </c>
      <c r="V1014" s="18">
        <v>2</v>
      </c>
      <c r="W1014" s="21">
        <v>3</v>
      </c>
      <c r="X1014">
        <f t="shared" si="60"/>
        <v>0</v>
      </c>
      <c r="Y1014">
        <f t="shared" si="61"/>
        <v>2</v>
      </c>
      <c r="Z1014">
        <f t="shared" si="62"/>
        <v>7</v>
      </c>
      <c r="AA1014">
        <f t="shared" si="63"/>
        <v>0</v>
      </c>
    </row>
    <row r="1015" spans="1:27" x14ac:dyDescent="0.25">
      <c r="A1015" s="11" t="s">
        <v>3075</v>
      </c>
      <c r="B1015" t="s">
        <v>3076</v>
      </c>
      <c r="C1015" t="s">
        <v>22</v>
      </c>
      <c r="D1015">
        <v>1</v>
      </c>
      <c r="E1015">
        <v>36.203113859368308</v>
      </c>
      <c r="F1015" t="s">
        <v>3077</v>
      </c>
      <c r="G1015" t="s">
        <v>2610</v>
      </c>
      <c r="H1015" t="s">
        <v>127</v>
      </c>
      <c r="I1015" t="s">
        <v>345</v>
      </c>
      <c r="J1015" t="s">
        <v>103</v>
      </c>
      <c r="K1015" t="s">
        <v>97</v>
      </c>
      <c r="L1015" t="s">
        <v>104</v>
      </c>
      <c r="M1015" t="s">
        <v>385</v>
      </c>
      <c r="N1015" s="20">
        <v>3</v>
      </c>
      <c r="O1015" s="18">
        <v>3</v>
      </c>
      <c r="P1015" s="18">
        <v>3</v>
      </c>
      <c r="Q1015" s="18">
        <v>3</v>
      </c>
      <c r="R1015" s="18">
        <v>0</v>
      </c>
      <c r="S1015" s="18">
        <v>2</v>
      </c>
      <c r="T1015" s="18">
        <v>3</v>
      </c>
      <c r="U1015" s="19">
        <v>3</v>
      </c>
      <c r="V1015" s="18">
        <v>3</v>
      </c>
      <c r="W1015" s="21">
        <v>3</v>
      </c>
      <c r="X1015">
        <f t="shared" si="60"/>
        <v>0</v>
      </c>
      <c r="Y1015">
        <f t="shared" si="61"/>
        <v>1</v>
      </c>
      <c r="Z1015">
        <f t="shared" si="62"/>
        <v>8</v>
      </c>
      <c r="AA1015">
        <f t="shared" si="63"/>
        <v>0</v>
      </c>
    </row>
    <row r="1016" spans="1:27" x14ac:dyDescent="0.25">
      <c r="A1016" s="11" t="s">
        <v>3078</v>
      </c>
      <c r="B1016" t="s">
        <v>3079</v>
      </c>
      <c r="C1016" t="s">
        <v>22</v>
      </c>
      <c r="D1016">
        <v>1</v>
      </c>
      <c r="E1016">
        <v>21.620558637524631</v>
      </c>
      <c r="F1016" t="s">
        <v>2386</v>
      </c>
      <c r="G1016" t="s">
        <v>2610</v>
      </c>
      <c r="H1016" t="s">
        <v>112</v>
      </c>
      <c r="I1016" t="s">
        <v>345</v>
      </c>
      <c r="J1016" t="s">
        <v>103</v>
      </c>
      <c r="K1016" t="s">
        <v>97</v>
      </c>
      <c r="L1016" t="s">
        <v>104</v>
      </c>
      <c r="M1016" t="s">
        <v>385</v>
      </c>
      <c r="N1016" s="20">
        <v>3</v>
      </c>
      <c r="O1016" s="18">
        <v>3</v>
      </c>
      <c r="P1016" s="18">
        <v>3</v>
      </c>
      <c r="Q1016" s="18">
        <v>3</v>
      </c>
      <c r="R1016" s="18">
        <v>0</v>
      </c>
      <c r="S1016" s="18">
        <v>2</v>
      </c>
      <c r="T1016" s="18">
        <v>2</v>
      </c>
      <c r="U1016" s="19">
        <v>3</v>
      </c>
      <c r="V1016" s="18">
        <v>3</v>
      </c>
      <c r="W1016" s="21">
        <v>3</v>
      </c>
      <c r="X1016">
        <f t="shared" si="60"/>
        <v>0</v>
      </c>
      <c r="Y1016">
        <f t="shared" si="61"/>
        <v>2</v>
      </c>
      <c r="Z1016">
        <f t="shared" si="62"/>
        <v>7</v>
      </c>
      <c r="AA1016">
        <f t="shared" si="63"/>
        <v>0</v>
      </c>
    </row>
    <row r="1017" spans="1:27" x14ac:dyDescent="0.25">
      <c r="A1017" s="11" t="s">
        <v>3080</v>
      </c>
      <c r="B1017" t="s">
        <v>3081</v>
      </c>
      <c r="C1017" t="s">
        <v>22</v>
      </c>
      <c r="D1017">
        <v>1</v>
      </c>
      <c r="E1017">
        <v>25.841564550796889</v>
      </c>
      <c r="F1017" t="s">
        <v>3082</v>
      </c>
      <c r="G1017" t="s">
        <v>2330</v>
      </c>
      <c r="H1017" t="s">
        <v>1288</v>
      </c>
      <c r="I1017" t="s">
        <v>1288</v>
      </c>
      <c r="J1017" t="s">
        <v>1146</v>
      </c>
      <c r="K1017" t="s">
        <v>1290</v>
      </c>
      <c r="L1017" t="s">
        <v>1147</v>
      </c>
      <c r="M1017" t="s">
        <v>1291</v>
      </c>
      <c r="N1017" s="20">
        <v>3</v>
      </c>
      <c r="O1017" s="18">
        <v>3</v>
      </c>
      <c r="P1017" s="18">
        <v>3</v>
      </c>
      <c r="Q1017" s="18">
        <v>3</v>
      </c>
      <c r="R1017" s="18">
        <v>0</v>
      </c>
      <c r="S1017" s="18">
        <v>3</v>
      </c>
      <c r="T1017" s="18">
        <v>3</v>
      </c>
      <c r="U1017" s="19">
        <v>3</v>
      </c>
      <c r="V1017" s="18">
        <v>3</v>
      </c>
      <c r="W1017" s="21">
        <v>3</v>
      </c>
      <c r="X1017">
        <f t="shared" si="60"/>
        <v>0</v>
      </c>
      <c r="Y1017">
        <f t="shared" si="61"/>
        <v>0</v>
      </c>
      <c r="Z1017">
        <f t="shared" si="62"/>
        <v>9</v>
      </c>
      <c r="AA1017">
        <f t="shared" si="63"/>
        <v>0</v>
      </c>
    </row>
    <row r="1018" spans="1:27" x14ac:dyDescent="0.25">
      <c r="A1018" s="11" t="s">
        <v>3083</v>
      </c>
      <c r="B1018" t="s">
        <v>3084</v>
      </c>
      <c r="C1018" t="s">
        <v>22</v>
      </c>
      <c r="D1018">
        <v>1</v>
      </c>
      <c r="E1018">
        <v>24.649118930324342</v>
      </c>
      <c r="F1018" t="s">
        <v>3085</v>
      </c>
      <c r="G1018" t="s">
        <v>2610</v>
      </c>
      <c r="H1018" t="s">
        <v>249</v>
      </c>
      <c r="I1018" t="s">
        <v>249</v>
      </c>
      <c r="J1018" t="s">
        <v>103</v>
      </c>
      <c r="K1018" t="s">
        <v>97</v>
      </c>
      <c r="L1018" t="s">
        <v>104</v>
      </c>
      <c r="M1018" t="s">
        <v>266</v>
      </c>
      <c r="N1018" s="20">
        <v>3</v>
      </c>
      <c r="O1018" s="18">
        <v>3</v>
      </c>
      <c r="P1018" s="18">
        <v>3</v>
      </c>
      <c r="Q1018" s="18">
        <v>3</v>
      </c>
      <c r="R1018" s="18">
        <v>0</v>
      </c>
      <c r="S1018" s="18">
        <v>3</v>
      </c>
      <c r="T1018" s="18">
        <v>3</v>
      </c>
      <c r="U1018" s="19">
        <v>3</v>
      </c>
      <c r="V1018" s="18">
        <v>3</v>
      </c>
      <c r="W1018" s="21">
        <v>3</v>
      </c>
      <c r="X1018">
        <f t="shared" si="60"/>
        <v>0</v>
      </c>
      <c r="Y1018">
        <f t="shared" si="61"/>
        <v>0</v>
      </c>
      <c r="Z1018">
        <f t="shared" si="62"/>
        <v>9</v>
      </c>
      <c r="AA1018">
        <f t="shared" si="63"/>
        <v>0</v>
      </c>
    </row>
    <row r="1019" spans="1:27" x14ac:dyDescent="0.25">
      <c r="A1019" s="11" t="s">
        <v>3086</v>
      </c>
      <c r="B1019" t="s">
        <v>3087</v>
      </c>
      <c r="C1019" t="s">
        <v>22</v>
      </c>
      <c r="D1019">
        <v>1</v>
      </c>
      <c r="E1019">
        <v>25.035162779305921</v>
      </c>
      <c r="F1019" t="s">
        <v>3088</v>
      </c>
      <c r="G1019" t="s">
        <v>2610</v>
      </c>
      <c r="H1019" t="s">
        <v>127</v>
      </c>
      <c r="I1019" t="s">
        <v>345</v>
      </c>
      <c r="J1019" t="s">
        <v>103</v>
      </c>
      <c r="K1019" t="s">
        <v>97</v>
      </c>
      <c r="L1019" t="s">
        <v>104</v>
      </c>
      <c r="M1019" t="s">
        <v>385</v>
      </c>
      <c r="N1019" s="20">
        <v>3</v>
      </c>
      <c r="O1019" s="18">
        <v>3</v>
      </c>
      <c r="P1019" s="18">
        <v>3</v>
      </c>
      <c r="Q1019" s="18">
        <v>3</v>
      </c>
      <c r="R1019" s="18">
        <v>0</v>
      </c>
      <c r="S1019" s="18">
        <v>3</v>
      </c>
      <c r="T1019" s="18">
        <v>3</v>
      </c>
      <c r="U1019" s="19">
        <v>3</v>
      </c>
      <c r="V1019" s="18">
        <v>3</v>
      </c>
      <c r="W1019" s="21">
        <v>3</v>
      </c>
      <c r="X1019">
        <f t="shared" si="60"/>
        <v>0</v>
      </c>
      <c r="Y1019">
        <f t="shared" si="61"/>
        <v>0</v>
      </c>
      <c r="Z1019">
        <f t="shared" si="62"/>
        <v>9</v>
      </c>
      <c r="AA1019">
        <f t="shared" si="63"/>
        <v>0</v>
      </c>
    </row>
    <row r="1020" spans="1:27" x14ac:dyDescent="0.25">
      <c r="A1020" s="11" t="s">
        <v>3089</v>
      </c>
      <c r="B1020" t="s">
        <v>3090</v>
      </c>
      <c r="C1020" t="s">
        <v>22</v>
      </c>
      <c r="D1020">
        <v>1</v>
      </c>
      <c r="E1020">
        <v>52.440726629250648</v>
      </c>
      <c r="F1020" t="s">
        <v>3091</v>
      </c>
      <c r="G1020" t="s">
        <v>2610</v>
      </c>
      <c r="H1020" t="s">
        <v>95</v>
      </c>
      <c r="I1020" t="s">
        <v>95</v>
      </c>
      <c r="J1020" t="s">
        <v>85</v>
      </c>
      <c r="K1020" t="s">
        <v>1618</v>
      </c>
      <c r="L1020" t="s">
        <v>87</v>
      </c>
      <c r="M1020" t="s">
        <v>1637</v>
      </c>
      <c r="N1020" s="20">
        <v>3</v>
      </c>
      <c r="O1020" s="18">
        <v>3</v>
      </c>
      <c r="P1020" s="18">
        <v>3</v>
      </c>
      <c r="Q1020" s="18">
        <v>3</v>
      </c>
      <c r="R1020" s="18">
        <v>0</v>
      </c>
      <c r="S1020" s="18">
        <v>3</v>
      </c>
      <c r="T1020" s="18">
        <v>3</v>
      </c>
      <c r="U1020" s="19">
        <v>3</v>
      </c>
      <c r="V1020" s="18">
        <v>2</v>
      </c>
      <c r="W1020" s="21">
        <v>3</v>
      </c>
      <c r="X1020">
        <f t="shared" si="60"/>
        <v>0</v>
      </c>
      <c r="Y1020">
        <f t="shared" si="61"/>
        <v>1</v>
      </c>
      <c r="Z1020">
        <f t="shared" si="62"/>
        <v>8</v>
      </c>
      <c r="AA1020">
        <f t="shared" si="63"/>
        <v>0</v>
      </c>
    </row>
    <row r="1021" spans="1:27" x14ac:dyDescent="0.25">
      <c r="A1021" s="11" t="s">
        <v>3092</v>
      </c>
      <c r="B1021" t="s">
        <v>3093</v>
      </c>
      <c r="C1021" t="s">
        <v>22</v>
      </c>
      <c r="D1021">
        <v>1</v>
      </c>
      <c r="E1021">
        <v>11.93625196014543</v>
      </c>
      <c r="F1021" t="s">
        <v>3094</v>
      </c>
      <c r="G1021" t="s">
        <v>2610</v>
      </c>
      <c r="H1021" t="s">
        <v>249</v>
      </c>
      <c r="I1021" t="s">
        <v>249</v>
      </c>
      <c r="J1021" t="s">
        <v>103</v>
      </c>
      <c r="K1021" t="s">
        <v>97</v>
      </c>
      <c r="L1021" t="s">
        <v>104</v>
      </c>
      <c r="M1021" t="s">
        <v>266</v>
      </c>
      <c r="N1021" s="20">
        <v>3</v>
      </c>
      <c r="O1021" s="18">
        <v>3</v>
      </c>
      <c r="P1021" s="18">
        <v>3</v>
      </c>
      <c r="Q1021" s="18">
        <v>3</v>
      </c>
      <c r="R1021" s="18">
        <v>0</v>
      </c>
      <c r="S1021" s="18">
        <v>3</v>
      </c>
      <c r="T1021" s="18">
        <v>3</v>
      </c>
      <c r="U1021" s="19">
        <v>3</v>
      </c>
      <c r="V1021" s="18">
        <v>3</v>
      </c>
      <c r="W1021" s="21">
        <v>3</v>
      </c>
      <c r="X1021">
        <f t="shared" si="60"/>
        <v>0</v>
      </c>
      <c r="Y1021">
        <f t="shared" si="61"/>
        <v>0</v>
      </c>
      <c r="Z1021">
        <f t="shared" si="62"/>
        <v>9</v>
      </c>
      <c r="AA1021">
        <f t="shared" si="63"/>
        <v>0</v>
      </c>
    </row>
    <row r="1022" spans="1:27" x14ac:dyDescent="0.25">
      <c r="A1022" s="11" t="s">
        <v>3095</v>
      </c>
      <c r="B1022" t="s">
        <v>3096</v>
      </c>
      <c r="C1022" t="s">
        <v>22</v>
      </c>
      <c r="D1022">
        <v>1</v>
      </c>
      <c r="E1022">
        <v>29.186353463406249</v>
      </c>
      <c r="F1022" t="s">
        <v>3097</v>
      </c>
      <c r="G1022" t="s">
        <v>2164</v>
      </c>
      <c r="H1022" t="s">
        <v>1617</v>
      </c>
      <c r="I1022" t="s">
        <v>1617</v>
      </c>
      <c r="J1022" t="s">
        <v>120</v>
      </c>
      <c r="K1022" t="s">
        <v>1618</v>
      </c>
      <c r="L1022" t="s">
        <v>87</v>
      </c>
      <c r="M1022" t="s">
        <v>1648</v>
      </c>
      <c r="N1022" s="20">
        <v>3</v>
      </c>
      <c r="O1022" s="18">
        <v>3</v>
      </c>
      <c r="P1022" s="18">
        <v>3</v>
      </c>
      <c r="Q1022" s="18">
        <v>2</v>
      </c>
      <c r="R1022" s="18">
        <v>2</v>
      </c>
      <c r="S1022" s="18">
        <v>3</v>
      </c>
      <c r="T1022" s="18">
        <v>3</v>
      </c>
      <c r="U1022" s="19">
        <v>3</v>
      </c>
      <c r="V1022" s="18">
        <v>3</v>
      </c>
      <c r="W1022" s="21">
        <v>3</v>
      </c>
      <c r="X1022">
        <f t="shared" si="60"/>
        <v>0</v>
      </c>
      <c r="Y1022">
        <f t="shared" si="61"/>
        <v>1</v>
      </c>
      <c r="Z1022">
        <f t="shared" si="62"/>
        <v>8</v>
      </c>
      <c r="AA1022">
        <f t="shared" si="63"/>
        <v>2</v>
      </c>
    </row>
    <row r="1023" spans="1:27" x14ac:dyDescent="0.25">
      <c r="A1023" s="11" t="s">
        <v>3098</v>
      </c>
      <c r="B1023" t="s">
        <v>3099</v>
      </c>
      <c r="C1023" t="s">
        <v>22</v>
      </c>
      <c r="D1023">
        <v>1</v>
      </c>
      <c r="E1023">
        <v>75.024685707890029</v>
      </c>
      <c r="F1023" t="s">
        <v>3100</v>
      </c>
      <c r="G1023" t="s">
        <v>2164</v>
      </c>
      <c r="H1023" t="s">
        <v>1697</v>
      </c>
      <c r="I1023" t="s">
        <v>1697</v>
      </c>
      <c r="J1023" t="s">
        <v>72</v>
      </c>
      <c r="K1023" t="s">
        <v>1618</v>
      </c>
      <c r="L1023" t="s">
        <v>68</v>
      </c>
      <c r="M1023" t="s">
        <v>1740</v>
      </c>
      <c r="N1023" s="20">
        <v>3</v>
      </c>
      <c r="O1023" s="18">
        <v>3</v>
      </c>
      <c r="P1023" s="18">
        <v>3</v>
      </c>
      <c r="Q1023" s="18">
        <v>3</v>
      </c>
      <c r="R1023" s="18">
        <v>0</v>
      </c>
      <c r="S1023" s="18">
        <v>3</v>
      </c>
      <c r="T1023" s="18">
        <v>3</v>
      </c>
      <c r="U1023" s="19">
        <v>3</v>
      </c>
      <c r="V1023" s="18">
        <v>3</v>
      </c>
      <c r="W1023" s="21">
        <v>3</v>
      </c>
      <c r="X1023">
        <f t="shared" si="60"/>
        <v>0</v>
      </c>
      <c r="Y1023">
        <f t="shared" si="61"/>
        <v>0</v>
      </c>
      <c r="Z1023">
        <f t="shared" si="62"/>
        <v>9</v>
      </c>
      <c r="AA1023">
        <f t="shared" si="63"/>
        <v>0</v>
      </c>
    </row>
    <row r="1024" spans="1:27" x14ac:dyDescent="0.25">
      <c r="A1024" s="11" t="s">
        <v>3101</v>
      </c>
      <c r="B1024" t="s">
        <v>3102</v>
      </c>
      <c r="C1024" t="s">
        <v>22</v>
      </c>
      <c r="D1024">
        <v>1</v>
      </c>
      <c r="E1024">
        <v>45.844865498213679</v>
      </c>
      <c r="F1024" t="s">
        <v>3103</v>
      </c>
      <c r="G1024" t="s">
        <v>2610</v>
      </c>
      <c r="H1024" t="s">
        <v>95</v>
      </c>
      <c r="I1024" t="s">
        <v>95</v>
      </c>
      <c r="J1024" t="s">
        <v>85</v>
      </c>
      <c r="K1024" t="s">
        <v>1618</v>
      </c>
      <c r="L1024" t="s">
        <v>87</v>
      </c>
      <c r="M1024" t="s">
        <v>1637</v>
      </c>
      <c r="N1024" s="20">
        <v>3</v>
      </c>
      <c r="O1024" s="18">
        <v>3</v>
      </c>
      <c r="P1024" s="18">
        <v>3</v>
      </c>
      <c r="Q1024" s="18">
        <v>2</v>
      </c>
      <c r="R1024" s="18">
        <v>0</v>
      </c>
      <c r="S1024" s="18">
        <v>3</v>
      </c>
      <c r="T1024" s="18">
        <v>3</v>
      </c>
      <c r="U1024" s="19">
        <v>3</v>
      </c>
      <c r="V1024" s="18">
        <v>3</v>
      </c>
      <c r="W1024" s="21">
        <v>3</v>
      </c>
      <c r="X1024">
        <f t="shared" si="60"/>
        <v>0</v>
      </c>
      <c r="Y1024">
        <f t="shared" si="61"/>
        <v>1</v>
      </c>
      <c r="Z1024">
        <f t="shared" si="62"/>
        <v>8</v>
      </c>
      <c r="AA1024">
        <f t="shared" si="63"/>
        <v>0</v>
      </c>
    </row>
    <row r="1025" spans="1:27" x14ac:dyDescent="0.25">
      <c r="A1025" s="11" t="s">
        <v>3104</v>
      </c>
      <c r="B1025" t="s">
        <v>3105</v>
      </c>
      <c r="C1025" t="s">
        <v>22</v>
      </c>
      <c r="D1025">
        <v>1</v>
      </c>
      <c r="E1025">
        <v>20.726440851955971</v>
      </c>
      <c r="F1025" t="s">
        <v>3106</v>
      </c>
      <c r="G1025" t="s">
        <v>2164</v>
      </c>
      <c r="H1025" t="s">
        <v>1697</v>
      </c>
      <c r="I1025" t="s">
        <v>1697</v>
      </c>
      <c r="J1025" t="s">
        <v>72</v>
      </c>
      <c r="K1025" t="s">
        <v>1618</v>
      </c>
      <c r="L1025" t="s">
        <v>68</v>
      </c>
      <c r="M1025" t="s">
        <v>1648</v>
      </c>
      <c r="N1025" s="20">
        <v>3</v>
      </c>
      <c r="O1025" s="18">
        <v>2</v>
      </c>
      <c r="P1025" s="18">
        <v>3</v>
      </c>
      <c r="Q1025" s="18">
        <v>2</v>
      </c>
      <c r="R1025" s="18">
        <v>0</v>
      </c>
      <c r="S1025" s="18">
        <v>3</v>
      </c>
      <c r="T1025" s="18">
        <v>3</v>
      </c>
      <c r="U1025" s="19">
        <v>3</v>
      </c>
      <c r="V1025" s="18">
        <v>3</v>
      </c>
      <c r="W1025" s="21">
        <v>3</v>
      </c>
      <c r="X1025">
        <f t="shared" si="60"/>
        <v>0</v>
      </c>
      <c r="Y1025">
        <f t="shared" si="61"/>
        <v>2</v>
      </c>
      <c r="Z1025">
        <f t="shared" si="62"/>
        <v>7</v>
      </c>
      <c r="AA1025">
        <f t="shared" si="63"/>
        <v>0</v>
      </c>
    </row>
    <row r="1026" spans="1:27" x14ac:dyDescent="0.25">
      <c r="A1026" s="11" t="s">
        <v>3107</v>
      </c>
      <c r="B1026" t="s">
        <v>3108</v>
      </c>
      <c r="C1026" t="s">
        <v>22</v>
      </c>
      <c r="D1026">
        <v>1</v>
      </c>
      <c r="E1026">
        <v>23.48564477873478</v>
      </c>
      <c r="F1026" t="s">
        <v>3109</v>
      </c>
      <c r="G1026" t="s">
        <v>2330</v>
      </c>
      <c r="H1026" t="s">
        <v>553</v>
      </c>
      <c r="I1026" t="s">
        <v>553</v>
      </c>
      <c r="J1026" t="s">
        <v>27</v>
      </c>
      <c r="K1026" t="s">
        <v>28</v>
      </c>
      <c r="L1026" t="s">
        <v>28</v>
      </c>
      <c r="M1026" t="s">
        <v>991</v>
      </c>
      <c r="N1026" s="20">
        <v>3</v>
      </c>
      <c r="O1026" s="18">
        <v>3</v>
      </c>
      <c r="P1026" s="18">
        <v>3</v>
      </c>
      <c r="Q1026" s="18">
        <v>3</v>
      </c>
      <c r="R1026" s="18">
        <v>0</v>
      </c>
      <c r="S1026" s="18">
        <v>3</v>
      </c>
      <c r="T1026" s="18">
        <v>3</v>
      </c>
      <c r="U1026" s="19">
        <v>3</v>
      </c>
      <c r="V1026" s="18">
        <v>2</v>
      </c>
      <c r="W1026" s="21">
        <v>3</v>
      </c>
      <c r="X1026">
        <f t="shared" si="60"/>
        <v>0</v>
      </c>
      <c r="Y1026">
        <f t="shared" si="61"/>
        <v>1</v>
      </c>
      <c r="Z1026">
        <f t="shared" si="62"/>
        <v>8</v>
      </c>
      <c r="AA1026">
        <f t="shared" si="63"/>
        <v>0</v>
      </c>
    </row>
    <row r="1027" spans="1:27" x14ac:dyDescent="0.25">
      <c r="A1027" s="11" t="s">
        <v>3110</v>
      </c>
      <c r="B1027" t="s">
        <v>3111</v>
      </c>
      <c r="C1027" t="s">
        <v>22</v>
      </c>
      <c r="D1027">
        <v>1</v>
      </c>
      <c r="E1027">
        <v>11.006258364079731</v>
      </c>
      <c r="F1027" t="s">
        <v>3112</v>
      </c>
      <c r="G1027" t="s">
        <v>2610</v>
      </c>
      <c r="H1027" t="s">
        <v>249</v>
      </c>
      <c r="I1027" t="s">
        <v>249</v>
      </c>
      <c r="J1027" t="s">
        <v>103</v>
      </c>
      <c r="K1027" t="s">
        <v>97</v>
      </c>
      <c r="L1027" t="s">
        <v>104</v>
      </c>
      <c r="M1027" t="s">
        <v>266</v>
      </c>
      <c r="N1027" s="20">
        <v>3</v>
      </c>
      <c r="O1027" s="18">
        <v>3</v>
      </c>
      <c r="P1027" s="18">
        <v>1</v>
      </c>
      <c r="Q1027" s="18">
        <v>3</v>
      </c>
      <c r="R1027" s="18">
        <v>0</v>
      </c>
      <c r="S1027" s="18">
        <v>3</v>
      </c>
      <c r="T1027" s="18">
        <v>3</v>
      </c>
      <c r="U1027" s="19">
        <v>3</v>
      </c>
      <c r="V1027" s="18">
        <v>3</v>
      </c>
      <c r="W1027" s="21">
        <v>3</v>
      </c>
      <c r="X1027">
        <f t="shared" ref="X1027:X1090" si="64">COUNTIF($N1027:$W1027,1)</f>
        <v>1</v>
      </c>
      <c r="Y1027">
        <f t="shared" ref="Y1027:Y1090" si="65">COUNTIF((N1027:Q1027),2)+COUNTIF((S1027:W1027),2)</f>
        <v>0</v>
      </c>
      <c r="Z1027">
        <f t="shared" ref="Z1027:Z1090" si="66">COUNTIF($N1027:$W1027,3)</f>
        <v>8</v>
      </c>
      <c r="AA1027">
        <f t="shared" ref="AA1027:AA1090" si="67">MIN(N1027:W1027)</f>
        <v>0</v>
      </c>
    </row>
    <row r="1028" spans="1:27" x14ac:dyDescent="0.25">
      <c r="A1028" s="11" t="s">
        <v>3113</v>
      </c>
      <c r="B1028" t="s">
        <v>3114</v>
      </c>
      <c r="C1028" t="s">
        <v>22</v>
      </c>
      <c r="D1028">
        <v>1</v>
      </c>
      <c r="E1028">
        <v>45.006745105421018</v>
      </c>
      <c r="F1028" t="s">
        <v>3115</v>
      </c>
      <c r="G1028" t="s">
        <v>2610</v>
      </c>
      <c r="H1028" t="s">
        <v>127</v>
      </c>
      <c r="I1028" t="s">
        <v>345</v>
      </c>
      <c r="J1028" t="s">
        <v>103</v>
      </c>
      <c r="K1028" t="s">
        <v>97</v>
      </c>
      <c r="L1028" t="s">
        <v>104</v>
      </c>
      <c r="M1028" t="s">
        <v>385</v>
      </c>
      <c r="N1028" s="20">
        <v>3</v>
      </c>
      <c r="O1028" s="18">
        <v>3</v>
      </c>
      <c r="P1028" s="18">
        <v>3</v>
      </c>
      <c r="Q1028" s="18">
        <v>3</v>
      </c>
      <c r="R1028" s="18">
        <v>0</v>
      </c>
      <c r="S1028" s="18">
        <v>3</v>
      </c>
      <c r="T1028" s="18">
        <v>3</v>
      </c>
      <c r="U1028" s="19">
        <v>3</v>
      </c>
      <c r="V1028" s="18">
        <v>3</v>
      </c>
      <c r="W1028" s="21">
        <v>3</v>
      </c>
      <c r="X1028">
        <f t="shared" si="64"/>
        <v>0</v>
      </c>
      <c r="Y1028">
        <f t="shared" si="65"/>
        <v>0</v>
      </c>
      <c r="Z1028">
        <f t="shared" si="66"/>
        <v>9</v>
      </c>
      <c r="AA1028">
        <f t="shared" si="67"/>
        <v>0</v>
      </c>
    </row>
    <row r="1029" spans="1:27" x14ac:dyDescent="0.25">
      <c r="A1029" s="11" t="s">
        <v>3116</v>
      </c>
      <c r="B1029" t="s">
        <v>3117</v>
      </c>
      <c r="C1029" t="s">
        <v>22</v>
      </c>
      <c r="D1029">
        <v>1</v>
      </c>
      <c r="E1029">
        <v>35.581748274419347</v>
      </c>
      <c r="F1029" t="s">
        <v>3118</v>
      </c>
      <c r="G1029" t="s">
        <v>2164</v>
      </c>
      <c r="H1029" t="s">
        <v>1625</v>
      </c>
      <c r="I1029" t="s">
        <v>1625</v>
      </c>
      <c r="J1029" t="s">
        <v>85</v>
      </c>
      <c r="K1029" t="s">
        <v>1618</v>
      </c>
      <c r="L1029" t="s">
        <v>87</v>
      </c>
      <c r="M1029" t="s">
        <v>1619</v>
      </c>
      <c r="N1029" s="20">
        <v>3</v>
      </c>
      <c r="O1029" s="18">
        <v>3</v>
      </c>
      <c r="P1029" s="18">
        <v>3</v>
      </c>
      <c r="Q1029" s="18">
        <v>3</v>
      </c>
      <c r="R1029" s="18">
        <v>0</v>
      </c>
      <c r="S1029" s="18">
        <v>3</v>
      </c>
      <c r="T1029" s="18">
        <v>3</v>
      </c>
      <c r="U1029" s="19">
        <v>3</v>
      </c>
      <c r="V1029" s="18">
        <v>3</v>
      </c>
      <c r="W1029" s="21">
        <v>3</v>
      </c>
      <c r="X1029">
        <f t="shared" si="64"/>
        <v>0</v>
      </c>
      <c r="Y1029">
        <f t="shared" si="65"/>
        <v>0</v>
      </c>
      <c r="Z1029">
        <f t="shared" si="66"/>
        <v>9</v>
      </c>
      <c r="AA1029">
        <f t="shared" si="67"/>
        <v>0</v>
      </c>
    </row>
    <row r="1030" spans="1:27" x14ac:dyDescent="0.25">
      <c r="A1030" s="11" t="s">
        <v>3119</v>
      </c>
      <c r="B1030" t="s">
        <v>3120</v>
      </c>
      <c r="C1030" t="s">
        <v>22</v>
      </c>
      <c r="D1030">
        <v>1</v>
      </c>
      <c r="E1030">
        <v>24.64308869346155</v>
      </c>
      <c r="F1030" t="s">
        <v>860</v>
      </c>
      <c r="G1030" t="s">
        <v>2610</v>
      </c>
      <c r="H1030" t="s">
        <v>127</v>
      </c>
      <c r="I1030" t="s">
        <v>127</v>
      </c>
      <c r="J1030" t="s">
        <v>103</v>
      </c>
      <c r="K1030" t="s">
        <v>97</v>
      </c>
      <c r="L1030" t="s">
        <v>104</v>
      </c>
      <c r="M1030" t="s">
        <v>385</v>
      </c>
      <c r="N1030" s="20">
        <v>3</v>
      </c>
      <c r="O1030" s="18">
        <v>3</v>
      </c>
      <c r="P1030" s="18">
        <v>3</v>
      </c>
      <c r="Q1030" s="18">
        <v>3</v>
      </c>
      <c r="R1030" s="18">
        <v>0</v>
      </c>
      <c r="S1030" s="18">
        <v>3</v>
      </c>
      <c r="T1030" s="18">
        <v>3</v>
      </c>
      <c r="U1030" s="19">
        <v>3</v>
      </c>
      <c r="V1030" s="18">
        <v>3</v>
      </c>
      <c r="W1030" s="21">
        <v>3</v>
      </c>
      <c r="X1030">
        <f t="shared" si="64"/>
        <v>0</v>
      </c>
      <c r="Y1030">
        <f t="shared" si="65"/>
        <v>0</v>
      </c>
      <c r="Z1030">
        <f t="shared" si="66"/>
        <v>9</v>
      </c>
      <c r="AA1030">
        <f t="shared" si="67"/>
        <v>0</v>
      </c>
    </row>
    <row r="1031" spans="1:27" x14ac:dyDescent="0.25">
      <c r="A1031" s="11" t="s">
        <v>3121</v>
      </c>
      <c r="B1031" t="s">
        <v>3122</v>
      </c>
      <c r="C1031" t="s">
        <v>22</v>
      </c>
      <c r="D1031">
        <v>1</v>
      </c>
      <c r="E1031">
        <v>47.748938822638351</v>
      </c>
      <c r="F1031" t="s">
        <v>3123</v>
      </c>
      <c r="G1031" t="s">
        <v>2610</v>
      </c>
      <c r="H1031" t="s">
        <v>102</v>
      </c>
      <c r="I1031" t="s">
        <v>102</v>
      </c>
      <c r="J1031" t="s">
        <v>103</v>
      </c>
      <c r="K1031" t="s">
        <v>97</v>
      </c>
      <c r="L1031" t="s">
        <v>104</v>
      </c>
      <c r="M1031" t="s">
        <v>121</v>
      </c>
      <c r="N1031" s="20">
        <v>3</v>
      </c>
      <c r="O1031" s="18">
        <v>3</v>
      </c>
      <c r="P1031" s="18">
        <v>3</v>
      </c>
      <c r="Q1031" s="18">
        <v>3</v>
      </c>
      <c r="R1031" s="18">
        <v>0</v>
      </c>
      <c r="S1031" s="18">
        <v>3</v>
      </c>
      <c r="T1031" s="18">
        <v>3</v>
      </c>
      <c r="U1031" s="19">
        <v>3</v>
      </c>
      <c r="V1031" s="18">
        <v>2</v>
      </c>
      <c r="W1031" s="21">
        <v>3</v>
      </c>
      <c r="X1031">
        <f t="shared" si="64"/>
        <v>0</v>
      </c>
      <c r="Y1031">
        <f t="shared" si="65"/>
        <v>1</v>
      </c>
      <c r="Z1031">
        <f t="shared" si="66"/>
        <v>8</v>
      </c>
      <c r="AA1031">
        <f t="shared" si="67"/>
        <v>0</v>
      </c>
    </row>
    <row r="1032" spans="1:27" x14ac:dyDescent="0.25">
      <c r="A1032" s="11" t="s">
        <v>3124</v>
      </c>
      <c r="B1032" t="s">
        <v>3125</v>
      </c>
      <c r="C1032" t="s">
        <v>22</v>
      </c>
      <c r="D1032">
        <v>1</v>
      </c>
      <c r="E1032">
        <v>14.279189436104691</v>
      </c>
      <c r="F1032" t="s">
        <v>3126</v>
      </c>
      <c r="G1032" t="s">
        <v>2610</v>
      </c>
      <c r="H1032" t="s">
        <v>1625</v>
      </c>
      <c r="I1032" t="s">
        <v>1625</v>
      </c>
      <c r="J1032" t="s">
        <v>85</v>
      </c>
      <c r="K1032" t="s">
        <v>1618</v>
      </c>
      <c r="L1032" t="s">
        <v>87</v>
      </c>
      <c r="M1032" t="s">
        <v>1619</v>
      </c>
      <c r="N1032" s="20">
        <v>3</v>
      </c>
      <c r="O1032" s="18">
        <v>3</v>
      </c>
      <c r="P1032" s="18">
        <v>3</v>
      </c>
      <c r="Q1032" s="18">
        <v>3</v>
      </c>
      <c r="R1032" s="18">
        <v>0</v>
      </c>
      <c r="S1032" s="18">
        <v>3</v>
      </c>
      <c r="T1032" s="18">
        <v>3</v>
      </c>
      <c r="U1032" s="19">
        <v>3</v>
      </c>
      <c r="V1032" s="18">
        <v>3</v>
      </c>
      <c r="W1032" s="21">
        <v>3</v>
      </c>
      <c r="X1032">
        <f t="shared" si="64"/>
        <v>0</v>
      </c>
      <c r="Y1032">
        <f t="shared" si="65"/>
        <v>0</v>
      </c>
      <c r="Z1032">
        <f t="shared" si="66"/>
        <v>9</v>
      </c>
      <c r="AA1032">
        <f t="shared" si="67"/>
        <v>0</v>
      </c>
    </row>
    <row r="1033" spans="1:27" x14ac:dyDescent="0.25">
      <c r="A1033" s="11" t="s">
        <v>3127</v>
      </c>
      <c r="B1033" t="s">
        <v>3128</v>
      </c>
      <c r="C1033" t="s">
        <v>22</v>
      </c>
      <c r="D1033">
        <v>1</v>
      </c>
      <c r="E1033">
        <v>82.152597018511443</v>
      </c>
      <c r="F1033" t="s">
        <v>3129</v>
      </c>
      <c r="G1033" t="s">
        <v>2154</v>
      </c>
      <c r="H1033" t="s">
        <v>553</v>
      </c>
      <c r="I1033" t="s">
        <v>984</v>
      </c>
      <c r="J1033" t="s">
        <v>27</v>
      </c>
      <c r="K1033" t="s">
        <v>28</v>
      </c>
      <c r="L1033" t="s">
        <v>28</v>
      </c>
      <c r="M1033" t="s">
        <v>861</v>
      </c>
      <c r="N1033" s="20">
        <v>3</v>
      </c>
      <c r="O1033" s="18">
        <v>3</v>
      </c>
      <c r="P1033" s="18">
        <v>3</v>
      </c>
      <c r="Q1033" s="18">
        <v>3</v>
      </c>
      <c r="R1033" s="18">
        <v>0</v>
      </c>
      <c r="S1033" s="18">
        <v>3</v>
      </c>
      <c r="T1033" s="18">
        <v>3</v>
      </c>
      <c r="U1033" s="19">
        <v>3</v>
      </c>
      <c r="V1033" s="18">
        <v>3</v>
      </c>
      <c r="W1033" s="21">
        <v>3</v>
      </c>
      <c r="X1033">
        <f t="shared" si="64"/>
        <v>0</v>
      </c>
      <c r="Y1033">
        <f t="shared" si="65"/>
        <v>0</v>
      </c>
      <c r="Z1033">
        <f t="shared" si="66"/>
        <v>9</v>
      </c>
      <c r="AA1033">
        <f t="shared" si="67"/>
        <v>0</v>
      </c>
    </row>
    <row r="1034" spans="1:27" x14ac:dyDescent="0.25">
      <c r="A1034" s="11" t="s">
        <v>3130</v>
      </c>
      <c r="B1034" t="s">
        <v>3131</v>
      </c>
      <c r="C1034" t="s">
        <v>22</v>
      </c>
      <c r="D1034">
        <v>1</v>
      </c>
      <c r="E1034">
        <v>21.300174925799311</v>
      </c>
      <c r="F1034" t="s">
        <v>3132</v>
      </c>
      <c r="G1034" t="s">
        <v>2610</v>
      </c>
      <c r="H1034" t="s">
        <v>249</v>
      </c>
      <c r="I1034" t="s">
        <v>349</v>
      </c>
      <c r="J1034" t="s">
        <v>103</v>
      </c>
      <c r="K1034" t="s">
        <v>97</v>
      </c>
      <c r="L1034" t="s">
        <v>104</v>
      </c>
      <c r="M1034" t="s">
        <v>266</v>
      </c>
      <c r="N1034" s="20">
        <v>3</v>
      </c>
      <c r="O1034" s="18">
        <v>3</v>
      </c>
      <c r="P1034" s="18">
        <v>3</v>
      </c>
      <c r="Q1034" s="18">
        <v>3</v>
      </c>
      <c r="R1034" s="18">
        <v>0</v>
      </c>
      <c r="S1034" s="18">
        <v>3</v>
      </c>
      <c r="T1034" s="18">
        <v>3</v>
      </c>
      <c r="U1034" s="19">
        <v>3</v>
      </c>
      <c r="V1034" s="18">
        <v>3</v>
      </c>
      <c r="W1034" s="21">
        <v>3</v>
      </c>
      <c r="X1034">
        <f t="shared" si="64"/>
        <v>0</v>
      </c>
      <c r="Y1034">
        <f t="shared" si="65"/>
        <v>0</v>
      </c>
      <c r="Z1034">
        <f t="shared" si="66"/>
        <v>9</v>
      </c>
      <c r="AA1034">
        <f t="shared" si="67"/>
        <v>0</v>
      </c>
    </row>
    <row r="1035" spans="1:27" x14ac:dyDescent="0.25">
      <c r="A1035" s="11" t="s">
        <v>3133</v>
      </c>
      <c r="B1035" t="s">
        <v>3134</v>
      </c>
      <c r="C1035" t="s">
        <v>22</v>
      </c>
      <c r="D1035">
        <v>1</v>
      </c>
      <c r="E1035">
        <v>21.53815514006595</v>
      </c>
      <c r="F1035" t="s">
        <v>3135</v>
      </c>
      <c r="G1035" t="s">
        <v>2610</v>
      </c>
      <c r="H1035" t="s">
        <v>127</v>
      </c>
      <c r="I1035" t="s">
        <v>127</v>
      </c>
      <c r="J1035" t="s">
        <v>103</v>
      </c>
      <c r="K1035" t="s">
        <v>97</v>
      </c>
      <c r="L1035" t="s">
        <v>104</v>
      </c>
      <c r="M1035" t="s">
        <v>98</v>
      </c>
      <c r="N1035" s="20">
        <v>3</v>
      </c>
      <c r="O1035" s="18">
        <v>3</v>
      </c>
      <c r="P1035" s="18">
        <v>3</v>
      </c>
      <c r="Q1035" s="18">
        <v>3</v>
      </c>
      <c r="R1035" s="18">
        <v>0</v>
      </c>
      <c r="S1035" s="18">
        <v>3</v>
      </c>
      <c r="T1035" s="18">
        <v>3</v>
      </c>
      <c r="U1035" s="19">
        <v>3</v>
      </c>
      <c r="V1035" s="18">
        <v>3</v>
      </c>
      <c r="W1035" s="21">
        <v>3</v>
      </c>
      <c r="X1035">
        <f t="shared" si="64"/>
        <v>0</v>
      </c>
      <c r="Y1035">
        <f t="shared" si="65"/>
        <v>0</v>
      </c>
      <c r="Z1035">
        <f t="shared" si="66"/>
        <v>9</v>
      </c>
      <c r="AA1035">
        <f t="shared" si="67"/>
        <v>0</v>
      </c>
    </row>
    <row r="1036" spans="1:27" x14ac:dyDescent="0.25">
      <c r="A1036" s="11" t="s">
        <v>3136</v>
      </c>
      <c r="B1036" t="s">
        <v>3137</v>
      </c>
      <c r="C1036" t="s">
        <v>22</v>
      </c>
      <c r="D1036">
        <v>1</v>
      </c>
      <c r="E1036">
        <v>16.795469097085331</v>
      </c>
      <c r="F1036" t="s">
        <v>3138</v>
      </c>
      <c r="G1036" t="s">
        <v>2610</v>
      </c>
      <c r="H1036" t="s">
        <v>249</v>
      </c>
      <c r="I1036" t="s">
        <v>249</v>
      </c>
      <c r="J1036" t="s">
        <v>103</v>
      </c>
      <c r="K1036" t="s">
        <v>97</v>
      </c>
      <c r="L1036" t="s">
        <v>104</v>
      </c>
      <c r="M1036" t="s">
        <v>266</v>
      </c>
      <c r="N1036" s="20">
        <v>3</v>
      </c>
      <c r="O1036" s="18">
        <v>3</v>
      </c>
      <c r="P1036" s="18">
        <v>1</v>
      </c>
      <c r="Q1036" s="18">
        <v>3</v>
      </c>
      <c r="R1036" s="18">
        <v>0</v>
      </c>
      <c r="S1036" s="18">
        <v>3</v>
      </c>
      <c r="T1036" s="18">
        <v>3</v>
      </c>
      <c r="U1036" s="19">
        <v>3</v>
      </c>
      <c r="V1036" s="18">
        <v>3</v>
      </c>
      <c r="W1036" s="21">
        <v>3</v>
      </c>
      <c r="X1036">
        <f t="shared" si="64"/>
        <v>1</v>
      </c>
      <c r="Y1036">
        <f t="shared" si="65"/>
        <v>0</v>
      </c>
      <c r="Z1036">
        <f t="shared" si="66"/>
        <v>8</v>
      </c>
      <c r="AA1036">
        <f t="shared" si="67"/>
        <v>0</v>
      </c>
    </row>
    <row r="1037" spans="1:27" x14ac:dyDescent="0.25">
      <c r="A1037" s="11" t="s">
        <v>3139</v>
      </c>
      <c r="B1037" t="s">
        <v>3140</v>
      </c>
      <c r="C1037" t="s">
        <v>22</v>
      </c>
      <c r="D1037">
        <v>1</v>
      </c>
      <c r="E1037">
        <v>13.499904872674151</v>
      </c>
      <c r="F1037" t="s">
        <v>3141</v>
      </c>
      <c r="G1037" t="s">
        <v>2610</v>
      </c>
      <c r="H1037" t="s">
        <v>249</v>
      </c>
      <c r="I1037" t="s">
        <v>249</v>
      </c>
      <c r="J1037" t="s">
        <v>103</v>
      </c>
      <c r="K1037" t="s">
        <v>97</v>
      </c>
      <c r="L1037" t="s">
        <v>104</v>
      </c>
      <c r="M1037" t="s">
        <v>266</v>
      </c>
      <c r="N1037" s="20">
        <v>3</v>
      </c>
      <c r="O1037" s="18">
        <v>3</v>
      </c>
      <c r="P1037" s="18">
        <v>3</v>
      </c>
      <c r="Q1037" s="18">
        <v>3</v>
      </c>
      <c r="R1037" s="18">
        <v>0</v>
      </c>
      <c r="S1037" s="18">
        <v>3</v>
      </c>
      <c r="T1037" s="18">
        <v>3</v>
      </c>
      <c r="U1037" s="19">
        <v>3</v>
      </c>
      <c r="V1037" s="18">
        <v>3</v>
      </c>
      <c r="W1037" s="21">
        <v>3</v>
      </c>
      <c r="X1037">
        <f t="shared" si="64"/>
        <v>0</v>
      </c>
      <c r="Y1037">
        <f t="shared" si="65"/>
        <v>0</v>
      </c>
      <c r="Z1037">
        <f t="shared" si="66"/>
        <v>9</v>
      </c>
      <c r="AA1037">
        <f t="shared" si="67"/>
        <v>0</v>
      </c>
    </row>
    <row r="1038" spans="1:27" x14ac:dyDescent="0.25">
      <c r="A1038" s="11" t="s">
        <v>3142</v>
      </c>
      <c r="B1038" t="s">
        <v>3143</v>
      </c>
      <c r="C1038" t="s">
        <v>22</v>
      </c>
      <c r="D1038">
        <v>1</v>
      </c>
      <c r="E1038">
        <v>31.594023445651668</v>
      </c>
      <c r="F1038" t="s">
        <v>3144</v>
      </c>
      <c r="G1038" t="s">
        <v>2610</v>
      </c>
      <c r="H1038" t="s">
        <v>127</v>
      </c>
      <c r="I1038" t="s">
        <v>127</v>
      </c>
      <c r="J1038" t="s">
        <v>103</v>
      </c>
      <c r="K1038" t="s">
        <v>97</v>
      </c>
      <c r="L1038" t="s">
        <v>104</v>
      </c>
      <c r="M1038" t="s">
        <v>385</v>
      </c>
      <c r="N1038" s="20">
        <v>3</v>
      </c>
      <c r="O1038" s="18">
        <v>3</v>
      </c>
      <c r="P1038" s="18">
        <v>3</v>
      </c>
      <c r="Q1038" s="18">
        <v>3</v>
      </c>
      <c r="R1038" s="18">
        <v>0</v>
      </c>
      <c r="S1038" s="18">
        <v>3</v>
      </c>
      <c r="T1038" s="18">
        <v>3</v>
      </c>
      <c r="U1038" s="19">
        <v>3</v>
      </c>
      <c r="V1038" s="18">
        <v>3</v>
      </c>
      <c r="W1038" s="21">
        <v>3</v>
      </c>
      <c r="X1038">
        <f t="shared" si="64"/>
        <v>0</v>
      </c>
      <c r="Y1038">
        <f t="shared" si="65"/>
        <v>0</v>
      </c>
      <c r="Z1038">
        <f t="shared" si="66"/>
        <v>9</v>
      </c>
      <c r="AA1038">
        <f t="shared" si="67"/>
        <v>0</v>
      </c>
    </row>
    <row r="1039" spans="1:27" x14ac:dyDescent="0.25">
      <c r="A1039" s="11" t="s">
        <v>3145</v>
      </c>
      <c r="B1039" t="s">
        <v>3146</v>
      </c>
      <c r="C1039" t="s">
        <v>22</v>
      </c>
      <c r="D1039">
        <v>1</v>
      </c>
      <c r="E1039">
        <v>29.995634147197599</v>
      </c>
      <c r="F1039" t="s">
        <v>3147</v>
      </c>
      <c r="G1039" t="s">
        <v>2610</v>
      </c>
      <c r="H1039" t="s">
        <v>102</v>
      </c>
      <c r="I1039" t="s">
        <v>102</v>
      </c>
      <c r="J1039" t="s">
        <v>103</v>
      </c>
      <c r="K1039" t="s">
        <v>97</v>
      </c>
      <c r="L1039" t="s">
        <v>104</v>
      </c>
      <c r="M1039" t="s">
        <v>121</v>
      </c>
      <c r="N1039" s="20">
        <v>3</v>
      </c>
      <c r="O1039" s="18">
        <v>3</v>
      </c>
      <c r="P1039" s="18">
        <v>3</v>
      </c>
      <c r="Q1039" s="18">
        <v>3</v>
      </c>
      <c r="R1039" s="18">
        <v>0</v>
      </c>
      <c r="S1039" s="18">
        <v>3</v>
      </c>
      <c r="T1039" s="18">
        <v>3</v>
      </c>
      <c r="U1039" s="19">
        <v>3</v>
      </c>
      <c r="V1039" s="18">
        <v>3</v>
      </c>
      <c r="W1039" s="21">
        <v>3</v>
      </c>
      <c r="X1039">
        <f t="shared" si="64"/>
        <v>0</v>
      </c>
      <c r="Y1039">
        <f t="shared" si="65"/>
        <v>0</v>
      </c>
      <c r="Z1039">
        <f t="shared" si="66"/>
        <v>9</v>
      </c>
      <c r="AA1039">
        <f t="shared" si="67"/>
        <v>0</v>
      </c>
    </row>
    <row r="1040" spans="1:27" x14ac:dyDescent="0.25">
      <c r="A1040" s="11" t="s">
        <v>3148</v>
      </c>
      <c r="B1040" t="s">
        <v>3149</v>
      </c>
      <c r="C1040" t="s">
        <v>22</v>
      </c>
      <c r="D1040">
        <v>1</v>
      </c>
      <c r="E1040">
        <v>33.060487999906513</v>
      </c>
      <c r="F1040" t="s">
        <v>2298</v>
      </c>
      <c r="G1040" t="s">
        <v>2610</v>
      </c>
      <c r="H1040" t="s">
        <v>95</v>
      </c>
      <c r="I1040" t="s">
        <v>95</v>
      </c>
      <c r="J1040" t="s">
        <v>85</v>
      </c>
      <c r="K1040" t="s">
        <v>1618</v>
      </c>
      <c r="L1040" t="s">
        <v>87</v>
      </c>
      <c r="M1040" t="s">
        <v>1637</v>
      </c>
      <c r="N1040" s="20">
        <v>3</v>
      </c>
      <c r="O1040" s="18">
        <v>3</v>
      </c>
      <c r="P1040" s="18">
        <v>3</v>
      </c>
      <c r="Q1040" s="18">
        <v>3</v>
      </c>
      <c r="R1040" s="18">
        <v>0</v>
      </c>
      <c r="S1040" s="18">
        <v>3</v>
      </c>
      <c r="T1040" s="18">
        <v>3</v>
      </c>
      <c r="U1040" s="19">
        <v>3</v>
      </c>
      <c r="V1040" s="18">
        <v>3</v>
      </c>
      <c r="W1040" s="21">
        <v>3</v>
      </c>
      <c r="X1040">
        <f t="shared" si="64"/>
        <v>0</v>
      </c>
      <c r="Y1040">
        <f t="shared" si="65"/>
        <v>0</v>
      </c>
      <c r="Z1040">
        <f t="shared" si="66"/>
        <v>9</v>
      </c>
      <c r="AA1040">
        <f t="shared" si="67"/>
        <v>0</v>
      </c>
    </row>
    <row r="1041" spans="1:27" x14ac:dyDescent="0.25">
      <c r="A1041" s="11" t="s">
        <v>3150</v>
      </c>
      <c r="B1041" t="s">
        <v>3151</v>
      </c>
      <c r="C1041" t="s">
        <v>22</v>
      </c>
      <c r="D1041">
        <v>1</v>
      </c>
      <c r="E1041">
        <v>12.542244387262549</v>
      </c>
      <c r="F1041" t="s">
        <v>3152</v>
      </c>
      <c r="G1041" t="s">
        <v>2610</v>
      </c>
      <c r="H1041" t="s">
        <v>1625</v>
      </c>
      <c r="I1041" t="s">
        <v>1625</v>
      </c>
      <c r="J1041" t="s">
        <v>85</v>
      </c>
      <c r="K1041" t="s">
        <v>1618</v>
      </c>
      <c r="L1041" t="s">
        <v>87</v>
      </c>
      <c r="M1041" t="s">
        <v>1619</v>
      </c>
      <c r="N1041" s="20">
        <v>3</v>
      </c>
      <c r="O1041" s="18">
        <v>3</v>
      </c>
      <c r="P1041" s="18">
        <v>1</v>
      </c>
      <c r="Q1041" s="18">
        <v>3</v>
      </c>
      <c r="R1041" s="18">
        <v>0</v>
      </c>
      <c r="S1041" s="18">
        <v>3</v>
      </c>
      <c r="T1041" s="18">
        <v>3</v>
      </c>
      <c r="U1041" s="19">
        <v>3</v>
      </c>
      <c r="V1041" s="18">
        <v>3</v>
      </c>
      <c r="W1041" s="21">
        <v>3</v>
      </c>
      <c r="X1041">
        <f t="shared" si="64"/>
        <v>1</v>
      </c>
      <c r="Y1041">
        <f t="shared" si="65"/>
        <v>0</v>
      </c>
      <c r="Z1041">
        <f t="shared" si="66"/>
        <v>8</v>
      </c>
      <c r="AA1041">
        <f t="shared" si="67"/>
        <v>0</v>
      </c>
    </row>
    <row r="1042" spans="1:27" x14ac:dyDescent="0.25">
      <c r="A1042" s="11" t="s">
        <v>3153</v>
      </c>
      <c r="B1042" t="s">
        <v>3154</v>
      </c>
      <c r="C1042" t="s">
        <v>22</v>
      </c>
      <c r="D1042">
        <v>1</v>
      </c>
      <c r="E1042">
        <v>55.903321155631353</v>
      </c>
      <c r="F1042" t="s">
        <v>3155</v>
      </c>
      <c r="G1042" t="s">
        <v>2610</v>
      </c>
      <c r="H1042" t="s">
        <v>95</v>
      </c>
      <c r="I1042" t="s">
        <v>95</v>
      </c>
      <c r="J1042" t="s">
        <v>85</v>
      </c>
      <c r="K1042" t="s">
        <v>1618</v>
      </c>
      <c r="L1042" t="s">
        <v>87</v>
      </c>
      <c r="M1042" t="s">
        <v>1637</v>
      </c>
      <c r="N1042" s="20">
        <v>3</v>
      </c>
      <c r="O1042" s="18">
        <v>3</v>
      </c>
      <c r="P1042" s="18">
        <v>3</v>
      </c>
      <c r="Q1042" s="18">
        <v>3</v>
      </c>
      <c r="R1042" s="18">
        <v>0</v>
      </c>
      <c r="S1042" s="18">
        <v>3</v>
      </c>
      <c r="T1042" s="18">
        <v>3</v>
      </c>
      <c r="U1042" s="19">
        <v>3</v>
      </c>
      <c r="V1042" s="18">
        <v>3</v>
      </c>
      <c r="W1042" s="21">
        <v>3</v>
      </c>
      <c r="X1042">
        <f t="shared" si="64"/>
        <v>0</v>
      </c>
      <c r="Y1042">
        <f t="shared" si="65"/>
        <v>0</v>
      </c>
      <c r="Z1042">
        <f t="shared" si="66"/>
        <v>9</v>
      </c>
      <c r="AA1042">
        <f t="shared" si="67"/>
        <v>0</v>
      </c>
    </row>
    <row r="1043" spans="1:27" x14ac:dyDescent="0.25">
      <c r="A1043" s="11" t="s">
        <v>3156</v>
      </c>
      <c r="B1043" t="s">
        <v>3157</v>
      </c>
      <c r="C1043" t="s">
        <v>22</v>
      </c>
      <c r="D1043">
        <v>1</v>
      </c>
      <c r="E1043">
        <v>11.99149768781313</v>
      </c>
      <c r="F1043" t="s">
        <v>3158</v>
      </c>
      <c r="G1043" t="s">
        <v>2330</v>
      </c>
      <c r="H1043" t="s">
        <v>553</v>
      </c>
      <c r="I1043" t="s">
        <v>553</v>
      </c>
      <c r="J1043" t="s">
        <v>27</v>
      </c>
      <c r="K1043" t="s">
        <v>28</v>
      </c>
      <c r="L1043" t="s">
        <v>28</v>
      </c>
      <c r="M1043" t="s">
        <v>991</v>
      </c>
      <c r="N1043" s="20">
        <v>3</v>
      </c>
      <c r="O1043" s="18">
        <v>3</v>
      </c>
      <c r="P1043" s="18">
        <v>1</v>
      </c>
      <c r="Q1043" s="18">
        <v>1</v>
      </c>
      <c r="R1043" s="18">
        <v>2</v>
      </c>
      <c r="S1043" s="18">
        <v>2</v>
      </c>
      <c r="T1043" s="18">
        <v>3</v>
      </c>
      <c r="U1043" s="19">
        <v>1</v>
      </c>
      <c r="V1043" s="18">
        <v>3</v>
      </c>
      <c r="W1043" s="21">
        <v>3</v>
      </c>
      <c r="X1043">
        <f t="shared" si="64"/>
        <v>3</v>
      </c>
      <c r="Y1043">
        <f t="shared" si="65"/>
        <v>1</v>
      </c>
      <c r="Z1043">
        <f t="shared" si="66"/>
        <v>5</v>
      </c>
      <c r="AA1043">
        <f t="shared" si="67"/>
        <v>1</v>
      </c>
    </row>
    <row r="1044" spans="1:27" x14ac:dyDescent="0.25">
      <c r="A1044" s="11" t="s">
        <v>3159</v>
      </c>
      <c r="B1044" t="s">
        <v>3160</v>
      </c>
      <c r="C1044" t="s">
        <v>22</v>
      </c>
      <c r="D1044">
        <v>1</v>
      </c>
      <c r="E1044">
        <v>20.132416152679792</v>
      </c>
      <c r="F1044" t="s">
        <v>3161</v>
      </c>
      <c r="G1044" t="s">
        <v>2610</v>
      </c>
      <c r="H1044" t="s">
        <v>249</v>
      </c>
      <c r="I1044" t="s">
        <v>249</v>
      </c>
      <c r="J1044" t="s">
        <v>103</v>
      </c>
      <c r="K1044" t="s">
        <v>97</v>
      </c>
      <c r="L1044" t="s">
        <v>104</v>
      </c>
      <c r="M1044" t="s">
        <v>266</v>
      </c>
      <c r="N1044" s="20">
        <v>3</v>
      </c>
      <c r="O1044" s="18">
        <v>2</v>
      </c>
      <c r="P1044" s="18">
        <v>3</v>
      </c>
      <c r="Q1044" s="18">
        <v>3</v>
      </c>
      <c r="R1044" s="18">
        <v>0</v>
      </c>
      <c r="S1044" s="18">
        <v>3</v>
      </c>
      <c r="T1044" s="18">
        <v>3</v>
      </c>
      <c r="U1044" s="19">
        <v>3</v>
      </c>
      <c r="V1044" s="18">
        <v>2</v>
      </c>
      <c r="W1044" s="21">
        <v>3</v>
      </c>
      <c r="X1044">
        <f t="shared" si="64"/>
        <v>0</v>
      </c>
      <c r="Y1044">
        <f t="shared" si="65"/>
        <v>2</v>
      </c>
      <c r="Z1044">
        <f t="shared" si="66"/>
        <v>7</v>
      </c>
      <c r="AA1044">
        <f t="shared" si="67"/>
        <v>0</v>
      </c>
    </row>
    <row r="1045" spans="1:27" x14ac:dyDescent="0.25">
      <c r="A1045" s="11" t="s">
        <v>3162</v>
      </c>
      <c r="B1045" t="s">
        <v>3163</v>
      </c>
      <c r="C1045" t="s">
        <v>22</v>
      </c>
      <c r="D1045">
        <v>1</v>
      </c>
      <c r="E1045">
        <v>12.412490600477829</v>
      </c>
      <c r="F1045" t="s">
        <v>3164</v>
      </c>
      <c r="G1045" t="s">
        <v>2610</v>
      </c>
      <c r="H1045" t="s">
        <v>249</v>
      </c>
      <c r="I1045" t="s">
        <v>249</v>
      </c>
      <c r="J1045" t="s">
        <v>103</v>
      </c>
      <c r="K1045" t="s">
        <v>97</v>
      </c>
      <c r="L1045" t="s">
        <v>104</v>
      </c>
      <c r="M1045" t="s">
        <v>331</v>
      </c>
      <c r="N1045" s="20">
        <v>3</v>
      </c>
      <c r="O1045" s="18">
        <v>3</v>
      </c>
      <c r="P1045" s="18">
        <v>3</v>
      </c>
      <c r="Q1045" s="18">
        <v>3</v>
      </c>
      <c r="R1045" s="18">
        <v>0</v>
      </c>
      <c r="S1045" s="18">
        <v>3</v>
      </c>
      <c r="T1045" s="18">
        <v>3</v>
      </c>
      <c r="U1045" s="19">
        <v>3</v>
      </c>
      <c r="V1045" s="18">
        <v>3</v>
      </c>
      <c r="W1045" s="21">
        <v>3</v>
      </c>
      <c r="X1045">
        <f t="shared" si="64"/>
        <v>0</v>
      </c>
      <c r="Y1045">
        <f t="shared" si="65"/>
        <v>0</v>
      </c>
      <c r="Z1045">
        <f t="shared" si="66"/>
        <v>9</v>
      </c>
      <c r="AA1045">
        <f t="shared" si="67"/>
        <v>0</v>
      </c>
    </row>
    <row r="1046" spans="1:27" x14ac:dyDescent="0.25">
      <c r="A1046" s="11" t="s">
        <v>3165</v>
      </c>
      <c r="B1046" t="s">
        <v>3166</v>
      </c>
      <c r="C1046" t="s">
        <v>22</v>
      </c>
      <c r="D1046">
        <v>1</v>
      </c>
      <c r="E1046">
        <v>21.568721054878701</v>
      </c>
      <c r="F1046" t="s">
        <v>3167</v>
      </c>
      <c r="G1046" t="s">
        <v>2182</v>
      </c>
      <c r="H1046" t="s">
        <v>102</v>
      </c>
      <c r="I1046" t="s">
        <v>102</v>
      </c>
      <c r="J1046" t="s">
        <v>103</v>
      </c>
      <c r="K1046" t="s">
        <v>97</v>
      </c>
      <c r="L1046" t="s">
        <v>104</v>
      </c>
      <c r="M1046" t="s">
        <v>98</v>
      </c>
      <c r="N1046" s="20">
        <v>3</v>
      </c>
      <c r="O1046" s="18">
        <v>3</v>
      </c>
      <c r="P1046" s="18">
        <v>3</v>
      </c>
      <c r="Q1046" s="18">
        <v>3</v>
      </c>
      <c r="R1046" s="18">
        <v>0</v>
      </c>
      <c r="S1046" s="18">
        <v>3</v>
      </c>
      <c r="T1046" s="18">
        <v>3</v>
      </c>
      <c r="U1046" s="19">
        <v>3</v>
      </c>
      <c r="V1046" s="18">
        <v>3</v>
      </c>
      <c r="W1046" s="21">
        <v>3</v>
      </c>
      <c r="X1046">
        <f t="shared" si="64"/>
        <v>0</v>
      </c>
      <c r="Y1046">
        <f t="shared" si="65"/>
        <v>0</v>
      </c>
      <c r="Z1046">
        <f t="shared" si="66"/>
        <v>9</v>
      </c>
      <c r="AA1046">
        <f t="shared" si="67"/>
        <v>0</v>
      </c>
    </row>
    <row r="1047" spans="1:27" x14ac:dyDescent="0.25">
      <c r="A1047" s="11" t="s">
        <v>3168</v>
      </c>
      <c r="B1047" t="s">
        <v>3169</v>
      </c>
      <c r="C1047" t="s">
        <v>22</v>
      </c>
      <c r="D1047">
        <v>1</v>
      </c>
      <c r="E1047">
        <v>39.604516289978712</v>
      </c>
      <c r="F1047" t="s">
        <v>3170</v>
      </c>
      <c r="G1047" t="s">
        <v>2610</v>
      </c>
      <c r="H1047" t="s">
        <v>95</v>
      </c>
      <c r="I1047" t="s">
        <v>95</v>
      </c>
      <c r="J1047" t="s">
        <v>85</v>
      </c>
      <c r="K1047" t="s">
        <v>1618</v>
      </c>
      <c r="L1047" t="s">
        <v>87</v>
      </c>
      <c r="M1047" t="s">
        <v>1637</v>
      </c>
      <c r="N1047" s="20">
        <v>3</v>
      </c>
      <c r="O1047" s="18">
        <v>3</v>
      </c>
      <c r="P1047" s="18">
        <v>3</v>
      </c>
      <c r="Q1047" s="18">
        <v>3</v>
      </c>
      <c r="R1047" s="18">
        <v>0</v>
      </c>
      <c r="S1047" s="18">
        <v>3</v>
      </c>
      <c r="T1047" s="18">
        <v>3</v>
      </c>
      <c r="U1047" s="19">
        <v>3</v>
      </c>
      <c r="V1047" s="18">
        <v>3</v>
      </c>
      <c r="W1047" s="21">
        <v>3</v>
      </c>
      <c r="X1047">
        <f t="shared" si="64"/>
        <v>0</v>
      </c>
      <c r="Y1047">
        <f t="shared" si="65"/>
        <v>0</v>
      </c>
      <c r="Z1047">
        <f t="shared" si="66"/>
        <v>9</v>
      </c>
      <c r="AA1047">
        <f t="shared" si="67"/>
        <v>0</v>
      </c>
    </row>
    <row r="1048" spans="1:27" x14ac:dyDescent="0.25">
      <c r="A1048" s="11" t="s">
        <v>3171</v>
      </c>
      <c r="B1048" t="s">
        <v>3172</v>
      </c>
      <c r="C1048" t="s">
        <v>22</v>
      </c>
      <c r="D1048">
        <v>1</v>
      </c>
      <c r="E1048">
        <v>58.624497549095011</v>
      </c>
      <c r="F1048" t="s">
        <v>3173</v>
      </c>
      <c r="G1048" t="s">
        <v>2610</v>
      </c>
      <c r="H1048" t="s">
        <v>249</v>
      </c>
      <c r="I1048" t="s">
        <v>3174</v>
      </c>
      <c r="J1048" t="s">
        <v>103</v>
      </c>
      <c r="K1048" t="s">
        <v>97</v>
      </c>
      <c r="L1048" t="s">
        <v>104</v>
      </c>
      <c r="M1048" t="s">
        <v>266</v>
      </c>
      <c r="N1048" s="20">
        <v>3</v>
      </c>
      <c r="O1048" s="18">
        <v>3</v>
      </c>
      <c r="P1048" s="18">
        <v>3</v>
      </c>
      <c r="Q1048" s="18">
        <v>3</v>
      </c>
      <c r="R1048" s="18">
        <v>0</v>
      </c>
      <c r="S1048" s="18">
        <v>3</v>
      </c>
      <c r="T1048" s="18">
        <v>3</v>
      </c>
      <c r="U1048" s="19">
        <v>3</v>
      </c>
      <c r="V1048" s="18">
        <v>3</v>
      </c>
      <c r="W1048" s="21">
        <v>3</v>
      </c>
      <c r="X1048">
        <f t="shared" si="64"/>
        <v>0</v>
      </c>
      <c r="Y1048">
        <f t="shared" si="65"/>
        <v>0</v>
      </c>
      <c r="Z1048">
        <f t="shared" si="66"/>
        <v>9</v>
      </c>
      <c r="AA1048">
        <f t="shared" si="67"/>
        <v>0</v>
      </c>
    </row>
    <row r="1049" spans="1:27" x14ac:dyDescent="0.25">
      <c r="A1049" s="11" t="s">
        <v>3175</v>
      </c>
      <c r="B1049" t="s">
        <v>3176</v>
      </c>
      <c r="C1049" t="s">
        <v>22</v>
      </c>
      <c r="D1049">
        <v>1</v>
      </c>
      <c r="E1049">
        <v>47.65367801282801</v>
      </c>
      <c r="F1049" t="s">
        <v>3177</v>
      </c>
      <c r="G1049" t="s">
        <v>94</v>
      </c>
      <c r="H1049" t="s">
        <v>95</v>
      </c>
      <c r="I1049" t="s">
        <v>95</v>
      </c>
      <c r="J1049" t="s">
        <v>85</v>
      </c>
      <c r="K1049" t="s">
        <v>1618</v>
      </c>
      <c r="L1049" t="s">
        <v>87</v>
      </c>
      <c r="M1049" t="s">
        <v>1637</v>
      </c>
      <c r="N1049" s="20">
        <v>3</v>
      </c>
      <c r="O1049" s="18">
        <v>2</v>
      </c>
      <c r="P1049" s="18">
        <v>3</v>
      </c>
      <c r="Q1049" s="18">
        <v>3</v>
      </c>
      <c r="R1049" s="18">
        <v>0</v>
      </c>
      <c r="S1049" s="18">
        <v>2</v>
      </c>
      <c r="T1049" s="18">
        <v>2</v>
      </c>
      <c r="U1049" s="19">
        <v>3</v>
      </c>
      <c r="V1049" s="18">
        <v>3</v>
      </c>
      <c r="W1049" s="21">
        <v>3</v>
      </c>
      <c r="X1049">
        <f t="shared" si="64"/>
        <v>0</v>
      </c>
      <c r="Y1049">
        <f t="shared" si="65"/>
        <v>3</v>
      </c>
      <c r="Z1049">
        <f t="shared" si="66"/>
        <v>6</v>
      </c>
      <c r="AA1049">
        <f t="shared" si="67"/>
        <v>0</v>
      </c>
    </row>
    <row r="1050" spans="1:27" x14ac:dyDescent="0.25">
      <c r="A1050" s="11" t="s">
        <v>3178</v>
      </c>
      <c r="B1050" t="s">
        <v>3179</v>
      </c>
      <c r="C1050" t="s">
        <v>22</v>
      </c>
      <c r="D1050">
        <v>1</v>
      </c>
      <c r="E1050">
        <v>13.90331549021086</v>
      </c>
      <c r="F1050" t="s">
        <v>3180</v>
      </c>
      <c r="G1050" t="s">
        <v>2164</v>
      </c>
      <c r="H1050" t="s">
        <v>1625</v>
      </c>
      <c r="I1050" t="s">
        <v>1625</v>
      </c>
      <c r="J1050" t="s">
        <v>85</v>
      </c>
      <c r="K1050" t="s">
        <v>1618</v>
      </c>
      <c r="L1050" t="s">
        <v>87</v>
      </c>
      <c r="M1050" t="s">
        <v>1619</v>
      </c>
      <c r="N1050" s="20">
        <v>3</v>
      </c>
      <c r="O1050" s="18">
        <v>2</v>
      </c>
      <c r="P1050" s="18">
        <v>3</v>
      </c>
      <c r="Q1050" s="18">
        <v>3</v>
      </c>
      <c r="R1050" s="18">
        <v>0</v>
      </c>
      <c r="S1050" s="18">
        <v>3</v>
      </c>
      <c r="T1050" s="18">
        <v>3</v>
      </c>
      <c r="U1050" s="19">
        <v>3</v>
      </c>
      <c r="V1050" s="18">
        <v>3</v>
      </c>
      <c r="W1050" s="21">
        <v>3</v>
      </c>
      <c r="X1050">
        <f t="shared" si="64"/>
        <v>0</v>
      </c>
      <c r="Y1050">
        <f t="shared" si="65"/>
        <v>1</v>
      </c>
      <c r="Z1050">
        <f t="shared" si="66"/>
        <v>8</v>
      </c>
      <c r="AA1050">
        <f t="shared" si="67"/>
        <v>0</v>
      </c>
    </row>
    <row r="1051" spans="1:27" x14ac:dyDescent="0.25">
      <c r="A1051" s="11" t="s">
        <v>3181</v>
      </c>
      <c r="B1051" t="s">
        <v>3182</v>
      </c>
      <c r="C1051" t="s">
        <v>22</v>
      </c>
      <c r="D1051">
        <v>1</v>
      </c>
      <c r="E1051">
        <v>19.084476395156202</v>
      </c>
      <c r="F1051" t="s">
        <v>3183</v>
      </c>
      <c r="G1051" t="s">
        <v>2610</v>
      </c>
      <c r="H1051" t="s">
        <v>249</v>
      </c>
      <c r="I1051" t="s">
        <v>249</v>
      </c>
      <c r="J1051" t="s">
        <v>103</v>
      </c>
      <c r="K1051" t="s">
        <v>97</v>
      </c>
      <c r="L1051" t="s">
        <v>104</v>
      </c>
      <c r="M1051" t="s">
        <v>266</v>
      </c>
      <c r="N1051" s="20">
        <v>3</v>
      </c>
      <c r="O1051" s="18">
        <v>3</v>
      </c>
      <c r="P1051" s="18">
        <v>3</v>
      </c>
      <c r="Q1051" s="18">
        <v>3</v>
      </c>
      <c r="R1051" s="18">
        <v>0</v>
      </c>
      <c r="S1051" s="18">
        <v>3</v>
      </c>
      <c r="T1051" s="18">
        <v>3</v>
      </c>
      <c r="U1051" s="19">
        <v>3</v>
      </c>
      <c r="V1051" s="18">
        <v>3</v>
      </c>
      <c r="W1051" s="21">
        <v>3</v>
      </c>
      <c r="X1051">
        <f t="shared" si="64"/>
        <v>0</v>
      </c>
      <c r="Y1051">
        <f t="shared" si="65"/>
        <v>0</v>
      </c>
      <c r="Z1051">
        <f t="shared" si="66"/>
        <v>9</v>
      </c>
      <c r="AA1051">
        <f t="shared" si="67"/>
        <v>0</v>
      </c>
    </row>
    <row r="1052" spans="1:27" x14ac:dyDescent="0.25">
      <c r="A1052" s="11" t="s">
        <v>3184</v>
      </c>
      <c r="B1052" t="s">
        <v>3185</v>
      </c>
      <c r="C1052" t="s">
        <v>22</v>
      </c>
      <c r="D1052">
        <v>1</v>
      </c>
      <c r="E1052">
        <v>10.253777355883379</v>
      </c>
      <c r="F1052" t="s">
        <v>3186</v>
      </c>
      <c r="G1052" t="s">
        <v>2610</v>
      </c>
      <c r="H1052" t="s">
        <v>102</v>
      </c>
      <c r="I1052" t="s">
        <v>102</v>
      </c>
      <c r="J1052" t="s">
        <v>103</v>
      </c>
      <c r="K1052" t="s">
        <v>97</v>
      </c>
      <c r="L1052" t="s">
        <v>104</v>
      </c>
      <c r="M1052" t="s">
        <v>121</v>
      </c>
      <c r="N1052" s="20">
        <v>3</v>
      </c>
      <c r="O1052" s="18">
        <v>3</v>
      </c>
      <c r="P1052" s="18">
        <v>3</v>
      </c>
      <c r="Q1052" s="18">
        <v>3</v>
      </c>
      <c r="R1052" s="18">
        <v>0</v>
      </c>
      <c r="S1052" s="18">
        <v>2</v>
      </c>
      <c r="T1052" s="18">
        <v>3</v>
      </c>
      <c r="U1052" s="19">
        <v>3</v>
      </c>
      <c r="V1052" s="18">
        <v>1</v>
      </c>
      <c r="W1052" s="21">
        <v>3</v>
      </c>
      <c r="X1052">
        <f t="shared" si="64"/>
        <v>1</v>
      </c>
      <c r="Y1052">
        <f t="shared" si="65"/>
        <v>1</v>
      </c>
      <c r="Z1052">
        <f t="shared" si="66"/>
        <v>7</v>
      </c>
      <c r="AA1052">
        <f t="shared" si="67"/>
        <v>0</v>
      </c>
    </row>
    <row r="1053" spans="1:27" x14ac:dyDescent="0.25">
      <c r="A1053" s="11" t="s">
        <v>3187</v>
      </c>
      <c r="B1053" t="s">
        <v>3188</v>
      </c>
      <c r="C1053" t="s">
        <v>22</v>
      </c>
      <c r="D1053">
        <v>1</v>
      </c>
      <c r="E1053">
        <v>110.6720306309881</v>
      </c>
      <c r="F1053" t="s">
        <v>3189</v>
      </c>
      <c r="G1053" t="s">
        <v>2164</v>
      </c>
      <c r="H1053" t="s">
        <v>1617</v>
      </c>
      <c r="I1053" t="s">
        <v>1617</v>
      </c>
      <c r="J1053" t="s">
        <v>120</v>
      </c>
      <c r="K1053" t="s">
        <v>1618</v>
      </c>
      <c r="L1053" t="s">
        <v>87</v>
      </c>
      <c r="M1053" t="s">
        <v>1648</v>
      </c>
      <c r="N1053" s="20">
        <v>3</v>
      </c>
      <c r="O1053" s="18">
        <v>2</v>
      </c>
      <c r="P1053" s="18">
        <v>3</v>
      </c>
      <c r="Q1053" s="18">
        <v>3</v>
      </c>
      <c r="R1053" s="18">
        <v>0</v>
      </c>
      <c r="S1053" s="18">
        <v>2</v>
      </c>
      <c r="T1053" s="18">
        <v>3</v>
      </c>
      <c r="U1053" s="19">
        <v>3</v>
      </c>
      <c r="V1053" s="18">
        <v>3</v>
      </c>
      <c r="W1053" s="21">
        <v>3</v>
      </c>
      <c r="X1053">
        <f t="shared" si="64"/>
        <v>0</v>
      </c>
      <c r="Y1053">
        <f t="shared" si="65"/>
        <v>2</v>
      </c>
      <c r="Z1053">
        <f t="shared" si="66"/>
        <v>7</v>
      </c>
      <c r="AA1053">
        <f t="shared" si="67"/>
        <v>0</v>
      </c>
    </row>
    <row r="1054" spans="1:27" x14ac:dyDescent="0.25">
      <c r="A1054" s="11" t="s">
        <v>3190</v>
      </c>
      <c r="B1054" t="s">
        <v>3191</v>
      </c>
      <c r="C1054" t="s">
        <v>22</v>
      </c>
      <c r="D1054">
        <v>1</v>
      </c>
      <c r="E1054">
        <v>14.47446438478093</v>
      </c>
      <c r="F1054" t="s">
        <v>3192</v>
      </c>
      <c r="G1054" t="s">
        <v>2610</v>
      </c>
      <c r="H1054" t="s">
        <v>102</v>
      </c>
      <c r="I1054" t="s">
        <v>102</v>
      </c>
      <c r="J1054" t="s">
        <v>103</v>
      </c>
      <c r="K1054" t="s">
        <v>97</v>
      </c>
      <c r="L1054" t="s">
        <v>104</v>
      </c>
      <c r="M1054" t="s">
        <v>121</v>
      </c>
      <c r="N1054" s="20">
        <v>3</v>
      </c>
      <c r="O1054" s="18">
        <v>3</v>
      </c>
      <c r="P1054" s="18">
        <v>3</v>
      </c>
      <c r="Q1054" s="18">
        <v>3</v>
      </c>
      <c r="R1054" s="18">
        <v>0</v>
      </c>
      <c r="S1054" s="18">
        <v>3</v>
      </c>
      <c r="T1054" s="18">
        <v>3</v>
      </c>
      <c r="U1054" s="19">
        <v>3</v>
      </c>
      <c r="V1054" s="18">
        <v>3</v>
      </c>
      <c r="W1054" s="21">
        <v>3</v>
      </c>
      <c r="X1054">
        <f t="shared" si="64"/>
        <v>0</v>
      </c>
      <c r="Y1054">
        <f t="shared" si="65"/>
        <v>0</v>
      </c>
      <c r="Z1054">
        <f t="shared" si="66"/>
        <v>9</v>
      </c>
      <c r="AA1054">
        <f t="shared" si="67"/>
        <v>0</v>
      </c>
    </row>
    <row r="1055" spans="1:27" x14ac:dyDescent="0.25">
      <c r="A1055" s="11" t="s">
        <v>3193</v>
      </c>
      <c r="B1055" t="s">
        <v>3194</v>
      </c>
      <c r="C1055" t="s">
        <v>22</v>
      </c>
      <c r="D1055">
        <v>1</v>
      </c>
      <c r="E1055">
        <v>22.49289785461394</v>
      </c>
      <c r="F1055" t="s">
        <v>3195</v>
      </c>
      <c r="G1055" t="s">
        <v>2164</v>
      </c>
      <c r="H1055" t="s">
        <v>1625</v>
      </c>
      <c r="I1055" t="s">
        <v>1625</v>
      </c>
      <c r="J1055" t="s">
        <v>85</v>
      </c>
      <c r="K1055" t="s">
        <v>1618</v>
      </c>
      <c r="L1055" t="s">
        <v>87</v>
      </c>
      <c r="M1055" t="s">
        <v>1619</v>
      </c>
      <c r="N1055" s="20">
        <v>3</v>
      </c>
      <c r="O1055" s="18">
        <v>3</v>
      </c>
      <c r="P1055" s="18">
        <v>3</v>
      </c>
      <c r="Q1055" s="18">
        <v>3</v>
      </c>
      <c r="R1055" s="18">
        <v>0</v>
      </c>
      <c r="S1055" s="18">
        <v>3</v>
      </c>
      <c r="T1055" s="18">
        <v>3</v>
      </c>
      <c r="U1055" s="19">
        <v>3</v>
      </c>
      <c r="V1055" s="18">
        <v>3</v>
      </c>
      <c r="W1055" s="21">
        <v>3</v>
      </c>
      <c r="X1055">
        <f t="shared" si="64"/>
        <v>0</v>
      </c>
      <c r="Y1055">
        <f t="shared" si="65"/>
        <v>0</v>
      </c>
      <c r="Z1055">
        <f t="shared" si="66"/>
        <v>9</v>
      </c>
      <c r="AA1055">
        <f t="shared" si="67"/>
        <v>0</v>
      </c>
    </row>
    <row r="1056" spans="1:27" x14ac:dyDescent="0.25">
      <c r="A1056" s="11" t="s">
        <v>3196</v>
      </c>
      <c r="B1056" t="s">
        <v>3197</v>
      </c>
      <c r="C1056" t="s">
        <v>22</v>
      </c>
      <c r="D1056">
        <v>1</v>
      </c>
      <c r="E1056">
        <v>32.065928141153663</v>
      </c>
      <c r="F1056" t="s">
        <v>3198</v>
      </c>
      <c r="G1056" t="s">
        <v>2610</v>
      </c>
      <c r="H1056" t="s">
        <v>95</v>
      </c>
      <c r="I1056" t="s">
        <v>95</v>
      </c>
      <c r="J1056" t="s">
        <v>85</v>
      </c>
      <c r="K1056" t="s">
        <v>1618</v>
      </c>
      <c r="L1056" t="s">
        <v>87</v>
      </c>
      <c r="M1056" t="s">
        <v>1637</v>
      </c>
      <c r="N1056" s="20">
        <v>3</v>
      </c>
      <c r="O1056" s="18">
        <v>3</v>
      </c>
      <c r="P1056" s="18">
        <v>3</v>
      </c>
      <c r="Q1056" s="18">
        <v>3</v>
      </c>
      <c r="R1056" s="18">
        <v>0</v>
      </c>
      <c r="S1056" s="18">
        <v>3</v>
      </c>
      <c r="T1056" s="18">
        <v>3</v>
      </c>
      <c r="U1056" s="19">
        <v>3</v>
      </c>
      <c r="V1056" s="18">
        <v>3</v>
      </c>
      <c r="W1056" s="21">
        <v>3</v>
      </c>
      <c r="X1056">
        <f t="shared" si="64"/>
        <v>0</v>
      </c>
      <c r="Y1056">
        <f t="shared" si="65"/>
        <v>0</v>
      </c>
      <c r="Z1056">
        <f t="shared" si="66"/>
        <v>9</v>
      </c>
      <c r="AA1056">
        <f t="shared" si="67"/>
        <v>0</v>
      </c>
    </row>
    <row r="1057" spans="1:27" x14ac:dyDescent="0.25">
      <c r="A1057" s="11" t="s">
        <v>3199</v>
      </c>
      <c r="B1057" t="s">
        <v>3200</v>
      </c>
      <c r="C1057" t="s">
        <v>22</v>
      </c>
      <c r="D1057">
        <v>1</v>
      </c>
      <c r="E1057">
        <v>27.32366587831676</v>
      </c>
      <c r="F1057" t="s">
        <v>3201</v>
      </c>
      <c r="G1057" t="s">
        <v>2610</v>
      </c>
      <c r="H1057" t="s">
        <v>102</v>
      </c>
      <c r="I1057" t="s">
        <v>102</v>
      </c>
      <c r="J1057" t="s">
        <v>103</v>
      </c>
      <c r="K1057" t="s">
        <v>97</v>
      </c>
      <c r="L1057" t="s">
        <v>104</v>
      </c>
      <c r="M1057" t="s">
        <v>121</v>
      </c>
      <c r="N1057" s="20">
        <v>3</v>
      </c>
      <c r="O1057" s="18">
        <v>3</v>
      </c>
      <c r="P1057" s="18">
        <v>1</v>
      </c>
      <c r="Q1057" s="18">
        <v>2</v>
      </c>
      <c r="R1057" s="18">
        <v>2</v>
      </c>
      <c r="S1057" s="18">
        <v>3</v>
      </c>
      <c r="T1057" s="18">
        <v>3</v>
      </c>
      <c r="U1057" s="19">
        <v>3</v>
      </c>
      <c r="V1057" s="18">
        <v>3</v>
      </c>
      <c r="W1057" s="21">
        <v>3</v>
      </c>
      <c r="X1057">
        <f t="shared" si="64"/>
        <v>1</v>
      </c>
      <c r="Y1057">
        <f t="shared" si="65"/>
        <v>1</v>
      </c>
      <c r="Z1057">
        <f t="shared" si="66"/>
        <v>7</v>
      </c>
      <c r="AA1057">
        <f t="shared" si="67"/>
        <v>1</v>
      </c>
    </row>
    <row r="1058" spans="1:27" x14ac:dyDescent="0.25">
      <c r="A1058" s="11" t="s">
        <v>3202</v>
      </c>
      <c r="B1058" t="s">
        <v>3203</v>
      </c>
      <c r="C1058" t="s">
        <v>22</v>
      </c>
      <c r="D1058">
        <v>1</v>
      </c>
      <c r="E1058">
        <v>45.277138697763171</v>
      </c>
      <c r="F1058" t="s">
        <v>3204</v>
      </c>
      <c r="G1058" t="s">
        <v>2182</v>
      </c>
      <c r="H1058" t="s">
        <v>102</v>
      </c>
      <c r="I1058" t="s">
        <v>102</v>
      </c>
      <c r="J1058" t="s">
        <v>103</v>
      </c>
      <c r="K1058" t="s">
        <v>97</v>
      </c>
      <c r="L1058" t="s">
        <v>104</v>
      </c>
      <c r="M1058" t="s">
        <v>98</v>
      </c>
      <c r="N1058" s="20">
        <v>3</v>
      </c>
      <c r="O1058" s="18">
        <v>3</v>
      </c>
      <c r="P1058" s="18">
        <v>3</v>
      </c>
      <c r="Q1058" s="18">
        <v>3</v>
      </c>
      <c r="R1058" s="18">
        <v>0</v>
      </c>
      <c r="S1058" s="18">
        <v>3</v>
      </c>
      <c r="T1058" s="18">
        <v>3</v>
      </c>
      <c r="U1058" s="19">
        <v>3</v>
      </c>
      <c r="V1058" s="18">
        <v>3</v>
      </c>
      <c r="W1058" s="21">
        <v>3</v>
      </c>
      <c r="X1058">
        <f t="shared" si="64"/>
        <v>0</v>
      </c>
      <c r="Y1058">
        <f t="shared" si="65"/>
        <v>0</v>
      </c>
      <c r="Z1058">
        <f t="shared" si="66"/>
        <v>9</v>
      </c>
      <c r="AA1058">
        <f t="shared" si="67"/>
        <v>0</v>
      </c>
    </row>
    <row r="1059" spans="1:27" x14ac:dyDescent="0.25">
      <c r="A1059" s="11" t="s">
        <v>3205</v>
      </c>
      <c r="B1059" t="s">
        <v>3206</v>
      </c>
      <c r="C1059" t="s">
        <v>22</v>
      </c>
      <c r="D1059">
        <v>1</v>
      </c>
      <c r="E1059">
        <v>17.312834315234571</v>
      </c>
      <c r="F1059" t="s">
        <v>3207</v>
      </c>
      <c r="G1059" t="s">
        <v>2610</v>
      </c>
      <c r="H1059" t="s">
        <v>249</v>
      </c>
      <c r="I1059" t="s">
        <v>249</v>
      </c>
      <c r="J1059" t="s">
        <v>103</v>
      </c>
      <c r="K1059" t="s">
        <v>97</v>
      </c>
      <c r="L1059" t="s">
        <v>104</v>
      </c>
      <c r="M1059" t="s">
        <v>266</v>
      </c>
      <c r="N1059" s="20">
        <v>3</v>
      </c>
      <c r="O1059" s="18">
        <v>3</v>
      </c>
      <c r="P1059" s="18">
        <v>3</v>
      </c>
      <c r="Q1059" s="18">
        <v>3</v>
      </c>
      <c r="R1059" s="18">
        <v>0</v>
      </c>
      <c r="S1059" s="18">
        <v>3</v>
      </c>
      <c r="T1059" s="18">
        <v>3</v>
      </c>
      <c r="U1059" s="19">
        <v>3</v>
      </c>
      <c r="V1059" s="18">
        <v>3</v>
      </c>
      <c r="W1059" s="21">
        <v>3</v>
      </c>
      <c r="X1059">
        <f t="shared" si="64"/>
        <v>0</v>
      </c>
      <c r="Y1059">
        <f t="shared" si="65"/>
        <v>0</v>
      </c>
      <c r="Z1059">
        <f t="shared" si="66"/>
        <v>9</v>
      </c>
      <c r="AA1059">
        <f t="shared" si="67"/>
        <v>0</v>
      </c>
    </row>
    <row r="1060" spans="1:27" x14ac:dyDescent="0.25">
      <c r="A1060" s="11" t="s">
        <v>3208</v>
      </c>
      <c r="B1060" t="s">
        <v>3209</v>
      </c>
      <c r="C1060" t="s">
        <v>22</v>
      </c>
      <c r="D1060">
        <v>1</v>
      </c>
      <c r="E1060">
        <v>16.66248824577368</v>
      </c>
      <c r="F1060" t="s">
        <v>3210</v>
      </c>
      <c r="G1060" t="s">
        <v>2330</v>
      </c>
      <c r="H1060" t="s">
        <v>553</v>
      </c>
      <c r="I1060" t="s">
        <v>553</v>
      </c>
      <c r="J1060" t="s">
        <v>27</v>
      </c>
      <c r="K1060" t="s">
        <v>28</v>
      </c>
      <c r="L1060" t="s">
        <v>28</v>
      </c>
      <c r="M1060" t="s">
        <v>991</v>
      </c>
      <c r="N1060" s="20">
        <v>3</v>
      </c>
      <c r="O1060" s="18">
        <v>3</v>
      </c>
      <c r="P1060" s="18">
        <v>3</v>
      </c>
      <c r="Q1060" s="18">
        <v>1</v>
      </c>
      <c r="R1060" s="18">
        <v>0</v>
      </c>
      <c r="S1060" s="18">
        <v>2</v>
      </c>
      <c r="T1060" s="18">
        <v>3</v>
      </c>
      <c r="U1060" s="19">
        <v>1</v>
      </c>
      <c r="V1060" s="18">
        <v>2</v>
      </c>
      <c r="W1060" s="21">
        <v>3</v>
      </c>
      <c r="X1060">
        <f t="shared" si="64"/>
        <v>2</v>
      </c>
      <c r="Y1060">
        <f t="shared" si="65"/>
        <v>2</v>
      </c>
      <c r="Z1060">
        <f t="shared" si="66"/>
        <v>5</v>
      </c>
      <c r="AA1060">
        <f t="shared" si="67"/>
        <v>0</v>
      </c>
    </row>
    <row r="1061" spans="1:27" x14ac:dyDescent="0.25">
      <c r="A1061" s="11" t="s">
        <v>3211</v>
      </c>
      <c r="B1061" t="s">
        <v>3212</v>
      </c>
      <c r="C1061" t="s">
        <v>22</v>
      </c>
      <c r="D1061">
        <v>1</v>
      </c>
      <c r="E1061">
        <v>16.27918949117975</v>
      </c>
      <c r="F1061" t="s">
        <v>3213</v>
      </c>
      <c r="G1061" t="s">
        <v>2610</v>
      </c>
      <c r="H1061" t="s">
        <v>95</v>
      </c>
      <c r="I1061" t="s">
        <v>95</v>
      </c>
      <c r="J1061" t="s">
        <v>85</v>
      </c>
      <c r="K1061" t="s">
        <v>1618</v>
      </c>
      <c r="L1061" t="s">
        <v>87</v>
      </c>
      <c r="M1061" t="s">
        <v>1637</v>
      </c>
      <c r="N1061" s="20">
        <v>3</v>
      </c>
      <c r="O1061" s="18">
        <v>3</v>
      </c>
      <c r="P1061" s="18">
        <v>3</v>
      </c>
      <c r="Q1061" s="18">
        <v>3</v>
      </c>
      <c r="R1061" s="18">
        <v>0</v>
      </c>
      <c r="S1061" s="18">
        <v>3</v>
      </c>
      <c r="T1061" s="18">
        <v>3</v>
      </c>
      <c r="U1061" s="19">
        <v>3</v>
      </c>
      <c r="V1061" s="18">
        <v>3</v>
      </c>
      <c r="W1061" s="21">
        <v>3</v>
      </c>
      <c r="X1061">
        <f t="shared" si="64"/>
        <v>0</v>
      </c>
      <c r="Y1061">
        <f t="shared" si="65"/>
        <v>0</v>
      </c>
      <c r="Z1061">
        <f t="shared" si="66"/>
        <v>9</v>
      </c>
      <c r="AA1061">
        <f t="shared" si="67"/>
        <v>0</v>
      </c>
    </row>
    <row r="1062" spans="1:27" x14ac:dyDescent="0.25">
      <c r="A1062" s="11" t="s">
        <v>3214</v>
      </c>
      <c r="B1062" t="s">
        <v>3215</v>
      </c>
      <c r="C1062" t="s">
        <v>22</v>
      </c>
      <c r="D1062">
        <v>1</v>
      </c>
      <c r="E1062">
        <v>20.5282056856766</v>
      </c>
      <c r="F1062" t="s">
        <v>3216</v>
      </c>
      <c r="G1062" t="s">
        <v>2610</v>
      </c>
      <c r="H1062" t="s">
        <v>95</v>
      </c>
      <c r="I1062" t="s">
        <v>95</v>
      </c>
      <c r="J1062" t="s">
        <v>85</v>
      </c>
      <c r="K1062" t="s">
        <v>1618</v>
      </c>
      <c r="L1062" t="s">
        <v>87</v>
      </c>
      <c r="M1062" t="s">
        <v>1637</v>
      </c>
      <c r="N1062" s="20">
        <v>3</v>
      </c>
      <c r="O1062" s="18">
        <v>3</v>
      </c>
      <c r="P1062" s="18">
        <v>3</v>
      </c>
      <c r="Q1062" s="18">
        <v>2</v>
      </c>
      <c r="R1062" s="18">
        <v>0</v>
      </c>
      <c r="S1062" s="18">
        <v>3</v>
      </c>
      <c r="T1062" s="18">
        <v>3</v>
      </c>
      <c r="U1062" s="19">
        <v>3</v>
      </c>
      <c r="V1062" s="18">
        <v>3</v>
      </c>
      <c r="W1062" s="21">
        <v>3</v>
      </c>
      <c r="X1062">
        <f t="shared" si="64"/>
        <v>0</v>
      </c>
      <c r="Y1062">
        <f t="shared" si="65"/>
        <v>1</v>
      </c>
      <c r="Z1062">
        <f t="shared" si="66"/>
        <v>8</v>
      </c>
      <c r="AA1062">
        <f t="shared" si="67"/>
        <v>0</v>
      </c>
    </row>
    <row r="1063" spans="1:27" x14ac:dyDescent="0.25">
      <c r="A1063" s="11" t="s">
        <v>3217</v>
      </c>
      <c r="B1063" t="s">
        <v>3218</v>
      </c>
      <c r="C1063" t="s">
        <v>22</v>
      </c>
      <c r="D1063">
        <v>1</v>
      </c>
      <c r="E1063">
        <v>10.627510668196191</v>
      </c>
      <c r="F1063" t="s">
        <v>3219</v>
      </c>
      <c r="G1063" t="s">
        <v>2610</v>
      </c>
      <c r="H1063" t="s">
        <v>95</v>
      </c>
      <c r="I1063" t="s">
        <v>95</v>
      </c>
      <c r="J1063" t="s">
        <v>85</v>
      </c>
      <c r="K1063" t="s">
        <v>1618</v>
      </c>
      <c r="L1063" t="s">
        <v>87</v>
      </c>
      <c r="M1063" t="s">
        <v>1637</v>
      </c>
      <c r="N1063" s="20">
        <v>3</v>
      </c>
      <c r="O1063" s="18">
        <v>3</v>
      </c>
      <c r="P1063" s="18">
        <v>3</v>
      </c>
      <c r="Q1063" s="18">
        <v>3</v>
      </c>
      <c r="R1063" s="18">
        <v>0</v>
      </c>
      <c r="S1063" s="18">
        <v>3</v>
      </c>
      <c r="T1063" s="18">
        <v>3</v>
      </c>
      <c r="U1063" s="19">
        <v>3</v>
      </c>
      <c r="V1063" s="18">
        <v>2</v>
      </c>
      <c r="W1063" s="21">
        <v>3</v>
      </c>
      <c r="X1063">
        <f t="shared" si="64"/>
        <v>0</v>
      </c>
      <c r="Y1063">
        <f t="shared" si="65"/>
        <v>1</v>
      </c>
      <c r="Z1063">
        <f t="shared" si="66"/>
        <v>8</v>
      </c>
      <c r="AA1063">
        <f t="shared" si="67"/>
        <v>0</v>
      </c>
    </row>
    <row r="1064" spans="1:27" x14ac:dyDescent="0.25">
      <c r="A1064" s="11" t="s">
        <v>3220</v>
      </c>
      <c r="B1064" t="s">
        <v>3221</v>
      </c>
      <c r="C1064" t="s">
        <v>22</v>
      </c>
      <c r="D1064">
        <v>1</v>
      </c>
      <c r="E1064">
        <v>23.424222844923491</v>
      </c>
      <c r="F1064" t="s">
        <v>3222</v>
      </c>
      <c r="G1064" t="s">
        <v>2164</v>
      </c>
      <c r="H1064" t="s">
        <v>1625</v>
      </c>
      <c r="I1064" t="s">
        <v>1622</v>
      </c>
      <c r="J1064" t="s">
        <v>85</v>
      </c>
      <c r="K1064" t="s">
        <v>1618</v>
      </c>
      <c r="L1064" t="s">
        <v>87</v>
      </c>
      <c r="M1064" t="s">
        <v>1619</v>
      </c>
      <c r="N1064" s="20">
        <v>3</v>
      </c>
      <c r="O1064" s="18">
        <v>3</v>
      </c>
      <c r="P1064" s="18">
        <v>3</v>
      </c>
      <c r="Q1064" s="18">
        <v>3</v>
      </c>
      <c r="R1064" s="18">
        <v>0</v>
      </c>
      <c r="S1064" s="18">
        <v>3</v>
      </c>
      <c r="T1064" s="18">
        <v>3</v>
      </c>
      <c r="U1064" s="19">
        <v>3</v>
      </c>
      <c r="V1064" s="18">
        <v>3</v>
      </c>
      <c r="W1064" s="21">
        <v>3</v>
      </c>
      <c r="X1064">
        <f t="shared" si="64"/>
        <v>0</v>
      </c>
      <c r="Y1064">
        <f t="shared" si="65"/>
        <v>0</v>
      </c>
      <c r="Z1064">
        <f t="shared" si="66"/>
        <v>9</v>
      </c>
      <c r="AA1064">
        <f t="shared" si="67"/>
        <v>0</v>
      </c>
    </row>
    <row r="1065" spans="1:27" x14ac:dyDescent="0.25">
      <c r="A1065" s="11" t="s">
        <v>3223</v>
      </c>
      <c r="B1065" t="s">
        <v>3224</v>
      </c>
      <c r="C1065" t="s">
        <v>22</v>
      </c>
      <c r="D1065">
        <v>1</v>
      </c>
      <c r="E1065">
        <v>20.607576701056491</v>
      </c>
      <c r="F1065" t="s">
        <v>3225</v>
      </c>
      <c r="G1065" t="s">
        <v>2610</v>
      </c>
      <c r="H1065" t="s">
        <v>102</v>
      </c>
      <c r="I1065" t="s">
        <v>102</v>
      </c>
      <c r="J1065" t="s">
        <v>103</v>
      </c>
      <c r="K1065" t="s">
        <v>97</v>
      </c>
      <c r="L1065" t="s">
        <v>104</v>
      </c>
      <c r="M1065" t="s">
        <v>121</v>
      </c>
      <c r="N1065" s="20">
        <v>3</v>
      </c>
      <c r="O1065" s="18">
        <v>3</v>
      </c>
      <c r="P1065" s="18">
        <v>3</v>
      </c>
      <c r="Q1065" s="18">
        <v>2</v>
      </c>
      <c r="R1065" s="18">
        <v>0</v>
      </c>
      <c r="S1065" s="18">
        <v>3</v>
      </c>
      <c r="T1065" s="18">
        <v>3</v>
      </c>
      <c r="U1065" s="19">
        <v>3</v>
      </c>
      <c r="V1065" s="18">
        <v>3</v>
      </c>
      <c r="W1065" s="21">
        <v>3</v>
      </c>
      <c r="X1065">
        <f t="shared" si="64"/>
        <v>0</v>
      </c>
      <c r="Y1065">
        <f t="shared" si="65"/>
        <v>1</v>
      </c>
      <c r="Z1065">
        <f t="shared" si="66"/>
        <v>8</v>
      </c>
      <c r="AA1065">
        <f t="shared" si="67"/>
        <v>0</v>
      </c>
    </row>
    <row r="1066" spans="1:27" x14ac:dyDescent="0.25">
      <c r="A1066" s="11" t="s">
        <v>3226</v>
      </c>
      <c r="B1066" t="s">
        <v>3227</v>
      </c>
      <c r="C1066" t="s">
        <v>22</v>
      </c>
      <c r="D1066">
        <v>1</v>
      </c>
      <c r="E1066">
        <v>14.83479467753979</v>
      </c>
      <c r="F1066" t="s">
        <v>3228</v>
      </c>
      <c r="G1066" t="s">
        <v>2164</v>
      </c>
      <c r="H1066" t="s">
        <v>1625</v>
      </c>
      <c r="I1066" t="s">
        <v>1625</v>
      </c>
      <c r="J1066" t="s">
        <v>85</v>
      </c>
      <c r="K1066" t="s">
        <v>1618</v>
      </c>
      <c r="L1066" t="s">
        <v>87</v>
      </c>
      <c r="M1066" t="s">
        <v>1619</v>
      </c>
      <c r="N1066" s="20">
        <v>3</v>
      </c>
      <c r="O1066" s="18">
        <v>3</v>
      </c>
      <c r="P1066" s="18">
        <v>3</v>
      </c>
      <c r="Q1066" s="18">
        <v>3</v>
      </c>
      <c r="R1066" s="18">
        <v>0</v>
      </c>
      <c r="S1066" s="18">
        <v>3</v>
      </c>
      <c r="T1066" s="18">
        <v>3</v>
      </c>
      <c r="U1066" s="19">
        <v>3</v>
      </c>
      <c r="V1066" s="18">
        <v>3</v>
      </c>
      <c r="W1066" s="21">
        <v>3</v>
      </c>
      <c r="X1066">
        <f t="shared" si="64"/>
        <v>0</v>
      </c>
      <c r="Y1066">
        <f t="shared" si="65"/>
        <v>0</v>
      </c>
      <c r="Z1066">
        <f t="shared" si="66"/>
        <v>9</v>
      </c>
      <c r="AA1066">
        <f t="shared" si="67"/>
        <v>0</v>
      </c>
    </row>
    <row r="1067" spans="1:27" x14ac:dyDescent="0.25">
      <c r="A1067" s="11" t="s">
        <v>3229</v>
      </c>
      <c r="B1067" t="s">
        <v>3230</v>
      </c>
      <c r="C1067" t="s">
        <v>22</v>
      </c>
      <c r="D1067">
        <v>1</v>
      </c>
      <c r="E1067">
        <v>25.91140606550989</v>
      </c>
      <c r="F1067" t="s">
        <v>3231</v>
      </c>
      <c r="G1067" t="s">
        <v>2610</v>
      </c>
      <c r="H1067" t="s">
        <v>249</v>
      </c>
      <c r="I1067" t="s">
        <v>249</v>
      </c>
      <c r="J1067" t="s">
        <v>103</v>
      </c>
      <c r="K1067" t="s">
        <v>97</v>
      </c>
      <c r="L1067" t="s">
        <v>104</v>
      </c>
      <c r="M1067" t="s">
        <v>266</v>
      </c>
      <c r="N1067" s="20">
        <v>3</v>
      </c>
      <c r="O1067" s="18">
        <v>3</v>
      </c>
      <c r="P1067" s="18">
        <v>3</v>
      </c>
      <c r="Q1067" s="18">
        <v>3</v>
      </c>
      <c r="R1067" s="18">
        <v>0</v>
      </c>
      <c r="S1067" s="18">
        <v>3</v>
      </c>
      <c r="T1067" s="18">
        <v>3</v>
      </c>
      <c r="U1067" s="19">
        <v>3</v>
      </c>
      <c r="V1067" s="18">
        <v>1</v>
      </c>
      <c r="W1067" s="21">
        <v>3</v>
      </c>
      <c r="X1067">
        <f t="shared" si="64"/>
        <v>1</v>
      </c>
      <c r="Y1067">
        <f t="shared" si="65"/>
        <v>0</v>
      </c>
      <c r="Z1067">
        <f t="shared" si="66"/>
        <v>8</v>
      </c>
      <c r="AA1067">
        <f t="shared" si="67"/>
        <v>0</v>
      </c>
    </row>
    <row r="1068" spans="1:27" x14ac:dyDescent="0.25">
      <c r="A1068" s="11" t="s">
        <v>3232</v>
      </c>
      <c r="B1068" t="s">
        <v>3233</v>
      </c>
      <c r="C1068" t="s">
        <v>22</v>
      </c>
      <c r="D1068">
        <v>1</v>
      </c>
      <c r="E1068">
        <v>18.2098599025882</v>
      </c>
      <c r="F1068" t="s">
        <v>3234</v>
      </c>
      <c r="G1068" t="s">
        <v>2610</v>
      </c>
      <c r="H1068" t="s">
        <v>95</v>
      </c>
      <c r="I1068" t="s">
        <v>95</v>
      </c>
      <c r="J1068" t="s">
        <v>85</v>
      </c>
      <c r="K1068" t="s">
        <v>1618</v>
      </c>
      <c r="L1068" t="s">
        <v>87</v>
      </c>
      <c r="M1068" t="s">
        <v>1637</v>
      </c>
      <c r="N1068" s="20">
        <v>3</v>
      </c>
      <c r="O1068" s="18">
        <v>3</v>
      </c>
      <c r="P1068" s="18">
        <v>3</v>
      </c>
      <c r="Q1068" s="18">
        <v>3</v>
      </c>
      <c r="R1068" s="18">
        <v>0</v>
      </c>
      <c r="S1068" s="18">
        <v>3</v>
      </c>
      <c r="T1068" s="18">
        <v>3</v>
      </c>
      <c r="U1068" s="19">
        <v>3</v>
      </c>
      <c r="V1068" s="18">
        <v>3</v>
      </c>
      <c r="W1068" s="21">
        <v>3</v>
      </c>
      <c r="X1068">
        <f t="shared" si="64"/>
        <v>0</v>
      </c>
      <c r="Y1068">
        <f t="shared" si="65"/>
        <v>0</v>
      </c>
      <c r="Z1068">
        <f t="shared" si="66"/>
        <v>9</v>
      </c>
      <c r="AA1068">
        <f t="shared" si="67"/>
        <v>0</v>
      </c>
    </row>
    <row r="1069" spans="1:27" x14ac:dyDescent="0.25">
      <c r="A1069" s="11" t="s">
        <v>3235</v>
      </c>
      <c r="B1069" t="s">
        <v>3236</v>
      </c>
      <c r="C1069" t="s">
        <v>22</v>
      </c>
      <c r="D1069">
        <v>1</v>
      </c>
      <c r="E1069">
        <v>12.76308468425696</v>
      </c>
      <c r="F1069" t="s">
        <v>3237</v>
      </c>
      <c r="G1069" t="s">
        <v>2610</v>
      </c>
      <c r="H1069" t="s">
        <v>127</v>
      </c>
      <c r="I1069" t="s">
        <v>127</v>
      </c>
      <c r="J1069" t="s">
        <v>103</v>
      </c>
      <c r="K1069" t="s">
        <v>97</v>
      </c>
      <c r="L1069" t="s">
        <v>104</v>
      </c>
      <c r="M1069" t="s">
        <v>98</v>
      </c>
      <c r="N1069" s="20">
        <v>3</v>
      </c>
      <c r="O1069" s="18">
        <v>3</v>
      </c>
      <c r="P1069" s="18">
        <v>3</v>
      </c>
      <c r="Q1069" s="18">
        <v>3</v>
      </c>
      <c r="R1069" s="18">
        <v>0</v>
      </c>
      <c r="S1069" s="18">
        <v>3</v>
      </c>
      <c r="T1069" s="18">
        <v>3</v>
      </c>
      <c r="U1069" s="19">
        <v>3</v>
      </c>
      <c r="V1069" s="18">
        <v>3</v>
      </c>
      <c r="W1069" s="21">
        <v>3</v>
      </c>
      <c r="X1069">
        <f t="shared" si="64"/>
        <v>0</v>
      </c>
      <c r="Y1069">
        <f t="shared" si="65"/>
        <v>0</v>
      </c>
      <c r="Z1069">
        <f t="shared" si="66"/>
        <v>9</v>
      </c>
      <c r="AA1069">
        <f t="shared" si="67"/>
        <v>0</v>
      </c>
    </row>
    <row r="1070" spans="1:27" x14ac:dyDescent="0.25">
      <c r="A1070" s="11" t="s">
        <v>3238</v>
      </c>
      <c r="B1070" t="s">
        <v>3239</v>
      </c>
      <c r="C1070" t="s">
        <v>22</v>
      </c>
      <c r="D1070">
        <v>1</v>
      </c>
      <c r="E1070">
        <v>23.149318827681832</v>
      </c>
      <c r="F1070" t="s">
        <v>3240</v>
      </c>
      <c r="G1070" t="s">
        <v>2164</v>
      </c>
      <c r="H1070" t="s">
        <v>1625</v>
      </c>
      <c r="I1070" t="s">
        <v>1625</v>
      </c>
      <c r="J1070" t="s">
        <v>85</v>
      </c>
      <c r="K1070" t="s">
        <v>1618</v>
      </c>
      <c r="L1070" t="s">
        <v>87</v>
      </c>
      <c r="M1070" t="s">
        <v>1619</v>
      </c>
      <c r="N1070" s="20">
        <v>3</v>
      </c>
      <c r="O1070" s="18">
        <v>3</v>
      </c>
      <c r="P1070" s="18">
        <v>3</v>
      </c>
      <c r="Q1070" s="18">
        <v>3</v>
      </c>
      <c r="R1070" s="18">
        <v>0</v>
      </c>
      <c r="S1070" s="18">
        <v>3</v>
      </c>
      <c r="T1070" s="18">
        <v>3</v>
      </c>
      <c r="U1070" s="19">
        <v>3</v>
      </c>
      <c r="V1070" s="18">
        <v>3</v>
      </c>
      <c r="W1070" s="21">
        <v>3</v>
      </c>
      <c r="X1070">
        <f t="shared" si="64"/>
        <v>0</v>
      </c>
      <c r="Y1070">
        <f t="shared" si="65"/>
        <v>0</v>
      </c>
      <c r="Z1070">
        <f t="shared" si="66"/>
        <v>9</v>
      </c>
      <c r="AA1070">
        <f t="shared" si="67"/>
        <v>0</v>
      </c>
    </row>
    <row r="1071" spans="1:27" x14ac:dyDescent="0.25">
      <c r="A1071" s="11" t="s">
        <v>3241</v>
      </c>
      <c r="B1071" t="s">
        <v>3242</v>
      </c>
      <c r="C1071" t="s">
        <v>22</v>
      </c>
      <c r="D1071">
        <v>1</v>
      </c>
      <c r="E1071">
        <v>45.047630741310464</v>
      </c>
      <c r="F1071" t="s">
        <v>3243</v>
      </c>
      <c r="G1071" t="s">
        <v>2610</v>
      </c>
      <c r="H1071" t="s">
        <v>127</v>
      </c>
      <c r="I1071" t="s">
        <v>128</v>
      </c>
      <c r="J1071" t="s">
        <v>103</v>
      </c>
      <c r="K1071" t="s">
        <v>97</v>
      </c>
      <c r="L1071" t="s">
        <v>104</v>
      </c>
      <c r="M1071" t="s">
        <v>129</v>
      </c>
      <c r="N1071" s="20">
        <v>3</v>
      </c>
      <c r="O1071" s="18">
        <v>3</v>
      </c>
      <c r="P1071" s="18">
        <v>3</v>
      </c>
      <c r="Q1071" s="18">
        <v>3</v>
      </c>
      <c r="R1071" s="18">
        <v>0</v>
      </c>
      <c r="S1071" s="18">
        <v>2</v>
      </c>
      <c r="T1071" s="18">
        <v>3</v>
      </c>
      <c r="U1071" s="19">
        <v>3</v>
      </c>
      <c r="V1071" s="18">
        <v>1</v>
      </c>
      <c r="W1071" s="21">
        <v>3</v>
      </c>
      <c r="X1071">
        <f t="shared" si="64"/>
        <v>1</v>
      </c>
      <c r="Y1071">
        <f t="shared" si="65"/>
        <v>1</v>
      </c>
      <c r="Z1071">
        <f t="shared" si="66"/>
        <v>7</v>
      </c>
      <c r="AA1071">
        <f t="shared" si="67"/>
        <v>0</v>
      </c>
    </row>
    <row r="1072" spans="1:27" x14ac:dyDescent="0.25">
      <c r="A1072" s="11" t="s">
        <v>3244</v>
      </c>
      <c r="B1072" t="s">
        <v>3245</v>
      </c>
      <c r="C1072" t="s">
        <v>22</v>
      </c>
      <c r="D1072">
        <v>1</v>
      </c>
      <c r="E1072">
        <v>15.250809343377851</v>
      </c>
      <c r="F1072" t="s">
        <v>3246</v>
      </c>
      <c r="G1072" t="s">
        <v>2610</v>
      </c>
      <c r="H1072" t="s">
        <v>95</v>
      </c>
      <c r="I1072" t="s">
        <v>95</v>
      </c>
      <c r="J1072" t="s">
        <v>85</v>
      </c>
      <c r="K1072" t="s">
        <v>1618</v>
      </c>
      <c r="L1072" t="s">
        <v>87</v>
      </c>
      <c r="M1072" t="s">
        <v>1637</v>
      </c>
      <c r="N1072" s="20">
        <v>3</v>
      </c>
      <c r="O1072" s="18">
        <v>3</v>
      </c>
      <c r="P1072" s="18">
        <v>3</v>
      </c>
      <c r="Q1072" s="18">
        <v>3</v>
      </c>
      <c r="R1072" s="18">
        <v>0</v>
      </c>
      <c r="S1072" s="18">
        <v>3</v>
      </c>
      <c r="T1072" s="18">
        <v>3</v>
      </c>
      <c r="U1072" s="19">
        <v>3</v>
      </c>
      <c r="V1072" s="18">
        <v>2</v>
      </c>
      <c r="W1072" s="21">
        <v>3</v>
      </c>
      <c r="X1072">
        <f t="shared" si="64"/>
        <v>0</v>
      </c>
      <c r="Y1072">
        <f t="shared" si="65"/>
        <v>1</v>
      </c>
      <c r="Z1072">
        <f t="shared" si="66"/>
        <v>8</v>
      </c>
      <c r="AA1072">
        <f t="shared" si="67"/>
        <v>0</v>
      </c>
    </row>
    <row r="1073" spans="1:27" x14ac:dyDescent="0.25">
      <c r="A1073" s="11" t="s">
        <v>3247</v>
      </c>
      <c r="B1073" t="s">
        <v>3248</v>
      </c>
      <c r="C1073" t="s">
        <v>22</v>
      </c>
      <c r="D1073">
        <v>1</v>
      </c>
      <c r="E1073">
        <v>10.24612411611375</v>
      </c>
      <c r="F1073" t="s">
        <v>3249</v>
      </c>
      <c r="G1073" t="s">
        <v>2610</v>
      </c>
      <c r="H1073" t="s">
        <v>95</v>
      </c>
      <c r="I1073" t="s">
        <v>95</v>
      </c>
      <c r="J1073" t="s">
        <v>85</v>
      </c>
      <c r="K1073" t="s">
        <v>1618</v>
      </c>
      <c r="L1073" t="s">
        <v>87</v>
      </c>
      <c r="M1073" t="s">
        <v>1637</v>
      </c>
      <c r="N1073" s="20">
        <v>3</v>
      </c>
      <c r="O1073" s="18">
        <v>2</v>
      </c>
      <c r="P1073" s="18">
        <v>3</v>
      </c>
      <c r="Q1073" s="18">
        <v>3</v>
      </c>
      <c r="R1073" s="18">
        <v>0</v>
      </c>
      <c r="S1073" s="18">
        <v>3</v>
      </c>
      <c r="T1073" s="18">
        <v>3</v>
      </c>
      <c r="U1073" s="19">
        <v>3</v>
      </c>
      <c r="V1073" s="18">
        <v>3</v>
      </c>
      <c r="W1073" s="21">
        <v>3</v>
      </c>
      <c r="X1073">
        <f t="shared" si="64"/>
        <v>0</v>
      </c>
      <c r="Y1073">
        <f t="shared" si="65"/>
        <v>1</v>
      </c>
      <c r="Z1073">
        <f t="shared" si="66"/>
        <v>8</v>
      </c>
      <c r="AA1073">
        <f t="shared" si="67"/>
        <v>0</v>
      </c>
    </row>
    <row r="1074" spans="1:27" x14ac:dyDescent="0.25">
      <c r="A1074" s="11" t="s">
        <v>3250</v>
      </c>
      <c r="B1074" t="s">
        <v>3251</v>
      </c>
      <c r="C1074" t="s">
        <v>22</v>
      </c>
      <c r="D1074">
        <v>1</v>
      </c>
      <c r="E1074">
        <v>15.52996084536754</v>
      </c>
      <c r="F1074" t="s">
        <v>3252</v>
      </c>
      <c r="G1074" t="s">
        <v>2154</v>
      </c>
      <c r="H1074" t="s">
        <v>571</v>
      </c>
      <c r="I1074" t="s">
        <v>545</v>
      </c>
      <c r="J1074" t="s">
        <v>573</v>
      </c>
      <c r="K1074" t="s">
        <v>28</v>
      </c>
      <c r="L1074" t="s">
        <v>28</v>
      </c>
      <c r="M1074" t="s">
        <v>546</v>
      </c>
      <c r="N1074" s="20">
        <v>3</v>
      </c>
      <c r="O1074" s="18">
        <v>3</v>
      </c>
      <c r="P1074" s="18">
        <v>3</v>
      </c>
      <c r="Q1074" s="18">
        <v>3</v>
      </c>
      <c r="R1074" s="18">
        <v>0</v>
      </c>
      <c r="S1074" s="18">
        <v>3</v>
      </c>
      <c r="T1074" s="18">
        <v>3</v>
      </c>
      <c r="U1074" s="19">
        <v>3</v>
      </c>
      <c r="V1074" s="18">
        <v>3</v>
      </c>
      <c r="W1074" s="21">
        <v>3</v>
      </c>
      <c r="X1074">
        <f t="shared" si="64"/>
        <v>0</v>
      </c>
      <c r="Y1074">
        <f t="shared" si="65"/>
        <v>0</v>
      </c>
      <c r="Z1074">
        <f t="shared" si="66"/>
        <v>9</v>
      </c>
      <c r="AA1074">
        <f t="shared" si="67"/>
        <v>0</v>
      </c>
    </row>
    <row r="1075" spans="1:27" x14ac:dyDescent="0.25">
      <c r="A1075" s="11" t="s">
        <v>3253</v>
      </c>
      <c r="B1075" t="s">
        <v>3254</v>
      </c>
      <c r="C1075" t="s">
        <v>22</v>
      </c>
      <c r="D1075">
        <v>1</v>
      </c>
      <c r="E1075">
        <v>28.926304081961721</v>
      </c>
      <c r="F1075" t="s">
        <v>1348</v>
      </c>
      <c r="G1075" t="s">
        <v>2330</v>
      </c>
      <c r="H1075" t="s">
        <v>1145</v>
      </c>
      <c r="I1075" t="s">
        <v>1145</v>
      </c>
      <c r="J1075" t="s">
        <v>1146</v>
      </c>
      <c r="K1075" t="s">
        <v>1290</v>
      </c>
      <c r="L1075" t="s">
        <v>1147</v>
      </c>
      <c r="M1075" t="s">
        <v>1291</v>
      </c>
      <c r="N1075" s="20">
        <v>3</v>
      </c>
      <c r="O1075" s="18">
        <v>3</v>
      </c>
      <c r="P1075" s="18">
        <v>3</v>
      </c>
      <c r="Q1075" s="18">
        <v>3</v>
      </c>
      <c r="R1075" s="18">
        <v>0</v>
      </c>
      <c r="S1075" s="18">
        <v>3</v>
      </c>
      <c r="T1075" s="18">
        <v>3</v>
      </c>
      <c r="U1075" s="19">
        <v>3</v>
      </c>
      <c r="V1075" s="18">
        <v>3</v>
      </c>
      <c r="W1075" s="21">
        <v>3</v>
      </c>
      <c r="X1075">
        <f t="shared" si="64"/>
        <v>0</v>
      </c>
      <c r="Y1075">
        <f t="shared" si="65"/>
        <v>0</v>
      </c>
      <c r="Z1075">
        <f t="shared" si="66"/>
        <v>9</v>
      </c>
      <c r="AA1075">
        <f t="shared" si="67"/>
        <v>0</v>
      </c>
    </row>
    <row r="1076" spans="1:27" x14ac:dyDescent="0.25">
      <c r="A1076" s="11" t="s">
        <v>3255</v>
      </c>
      <c r="B1076" t="s">
        <v>3256</v>
      </c>
      <c r="C1076" t="s">
        <v>22</v>
      </c>
      <c r="D1076">
        <v>1</v>
      </c>
      <c r="E1076">
        <v>24.549551776435401</v>
      </c>
      <c r="F1076" t="s">
        <v>3257</v>
      </c>
      <c r="G1076" t="s">
        <v>2610</v>
      </c>
      <c r="H1076" t="s">
        <v>127</v>
      </c>
      <c r="I1076" t="s">
        <v>127</v>
      </c>
      <c r="J1076" t="s">
        <v>103</v>
      </c>
      <c r="K1076" t="s">
        <v>97</v>
      </c>
      <c r="L1076" t="s">
        <v>104</v>
      </c>
      <c r="M1076" t="s">
        <v>129</v>
      </c>
      <c r="N1076" s="20">
        <v>3</v>
      </c>
      <c r="O1076" s="18">
        <v>3</v>
      </c>
      <c r="P1076" s="18">
        <v>3</v>
      </c>
      <c r="Q1076" s="18">
        <v>3</v>
      </c>
      <c r="R1076" s="18">
        <v>0</v>
      </c>
      <c r="S1076" s="18">
        <v>3</v>
      </c>
      <c r="T1076" s="18">
        <v>3</v>
      </c>
      <c r="U1076" s="19">
        <v>3</v>
      </c>
      <c r="V1076" s="18">
        <v>3</v>
      </c>
      <c r="W1076" s="21">
        <v>3</v>
      </c>
      <c r="X1076">
        <f t="shared" si="64"/>
        <v>0</v>
      </c>
      <c r="Y1076">
        <f t="shared" si="65"/>
        <v>0</v>
      </c>
      <c r="Z1076">
        <f t="shared" si="66"/>
        <v>9</v>
      </c>
      <c r="AA1076">
        <f t="shared" si="67"/>
        <v>0</v>
      </c>
    </row>
    <row r="1077" spans="1:27" x14ac:dyDescent="0.25">
      <c r="A1077" s="11" t="s">
        <v>3258</v>
      </c>
      <c r="B1077" t="s">
        <v>3259</v>
      </c>
      <c r="C1077" t="s">
        <v>22</v>
      </c>
      <c r="D1077">
        <v>1</v>
      </c>
      <c r="E1077">
        <v>17.679606897203101</v>
      </c>
      <c r="F1077" t="s">
        <v>998</v>
      </c>
      <c r="G1077" t="s">
        <v>2610</v>
      </c>
      <c r="H1077" t="s">
        <v>95</v>
      </c>
      <c r="I1077" t="s">
        <v>95</v>
      </c>
      <c r="J1077" t="s">
        <v>85</v>
      </c>
      <c r="K1077" t="s">
        <v>1618</v>
      </c>
      <c r="L1077" t="s">
        <v>87</v>
      </c>
      <c r="M1077" t="s">
        <v>1637</v>
      </c>
      <c r="N1077" s="20">
        <v>3</v>
      </c>
      <c r="O1077" s="18">
        <v>3</v>
      </c>
      <c r="P1077" s="18">
        <v>3</v>
      </c>
      <c r="Q1077" s="18">
        <v>3</v>
      </c>
      <c r="R1077" s="18">
        <v>0</v>
      </c>
      <c r="S1077" s="18">
        <v>3</v>
      </c>
      <c r="T1077" s="18">
        <v>3</v>
      </c>
      <c r="U1077" s="19">
        <v>3</v>
      </c>
      <c r="V1077" s="18">
        <v>2</v>
      </c>
      <c r="W1077" s="21">
        <v>3</v>
      </c>
      <c r="X1077">
        <f t="shared" si="64"/>
        <v>0</v>
      </c>
      <c r="Y1077">
        <f t="shared" si="65"/>
        <v>1</v>
      </c>
      <c r="Z1077">
        <f t="shared" si="66"/>
        <v>8</v>
      </c>
      <c r="AA1077">
        <f t="shared" si="67"/>
        <v>0</v>
      </c>
    </row>
    <row r="1078" spans="1:27" x14ac:dyDescent="0.25">
      <c r="A1078" s="11" t="s">
        <v>3260</v>
      </c>
      <c r="B1078" t="s">
        <v>3261</v>
      </c>
      <c r="C1078" t="s">
        <v>22</v>
      </c>
      <c r="D1078">
        <v>1</v>
      </c>
      <c r="E1078">
        <v>21.241494087365279</v>
      </c>
      <c r="F1078" t="s">
        <v>1287</v>
      </c>
      <c r="G1078" t="s">
        <v>2610</v>
      </c>
      <c r="H1078" t="s">
        <v>95</v>
      </c>
      <c r="I1078" t="s">
        <v>95</v>
      </c>
      <c r="J1078" t="s">
        <v>85</v>
      </c>
      <c r="K1078" t="s">
        <v>1618</v>
      </c>
      <c r="L1078" t="s">
        <v>87</v>
      </c>
      <c r="M1078" t="s">
        <v>1637</v>
      </c>
      <c r="N1078" s="20">
        <v>3</v>
      </c>
      <c r="O1078" s="18">
        <v>3</v>
      </c>
      <c r="P1078" s="18">
        <v>3</v>
      </c>
      <c r="Q1078" s="18">
        <v>3</v>
      </c>
      <c r="R1078" s="18">
        <v>0</v>
      </c>
      <c r="S1078" s="18">
        <v>3</v>
      </c>
      <c r="T1078" s="18">
        <v>3</v>
      </c>
      <c r="U1078" s="19">
        <v>3</v>
      </c>
      <c r="V1078" s="18">
        <v>3</v>
      </c>
      <c r="W1078" s="21">
        <v>3</v>
      </c>
      <c r="X1078">
        <f t="shared" si="64"/>
        <v>0</v>
      </c>
      <c r="Y1078">
        <f t="shared" si="65"/>
        <v>0</v>
      </c>
      <c r="Z1078">
        <f t="shared" si="66"/>
        <v>9</v>
      </c>
      <c r="AA1078">
        <f t="shared" si="67"/>
        <v>0</v>
      </c>
    </row>
    <row r="1079" spans="1:27" x14ac:dyDescent="0.25">
      <c r="A1079" s="11" t="s">
        <v>3262</v>
      </c>
      <c r="B1079" t="s">
        <v>3263</v>
      </c>
      <c r="C1079" t="s">
        <v>22</v>
      </c>
      <c r="D1079">
        <v>1</v>
      </c>
      <c r="E1079">
        <v>19.663023585171452</v>
      </c>
      <c r="F1079" t="s">
        <v>3264</v>
      </c>
      <c r="G1079" t="s">
        <v>2164</v>
      </c>
      <c r="H1079" t="s">
        <v>1617</v>
      </c>
      <c r="I1079" t="s">
        <v>1617</v>
      </c>
      <c r="J1079" t="s">
        <v>120</v>
      </c>
      <c r="K1079" t="s">
        <v>1618</v>
      </c>
      <c r="L1079" t="s">
        <v>87</v>
      </c>
      <c r="M1079" t="s">
        <v>1648</v>
      </c>
      <c r="N1079" s="20">
        <v>3</v>
      </c>
      <c r="O1079" s="18">
        <v>3</v>
      </c>
      <c r="P1079" s="18">
        <v>3</v>
      </c>
      <c r="Q1079" s="18">
        <v>3</v>
      </c>
      <c r="R1079" s="18">
        <v>0</v>
      </c>
      <c r="S1079" s="18">
        <v>3</v>
      </c>
      <c r="T1079" s="18">
        <v>3</v>
      </c>
      <c r="U1079" s="19">
        <v>3</v>
      </c>
      <c r="V1079" s="18">
        <v>3</v>
      </c>
      <c r="W1079" s="21">
        <v>3</v>
      </c>
      <c r="X1079">
        <f t="shared" si="64"/>
        <v>0</v>
      </c>
      <c r="Y1079">
        <f t="shared" si="65"/>
        <v>0</v>
      </c>
      <c r="Z1079">
        <f t="shared" si="66"/>
        <v>9</v>
      </c>
      <c r="AA1079">
        <f t="shared" si="67"/>
        <v>0</v>
      </c>
    </row>
    <row r="1080" spans="1:27" x14ac:dyDescent="0.25">
      <c r="A1080" s="11" t="s">
        <v>3265</v>
      </c>
      <c r="B1080" t="s">
        <v>3266</v>
      </c>
      <c r="C1080" t="s">
        <v>22</v>
      </c>
      <c r="D1080">
        <v>1</v>
      </c>
      <c r="E1080">
        <v>11.430019857603661</v>
      </c>
      <c r="F1080" t="s">
        <v>3267</v>
      </c>
      <c r="G1080" t="s">
        <v>2610</v>
      </c>
      <c r="H1080" t="s">
        <v>1617</v>
      </c>
      <c r="I1080" t="s">
        <v>1617</v>
      </c>
      <c r="J1080" t="s">
        <v>120</v>
      </c>
      <c r="K1080" t="s">
        <v>1618</v>
      </c>
      <c r="L1080" t="s">
        <v>87</v>
      </c>
      <c r="M1080" t="s">
        <v>1619</v>
      </c>
      <c r="N1080" s="20">
        <v>3</v>
      </c>
      <c r="O1080" s="18">
        <v>3</v>
      </c>
      <c r="P1080" s="18">
        <v>3</v>
      </c>
      <c r="Q1080" s="18">
        <v>3</v>
      </c>
      <c r="R1080" s="18">
        <v>0</v>
      </c>
      <c r="S1080" s="18">
        <v>3</v>
      </c>
      <c r="T1080" s="18">
        <v>3</v>
      </c>
      <c r="U1080" s="19">
        <v>3</v>
      </c>
      <c r="V1080" s="18">
        <v>3</v>
      </c>
      <c r="W1080" s="21">
        <v>3</v>
      </c>
      <c r="X1080">
        <f t="shared" si="64"/>
        <v>0</v>
      </c>
      <c r="Y1080">
        <f t="shared" si="65"/>
        <v>0</v>
      </c>
      <c r="Z1080">
        <f t="shared" si="66"/>
        <v>9</v>
      </c>
      <c r="AA1080">
        <f t="shared" si="67"/>
        <v>0</v>
      </c>
    </row>
    <row r="1081" spans="1:27" x14ac:dyDescent="0.25">
      <c r="A1081" s="11" t="s">
        <v>3268</v>
      </c>
      <c r="B1081" t="s">
        <v>3269</v>
      </c>
      <c r="C1081" t="s">
        <v>22</v>
      </c>
      <c r="D1081">
        <v>1</v>
      </c>
      <c r="E1081">
        <v>18.957194825908712</v>
      </c>
      <c r="F1081" t="s">
        <v>3270</v>
      </c>
      <c r="G1081" t="s">
        <v>2610</v>
      </c>
      <c r="H1081" t="s">
        <v>102</v>
      </c>
      <c r="I1081" t="s">
        <v>102</v>
      </c>
      <c r="J1081" t="s">
        <v>103</v>
      </c>
      <c r="K1081" t="s">
        <v>97</v>
      </c>
      <c r="L1081" t="s">
        <v>104</v>
      </c>
      <c r="M1081" t="s">
        <v>121</v>
      </c>
      <c r="N1081" s="20">
        <v>3</v>
      </c>
      <c r="O1081" s="18">
        <v>3</v>
      </c>
      <c r="P1081" s="18">
        <v>3</v>
      </c>
      <c r="Q1081" s="18">
        <v>2</v>
      </c>
      <c r="R1081" s="18">
        <v>0</v>
      </c>
      <c r="S1081" s="18">
        <v>3</v>
      </c>
      <c r="T1081" s="18">
        <v>3</v>
      </c>
      <c r="U1081" s="19">
        <v>3</v>
      </c>
      <c r="V1081" s="18">
        <v>3</v>
      </c>
      <c r="W1081" s="21">
        <v>3</v>
      </c>
      <c r="X1081">
        <f t="shared" si="64"/>
        <v>0</v>
      </c>
      <c r="Y1081">
        <f t="shared" si="65"/>
        <v>1</v>
      </c>
      <c r="Z1081">
        <f t="shared" si="66"/>
        <v>8</v>
      </c>
      <c r="AA1081">
        <f t="shared" si="67"/>
        <v>0</v>
      </c>
    </row>
    <row r="1082" spans="1:27" x14ac:dyDescent="0.25">
      <c r="A1082" s="11" t="s">
        <v>3271</v>
      </c>
      <c r="B1082" t="s">
        <v>3272</v>
      </c>
      <c r="C1082" t="s">
        <v>22</v>
      </c>
      <c r="D1082">
        <v>1</v>
      </c>
      <c r="E1082">
        <v>11.79978390908339</v>
      </c>
      <c r="F1082" t="s">
        <v>3273</v>
      </c>
      <c r="G1082" t="s">
        <v>2610</v>
      </c>
      <c r="H1082" t="s">
        <v>95</v>
      </c>
      <c r="I1082" t="s">
        <v>95</v>
      </c>
      <c r="J1082" t="s">
        <v>85</v>
      </c>
      <c r="K1082" t="s">
        <v>1618</v>
      </c>
      <c r="L1082" t="s">
        <v>87</v>
      </c>
      <c r="M1082" t="s">
        <v>1637</v>
      </c>
      <c r="N1082" s="20">
        <v>3</v>
      </c>
      <c r="O1082" s="18">
        <v>3</v>
      </c>
      <c r="P1082" s="18">
        <v>1</v>
      </c>
      <c r="Q1082" s="18">
        <v>2</v>
      </c>
      <c r="R1082" s="18">
        <v>0</v>
      </c>
      <c r="S1082" s="18">
        <v>3</v>
      </c>
      <c r="T1082" s="18">
        <v>3</v>
      </c>
      <c r="U1082" s="19">
        <v>3</v>
      </c>
      <c r="V1082" s="18">
        <v>3</v>
      </c>
      <c r="W1082" s="21">
        <v>3</v>
      </c>
      <c r="X1082">
        <f t="shared" si="64"/>
        <v>1</v>
      </c>
      <c r="Y1082">
        <f t="shared" si="65"/>
        <v>1</v>
      </c>
      <c r="Z1082">
        <f t="shared" si="66"/>
        <v>7</v>
      </c>
      <c r="AA1082">
        <f t="shared" si="67"/>
        <v>0</v>
      </c>
    </row>
    <row r="1083" spans="1:27" x14ac:dyDescent="0.25">
      <c r="A1083" s="11" t="s">
        <v>3274</v>
      </c>
      <c r="B1083" t="s">
        <v>3275</v>
      </c>
      <c r="C1083" t="s">
        <v>22</v>
      </c>
      <c r="D1083">
        <v>1</v>
      </c>
      <c r="E1083">
        <v>89.583796459146214</v>
      </c>
      <c r="F1083" t="s">
        <v>3276</v>
      </c>
      <c r="G1083" t="s">
        <v>94</v>
      </c>
      <c r="H1083" t="s">
        <v>95</v>
      </c>
      <c r="I1083" t="s">
        <v>1666</v>
      </c>
      <c r="J1083" t="s">
        <v>85</v>
      </c>
      <c r="K1083" t="s">
        <v>1618</v>
      </c>
      <c r="L1083" t="s">
        <v>87</v>
      </c>
      <c r="M1083" t="s">
        <v>1619</v>
      </c>
      <c r="N1083" s="20">
        <v>3</v>
      </c>
      <c r="O1083" s="18">
        <v>3</v>
      </c>
      <c r="P1083" s="18">
        <v>3</v>
      </c>
      <c r="Q1083" s="18">
        <v>3</v>
      </c>
      <c r="R1083" s="18">
        <v>0</v>
      </c>
      <c r="S1083" s="18">
        <v>3</v>
      </c>
      <c r="T1083" s="18">
        <v>3</v>
      </c>
      <c r="U1083" s="19">
        <v>3</v>
      </c>
      <c r="V1083" s="18">
        <v>3</v>
      </c>
      <c r="W1083" s="21">
        <v>3</v>
      </c>
      <c r="X1083">
        <f t="shared" si="64"/>
        <v>0</v>
      </c>
      <c r="Y1083">
        <f t="shared" si="65"/>
        <v>0</v>
      </c>
      <c r="Z1083">
        <f t="shared" si="66"/>
        <v>9</v>
      </c>
      <c r="AA1083">
        <f t="shared" si="67"/>
        <v>0</v>
      </c>
    </row>
    <row r="1084" spans="1:27" x14ac:dyDescent="0.25">
      <c r="A1084" s="11" t="s">
        <v>3277</v>
      </c>
      <c r="B1084" t="s">
        <v>3278</v>
      </c>
      <c r="C1084" t="s">
        <v>22</v>
      </c>
      <c r="D1084">
        <v>1</v>
      </c>
      <c r="E1084">
        <v>40.300957311837827</v>
      </c>
      <c r="F1084" t="s">
        <v>3279</v>
      </c>
      <c r="G1084" t="s">
        <v>2610</v>
      </c>
      <c r="H1084" t="s">
        <v>249</v>
      </c>
      <c r="I1084" t="s">
        <v>249</v>
      </c>
      <c r="J1084" t="s">
        <v>103</v>
      </c>
      <c r="K1084" t="s">
        <v>97</v>
      </c>
      <c r="L1084" t="s">
        <v>104</v>
      </c>
      <c r="M1084" t="s">
        <v>331</v>
      </c>
      <c r="N1084" s="20">
        <v>3</v>
      </c>
      <c r="O1084" s="18">
        <v>3</v>
      </c>
      <c r="P1084" s="18">
        <v>3</v>
      </c>
      <c r="Q1084" s="18">
        <v>2</v>
      </c>
      <c r="R1084" s="18">
        <v>0</v>
      </c>
      <c r="S1084" s="18">
        <v>3</v>
      </c>
      <c r="T1084" s="18">
        <v>3</v>
      </c>
      <c r="U1084" s="19">
        <v>3</v>
      </c>
      <c r="V1084" s="18">
        <v>3</v>
      </c>
      <c r="W1084" s="21">
        <v>3</v>
      </c>
      <c r="X1084">
        <f t="shared" si="64"/>
        <v>0</v>
      </c>
      <c r="Y1084">
        <f t="shared" si="65"/>
        <v>1</v>
      </c>
      <c r="Z1084">
        <f t="shared" si="66"/>
        <v>8</v>
      </c>
      <c r="AA1084">
        <f t="shared" si="67"/>
        <v>0</v>
      </c>
    </row>
    <row r="1085" spans="1:27" x14ac:dyDescent="0.25">
      <c r="A1085" s="11" t="s">
        <v>3280</v>
      </c>
      <c r="B1085" t="s">
        <v>3281</v>
      </c>
      <c r="C1085" t="s">
        <v>22</v>
      </c>
      <c r="D1085">
        <v>1</v>
      </c>
      <c r="E1085">
        <v>17.586297014342541</v>
      </c>
      <c r="F1085" t="s">
        <v>3282</v>
      </c>
      <c r="G1085" t="s">
        <v>2330</v>
      </c>
      <c r="H1085" t="s">
        <v>1288</v>
      </c>
      <c r="I1085" t="s">
        <v>1288</v>
      </c>
      <c r="J1085" t="s">
        <v>1146</v>
      </c>
      <c r="K1085" t="s">
        <v>1290</v>
      </c>
      <c r="L1085" t="s">
        <v>1147</v>
      </c>
      <c r="M1085" t="s">
        <v>1291</v>
      </c>
      <c r="N1085" s="20">
        <v>3</v>
      </c>
      <c r="O1085" s="18">
        <v>3</v>
      </c>
      <c r="P1085" s="18">
        <v>3</v>
      </c>
      <c r="Q1085" s="18">
        <v>3</v>
      </c>
      <c r="R1085" s="18">
        <v>0</v>
      </c>
      <c r="S1085" s="18">
        <v>3</v>
      </c>
      <c r="T1085" s="18">
        <v>3</v>
      </c>
      <c r="U1085" s="19">
        <v>3</v>
      </c>
      <c r="V1085" s="18">
        <v>3</v>
      </c>
      <c r="W1085" s="21">
        <v>3</v>
      </c>
      <c r="X1085">
        <f t="shared" si="64"/>
        <v>0</v>
      </c>
      <c r="Y1085">
        <f t="shared" si="65"/>
        <v>0</v>
      </c>
      <c r="Z1085">
        <f t="shared" si="66"/>
        <v>9</v>
      </c>
      <c r="AA1085">
        <f t="shared" si="67"/>
        <v>0</v>
      </c>
    </row>
    <row r="1086" spans="1:27" x14ac:dyDescent="0.25">
      <c r="A1086" s="11" t="s">
        <v>3283</v>
      </c>
      <c r="B1086" t="s">
        <v>1661</v>
      </c>
      <c r="C1086" t="s">
        <v>22</v>
      </c>
      <c r="D1086">
        <v>1</v>
      </c>
      <c r="E1086">
        <v>23.765101139561491</v>
      </c>
      <c r="F1086" t="s">
        <v>1662</v>
      </c>
      <c r="G1086" t="s">
        <v>2164</v>
      </c>
      <c r="H1086" t="s">
        <v>1625</v>
      </c>
      <c r="I1086" t="s">
        <v>1625</v>
      </c>
      <c r="J1086" t="s">
        <v>85</v>
      </c>
      <c r="K1086" t="s">
        <v>1618</v>
      </c>
      <c r="L1086" t="s">
        <v>87</v>
      </c>
      <c r="M1086" t="s">
        <v>1619</v>
      </c>
      <c r="N1086" s="20">
        <v>3</v>
      </c>
      <c r="O1086" s="18">
        <v>3</v>
      </c>
      <c r="P1086" s="18">
        <v>1</v>
      </c>
      <c r="Q1086" s="18">
        <v>3</v>
      </c>
      <c r="R1086" s="18">
        <v>0</v>
      </c>
      <c r="S1086" s="18">
        <v>3</v>
      </c>
      <c r="T1086" s="18">
        <v>3</v>
      </c>
      <c r="U1086" s="19">
        <v>3</v>
      </c>
      <c r="V1086" s="18">
        <v>3</v>
      </c>
      <c r="W1086" s="21">
        <v>3</v>
      </c>
      <c r="X1086">
        <f t="shared" si="64"/>
        <v>1</v>
      </c>
      <c r="Y1086">
        <f t="shared" si="65"/>
        <v>0</v>
      </c>
      <c r="Z1086">
        <f t="shared" si="66"/>
        <v>8</v>
      </c>
      <c r="AA1086">
        <f t="shared" si="67"/>
        <v>0</v>
      </c>
    </row>
    <row r="1087" spans="1:27" x14ac:dyDescent="0.25">
      <c r="A1087" s="11" t="s">
        <v>3284</v>
      </c>
      <c r="B1087" t="s">
        <v>3285</v>
      </c>
      <c r="C1087" t="s">
        <v>22</v>
      </c>
      <c r="D1087">
        <v>1</v>
      </c>
      <c r="E1087">
        <v>53.773473081645143</v>
      </c>
      <c r="F1087" t="s">
        <v>3286</v>
      </c>
      <c r="G1087" t="s">
        <v>2610</v>
      </c>
      <c r="H1087" t="s">
        <v>1617</v>
      </c>
      <c r="I1087" t="s">
        <v>1617</v>
      </c>
      <c r="J1087" t="s">
        <v>120</v>
      </c>
      <c r="K1087" t="s">
        <v>1618</v>
      </c>
      <c r="L1087" t="s">
        <v>87</v>
      </c>
      <c r="M1087" t="s">
        <v>1619</v>
      </c>
      <c r="N1087" s="20">
        <v>3</v>
      </c>
      <c r="O1087" s="18">
        <v>2</v>
      </c>
      <c r="P1087" s="18">
        <v>3</v>
      </c>
      <c r="Q1087" s="18">
        <v>3</v>
      </c>
      <c r="R1087" s="18">
        <v>0</v>
      </c>
      <c r="S1087" s="18">
        <v>2</v>
      </c>
      <c r="T1087" s="18">
        <v>3</v>
      </c>
      <c r="U1087" s="19">
        <v>3</v>
      </c>
      <c r="V1087" s="18">
        <v>3</v>
      </c>
      <c r="W1087" s="21">
        <v>3</v>
      </c>
      <c r="X1087">
        <f t="shared" si="64"/>
        <v>0</v>
      </c>
      <c r="Y1087">
        <f t="shared" si="65"/>
        <v>2</v>
      </c>
      <c r="Z1087">
        <f t="shared" si="66"/>
        <v>7</v>
      </c>
      <c r="AA1087">
        <f t="shared" si="67"/>
        <v>0</v>
      </c>
    </row>
    <row r="1088" spans="1:27" x14ac:dyDescent="0.25">
      <c r="A1088" s="11" t="s">
        <v>3287</v>
      </c>
      <c r="B1088" t="s">
        <v>3288</v>
      </c>
      <c r="C1088" t="s">
        <v>22</v>
      </c>
      <c r="D1088">
        <v>1</v>
      </c>
      <c r="E1088">
        <v>59.726180349516177</v>
      </c>
      <c r="F1088" t="s">
        <v>3289</v>
      </c>
      <c r="G1088" t="s">
        <v>2164</v>
      </c>
      <c r="H1088" t="s">
        <v>1617</v>
      </c>
      <c r="I1088" t="s">
        <v>1622</v>
      </c>
      <c r="J1088" t="s">
        <v>120</v>
      </c>
      <c r="K1088" t="s">
        <v>1618</v>
      </c>
      <c r="L1088" t="s">
        <v>87</v>
      </c>
      <c r="M1088" t="s">
        <v>1619</v>
      </c>
      <c r="N1088" s="20">
        <v>3</v>
      </c>
      <c r="O1088" s="18">
        <v>3</v>
      </c>
      <c r="P1088" s="18">
        <v>1</v>
      </c>
      <c r="Q1088" s="18">
        <v>3</v>
      </c>
      <c r="R1088" s="18">
        <v>0</v>
      </c>
      <c r="S1088" s="18">
        <v>3</v>
      </c>
      <c r="T1088" s="18">
        <v>3</v>
      </c>
      <c r="U1088" s="19">
        <v>3</v>
      </c>
      <c r="V1088" s="18">
        <v>3</v>
      </c>
      <c r="W1088" s="21">
        <v>3</v>
      </c>
      <c r="X1088">
        <f t="shared" si="64"/>
        <v>1</v>
      </c>
      <c r="Y1088">
        <f t="shared" si="65"/>
        <v>0</v>
      </c>
      <c r="Z1088">
        <f t="shared" si="66"/>
        <v>8</v>
      </c>
      <c r="AA1088">
        <f t="shared" si="67"/>
        <v>0</v>
      </c>
    </row>
    <row r="1089" spans="1:27" x14ac:dyDescent="0.25">
      <c r="A1089" s="11" t="s">
        <v>3290</v>
      </c>
      <c r="B1089" t="s">
        <v>3291</v>
      </c>
      <c r="C1089" t="s">
        <v>22</v>
      </c>
      <c r="D1089">
        <v>1</v>
      </c>
      <c r="E1089">
        <v>11.82606988021629</v>
      </c>
      <c r="F1089" t="s">
        <v>3292</v>
      </c>
      <c r="G1089" t="s">
        <v>2164</v>
      </c>
      <c r="H1089" t="s">
        <v>1625</v>
      </c>
      <c r="I1089" t="s">
        <v>1625</v>
      </c>
      <c r="J1089" t="s">
        <v>85</v>
      </c>
      <c r="K1089" t="s">
        <v>1618</v>
      </c>
      <c r="L1089" t="s">
        <v>87</v>
      </c>
      <c r="M1089" t="s">
        <v>1619</v>
      </c>
      <c r="N1089" s="20">
        <v>3</v>
      </c>
      <c r="O1089" s="18">
        <v>3</v>
      </c>
      <c r="P1089" s="18">
        <v>3</v>
      </c>
      <c r="Q1089" s="18">
        <v>3</v>
      </c>
      <c r="R1089" s="18">
        <v>0</v>
      </c>
      <c r="S1089" s="18">
        <v>3</v>
      </c>
      <c r="T1089" s="18">
        <v>3</v>
      </c>
      <c r="U1089" s="19">
        <v>3</v>
      </c>
      <c r="V1089" s="18">
        <v>2</v>
      </c>
      <c r="W1089" s="21">
        <v>3</v>
      </c>
      <c r="X1089">
        <f t="shared" si="64"/>
        <v>0</v>
      </c>
      <c r="Y1089">
        <f t="shared" si="65"/>
        <v>1</v>
      </c>
      <c r="Z1089">
        <f t="shared" si="66"/>
        <v>8</v>
      </c>
      <c r="AA1089">
        <f t="shared" si="67"/>
        <v>0</v>
      </c>
    </row>
    <row r="1090" spans="1:27" x14ac:dyDescent="0.25">
      <c r="A1090" s="11" t="s">
        <v>3293</v>
      </c>
      <c r="B1090" t="s">
        <v>3294</v>
      </c>
      <c r="C1090" t="s">
        <v>22</v>
      </c>
      <c r="D1090">
        <v>1</v>
      </c>
      <c r="E1090">
        <v>21.25347768225771</v>
      </c>
      <c r="F1090" t="s">
        <v>3295</v>
      </c>
      <c r="G1090" t="s">
        <v>2610</v>
      </c>
      <c r="H1090" t="s">
        <v>95</v>
      </c>
      <c r="I1090" t="s">
        <v>95</v>
      </c>
      <c r="J1090" t="s">
        <v>85</v>
      </c>
      <c r="K1090" t="s">
        <v>1618</v>
      </c>
      <c r="L1090" t="s">
        <v>87</v>
      </c>
      <c r="M1090" t="s">
        <v>1637</v>
      </c>
      <c r="N1090" s="20">
        <v>3</v>
      </c>
      <c r="O1090" s="18">
        <v>3</v>
      </c>
      <c r="P1090" s="18">
        <v>3</v>
      </c>
      <c r="Q1090" s="18">
        <v>3</v>
      </c>
      <c r="R1090" s="18">
        <v>0</v>
      </c>
      <c r="S1090" s="18">
        <v>3</v>
      </c>
      <c r="T1090" s="18">
        <v>3</v>
      </c>
      <c r="U1090" s="19">
        <v>3</v>
      </c>
      <c r="V1090" s="18">
        <v>1</v>
      </c>
      <c r="W1090" s="21">
        <v>3</v>
      </c>
      <c r="X1090">
        <f t="shared" si="64"/>
        <v>1</v>
      </c>
      <c r="Y1090">
        <f t="shared" si="65"/>
        <v>0</v>
      </c>
      <c r="Z1090">
        <f t="shared" si="66"/>
        <v>8</v>
      </c>
      <c r="AA1090">
        <f t="shared" si="67"/>
        <v>0</v>
      </c>
    </row>
    <row r="1091" spans="1:27" x14ac:dyDescent="0.25">
      <c r="A1091" s="11" t="s">
        <v>3296</v>
      </c>
      <c r="B1091" t="s">
        <v>3297</v>
      </c>
      <c r="C1091" t="s">
        <v>22</v>
      </c>
      <c r="D1091">
        <v>1</v>
      </c>
      <c r="E1091">
        <v>27.47733594121134</v>
      </c>
      <c r="F1091" t="s">
        <v>3298</v>
      </c>
      <c r="G1091" t="s">
        <v>2610</v>
      </c>
      <c r="H1091" t="s">
        <v>1617</v>
      </c>
      <c r="I1091" t="s">
        <v>1617</v>
      </c>
      <c r="J1091" t="s">
        <v>120</v>
      </c>
      <c r="K1091" t="s">
        <v>1618</v>
      </c>
      <c r="L1091" t="s">
        <v>87</v>
      </c>
      <c r="M1091" t="s">
        <v>1619</v>
      </c>
      <c r="N1091" s="20">
        <v>3</v>
      </c>
      <c r="O1091" s="18">
        <v>3</v>
      </c>
      <c r="P1091" s="18">
        <v>3</v>
      </c>
      <c r="Q1091" s="18">
        <v>3</v>
      </c>
      <c r="R1091" s="18">
        <v>0</v>
      </c>
      <c r="S1091" s="18">
        <v>3</v>
      </c>
      <c r="T1091" s="18">
        <v>3</v>
      </c>
      <c r="U1091" s="19">
        <v>3</v>
      </c>
      <c r="V1091" s="18">
        <v>1</v>
      </c>
      <c r="W1091" s="21">
        <v>3</v>
      </c>
      <c r="X1091">
        <f t="shared" ref="X1091:X1154" si="68">COUNTIF($N1091:$W1091,1)</f>
        <v>1</v>
      </c>
      <c r="Y1091">
        <f t="shared" ref="Y1091:Y1154" si="69">COUNTIF((N1091:Q1091),2)+COUNTIF((S1091:W1091),2)</f>
        <v>0</v>
      </c>
      <c r="Z1091">
        <f t="shared" ref="Z1091:Z1154" si="70">COUNTIF($N1091:$W1091,3)</f>
        <v>8</v>
      </c>
      <c r="AA1091">
        <f t="shared" ref="AA1091:AA1154" si="71">MIN(N1091:W1091)</f>
        <v>0</v>
      </c>
    </row>
    <row r="1092" spans="1:27" x14ac:dyDescent="0.25">
      <c r="A1092" s="11" t="s">
        <v>3299</v>
      </c>
      <c r="B1092" t="s">
        <v>3300</v>
      </c>
      <c r="C1092" t="s">
        <v>22</v>
      </c>
      <c r="D1092">
        <v>1</v>
      </c>
      <c r="E1092">
        <v>35.426204760789318</v>
      </c>
      <c r="F1092" t="s">
        <v>3301</v>
      </c>
      <c r="G1092" t="s">
        <v>2610</v>
      </c>
      <c r="H1092" t="s">
        <v>95</v>
      </c>
      <c r="I1092" t="s">
        <v>95</v>
      </c>
      <c r="J1092" t="s">
        <v>85</v>
      </c>
      <c r="K1092" t="s">
        <v>1618</v>
      </c>
      <c r="L1092" t="s">
        <v>87</v>
      </c>
      <c r="M1092" t="s">
        <v>1637</v>
      </c>
      <c r="N1092" s="20">
        <v>3</v>
      </c>
      <c r="O1092" s="18">
        <v>2</v>
      </c>
      <c r="P1092" s="18">
        <v>3</v>
      </c>
      <c r="Q1092" s="18">
        <v>2</v>
      </c>
      <c r="R1092" s="18">
        <v>2</v>
      </c>
      <c r="S1092" s="18">
        <v>3</v>
      </c>
      <c r="T1092" s="18">
        <v>3</v>
      </c>
      <c r="U1092" s="19">
        <v>3</v>
      </c>
      <c r="V1092" s="18">
        <v>3</v>
      </c>
      <c r="W1092" s="21">
        <v>3</v>
      </c>
      <c r="X1092">
        <f t="shared" si="68"/>
        <v>0</v>
      </c>
      <c r="Y1092">
        <f t="shared" si="69"/>
        <v>2</v>
      </c>
      <c r="Z1092">
        <f t="shared" si="70"/>
        <v>7</v>
      </c>
      <c r="AA1092">
        <f t="shared" si="71"/>
        <v>2</v>
      </c>
    </row>
    <row r="1093" spans="1:27" x14ac:dyDescent="0.25">
      <c r="A1093" s="11" t="s">
        <v>3302</v>
      </c>
      <c r="B1093" t="s">
        <v>3303</v>
      </c>
      <c r="C1093" t="s">
        <v>22</v>
      </c>
      <c r="D1093">
        <v>1</v>
      </c>
      <c r="E1093">
        <v>24.021007837816931</v>
      </c>
      <c r="F1093" t="s">
        <v>3304</v>
      </c>
      <c r="G1093" t="s">
        <v>2610</v>
      </c>
      <c r="H1093" t="s">
        <v>95</v>
      </c>
      <c r="I1093" t="s">
        <v>1636</v>
      </c>
      <c r="J1093" t="s">
        <v>85</v>
      </c>
      <c r="K1093" t="s">
        <v>1618</v>
      </c>
      <c r="L1093" t="s">
        <v>87</v>
      </c>
      <c r="M1093" t="s">
        <v>1637</v>
      </c>
      <c r="N1093" s="20">
        <v>3</v>
      </c>
      <c r="O1093" s="18">
        <v>2</v>
      </c>
      <c r="P1093" s="18">
        <v>3</v>
      </c>
      <c r="Q1093" s="18">
        <v>3</v>
      </c>
      <c r="R1093" s="18">
        <v>0</v>
      </c>
      <c r="S1093" s="18">
        <v>3</v>
      </c>
      <c r="T1093" s="18">
        <v>3</v>
      </c>
      <c r="U1093" s="19">
        <v>3</v>
      </c>
      <c r="V1093" s="18">
        <v>3</v>
      </c>
      <c r="W1093" s="21">
        <v>3</v>
      </c>
      <c r="X1093">
        <f t="shared" si="68"/>
        <v>0</v>
      </c>
      <c r="Y1093">
        <f t="shared" si="69"/>
        <v>1</v>
      </c>
      <c r="Z1093">
        <f t="shared" si="70"/>
        <v>8</v>
      </c>
      <c r="AA1093">
        <f t="shared" si="71"/>
        <v>0</v>
      </c>
    </row>
    <row r="1094" spans="1:27" x14ac:dyDescent="0.25">
      <c r="A1094" s="11" t="s">
        <v>3305</v>
      </c>
      <c r="B1094" t="s">
        <v>3306</v>
      </c>
      <c r="C1094" t="s">
        <v>22</v>
      </c>
      <c r="D1094">
        <v>1</v>
      </c>
      <c r="E1094">
        <v>23.960060471608749</v>
      </c>
      <c r="F1094" t="s">
        <v>3307</v>
      </c>
      <c r="G1094" t="s">
        <v>2154</v>
      </c>
      <c r="H1094" t="s">
        <v>553</v>
      </c>
      <c r="I1094" t="s">
        <v>553</v>
      </c>
      <c r="J1094" t="s">
        <v>27</v>
      </c>
      <c r="K1094" t="s">
        <v>28</v>
      </c>
      <c r="L1094" t="s">
        <v>28</v>
      </c>
      <c r="M1094" t="s">
        <v>861</v>
      </c>
      <c r="N1094" s="20">
        <v>3</v>
      </c>
      <c r="O1094" s="18">
        <v>3</v>
      </c>
      <c r="P1094" s="18">
        <v>3</v>
      </c>
      <c r="Q1094" s="18">
        <v>2</v>
      </c>
      <c r="R1094" s="18">
        <v>2</v>
      </c>
      <c r="S1094" s="18">
        <v>2</v>
      </c>
      <c r="T1094" s="18">
        <v>3</v>
      </c>
      <c r="U1094" s="19">
        <v>3</v>
      </c>
      <c r="V1094" s="18">
        <v>1</v>
      </c>
      <c r="W1094" s="21">
        <v>3</v>
      </c>
      <c r="X1094">
        <f t="shared" si="68"/>
        <v>1</v>
      </c>
      <c r="Y1094">
        <f t="shared" si="69"/>
        <v>2</v>
      </c>
      <c r="Z1094">
        <f t="shared" si="70"/>
        <v>6</v>
      </c>
      <c r="AA1094">
        <f t="shared" si="71"/>
        <v>1</v>
      </c>
    </row>
    <row r="1095" spans="1:27" x14ac:dyDescent="0.25">
      <c r="A1095" s="11" t="s">
        <v>3308</v>
      </c>
      <c r="B1095" t="s">
        <v>3309</v>
      </c>
      <c r="C1095" t="s">
        <v>22</v>
      </c>
      <c r="D1095">
        <v>1</v>
      </c>
      <c r="E1095">
        <v>11.96607245968598</v>
      </c>
      <c r="F1095" t="s">
        <v>3310</v>
      </c>
      <c r="G1095" t="s">
        <v>2610</v>
      </c>
      <c r="H1095" t="s">
        <v>127</v>
      </c>
      <c r="I1095" t="s">
        <v>127</v>
      </c>
      <c r="J1095" t="s">
        <v>103</v>
      </c>
      <c r="K1095" t="s">
        <v>97</v>
      </c>
      <c r="L1095" t="s">
        <v>104</v>
      </c>
      <c r="M1095" t="s">
        <v>385</v>
      </c>
      <c r="N1095" s="20">
        <v>3</v>
      </c>
      <c r="O1095" s="18">
        <v>3</v>
      </c>
      <c r="P1095" s="18">
        <v>3</v>
      </c>
      <c r="Q1095" s="18">
        <v>3</v>
      </c>
      <c r="R1095" s="18">
        <v>0</v>
      </c>
      <c r="S1095" s="18">
        <v>3</v>
      </c>
      <c r="T1095" s="18">
        <v>3</v>
      </c>
      <c r="U1095" s="19">
        <v>3</v>
      </c>
      <c r="V1095" s="18">
        <v>3</v>
      </c>
      <c r="W1095" s="21">
        <v>3</v>
      </c>
      <c r="X1095">
        <f t="shared" si="68"/>
        <v>0</v>
      </c>
      <c r="Y1095">
        <f t="shared" si="69"/>
        <v>0</v>
      </c>
      <c r="Z1095">
        <f t="shared" si="70"/>
        <v>9</v>
      </c>
      <c r="AA1095">
        <f t="shared" si="71"/>
        <v>0</v>
      </c>
    </row>
    <row r="1096" spans="1:27" x14ac:dyDescent="0.25">
      <c r="A1096" s="11" t="s">
        <v>3311</v>
      </c>
      <c r="B1096" t="s">
        <v>3312</v>
      </c>
      <c r="C1096" t="s">
        <v>22</v>
      </c>
      <c r="D1096">
        <v>1</v>
      </c>
      <c r="E1096">
        <v>32.640384286686121</v>
      </c>
      <c r="F1096" t="s">
        <v>3313</v>
      </c>
      <c r="G1096" t="s">
        <v>2164</v>
      </c>
      <c r="H1096" t="s">
        <v>1617</v>
      </c>
      <c r="I1096" t="s">
        <v>1617</v>
      </c>
      <c r="J1096" t="s">
        <v>120</v>
      </c>
      <c r="K1096" t="s">
        <v>1618</v>
      </c>
      <c r="L1096" t="s">
        <v>87</v>
      </c>
      <c r="M1096" t="s">
        <v>1619</v>
      </c>
      <c r="N1096" s="20">
        <v>3</v>
      </c>
      <c r="O1096" s="18">
        <v>3</v>
      </c>
      <c r="P1096" s="18">
        <v>3</v>
      </c>
      <c r="Q1096" s="18">
        <v>3</v>
      </c>
      <c r="R1096" s="18">
        <v>0</v>
      </c>
      <c r="S1096" s="18">
        <v>2</v>
      </c>
      <c r="T1096" s="18">
        <v>3</v>
      </c>
      <c r="U1096" s="19">
        <v>3</v>
      </c>
      <c r="V1096" s="18">
        <v>3</v>
      </c>
      <c r="W1096" s="21">
        <v>3</v>
      </c>
      <c r="X1096">
        <f t="shared" si="68"/>
        <v>0</v>
      </c>
      <c r="Y1096">
        <f t="shared" si="69"/>
        <v>1</v>
      </c>
      <c r="Z1096">
        <f t="shared" si="70"/>
        <v>8</v>
      </c>
      <c r="AA1096">
        <f t="shared" si="71"/>
        <v>0</v>
      </c>
    </row>
    <row r="1097" spans="1:27" x14ac:dyDescent="0.25">
      <c r="A1097" s="11" t="s">
        <v>3314</v>
      </c>
      <c r="B1097" t="s">
        <v>3315</v>
      </c>
      <c r="C1097" t="s">
        <v>22</v>
      </c>
      <c r="D1097">
        <v>1</v>
      </c>
      <c r="E1097">
        <v>16.578241354124561</v>
      </c>
      <c r="F1097" t="s">
        <v>3316</v>
      </c>
      <c r="G1097" t="s">
        <v>2610</v>
      </c>
      <c r="H1097" t="s">
        <v>127</v>
      </c>
      <c r="I1097" t="s">
        <v>128</v>
      </c>
      <c r="J1097" t="s">
        <v>103</v>
      </c>
      <c r="K1097" t="s">
        <v>97</v>
      </c>
      <c r="L1097" t="s">
        <v>104</v>
      </c>
      <c r="M1097" t="s">
        <v>129</v>
      </c>
      <c r="N1097" s="20">
        <v>3</v>
      </c>
      <c r="O1097" s="18">
        <v>3</v>
      </c>
      <c r="P1097" s="18">
        <v>3</v>
      </c>
      <c r="Q1097" s="18">
        <v>2</v>
      </c>
      <c r="R1097" s="18">
        <v>0</v>
      </c>
      <c r="S1097" s="18">
        <v>2</v>
      </c>
      <c r="T1097" s="18">
        <v>3</v>
      </c>
      <c r="U1097" s="19">
        <v>3</v>
      </c>
      <c r="V1097" s="18">
        <v>1</v>
      </c>
      <c r="W1097" s="21">
        <v>3</v>
      </c>
      <c r="X1097">
        <f t="shared" si="68"/>
        <v>1</v>
      </c>
      <c r="Y1097">
        <f t="shared" si="69"/>
        <v>2</v>
      </c>
      <c r="Z1097">
        <f t="shared" si="70"/>
        <v>6</v>
      </c>
      <c r="AA1097">
        <f t="shared" si="71"/>
        <v>0</v>
      </c>
    </row>
    <row r="1098" spans="1:27" x14ac:dyDescent="0.25">
      <c r="A1098" s="11" t="s">
        <v>3317</v>
      </c>
      <c r="B1098" t="s">
        <v>3318</v>
      </c>
      <c r="C1098" t="s">
        <v>22</v>
      </c>
      <c r="D1098">
        <v>1</v>
      </c>
      <c r="E1098">
        <v>36.760692476222353</v>
      </c>
      <c r="F1098" t="s">
        <v>3319</v>
      </c>
      <c r="G1098" t="s">
        <v>94</v>
      </c>
      <c r="H1098" t="s">
        <v>95</v>
      </c>
      <c r="I1098" t="s">
        <v>95</v>
      </c>
      <c r="J1098" t="s">
        <v>85</v>
      </c>
      <c r="K1098" t="s">
        <v>1618</v>
      </c>
      <c r="L1098" t="s">
        <v>87</v>
      </c>
      <c r="M1098" t="s">
        <v>1637</v>
      </c>
      <c r="N1098" s="20">
        <v>3</v>
      </c>
      <c r="O1098" s="18">
        <v>3</v>
      </c>
      <c r="P1098" s="18">
        <v>1</v>
      </c>
      <c r="Q1098" s="18">
        <v>3</v>
      </c>
      <c r="R1098" s="18">
        <v>0</v>
      </c>
      <c r="S1098" s="18">
        <v>3</v>
      </c>
      <c r="T1098" s="18">
        <v>3</v>
      </c>
      <c r="U1098" s="19">
        <v>3</v>
      </c>
      <c r="V1098" s="18">
        <v>3</v>
      </c>
      <c r="W1098" s="21">
        <v>3</v>
      </c>
      <c r="X1098">
        <f t="shared" si="68"/>
        <v>1</v>
      </c>
      <c r="Y1098">
        <f t="shared" si="69"/>
        <v>0</v>
      </c>
      <c r="Z1098">
        <f t="shared" si="70"/>
        <v>8</v>
      </c>
      <c r="AA1098">
        <f t="shared" si="71"/>
        <v>0</v>
      </c>
    </row>
    <row r="1099" spans="1:27" x14ac:dyDescent="0.25">
      <c r="A1099" s="11" t="s">
        <v>3320</v>
      </c>
      <c r="B1099" t="s">
        <v>3321</v>
      </c>
      <c r="C1099" t="s">
        <v>22</v>
      </c>
      <c r="D1099">
        <v>1</v>
      </c>
      <c r="E1099">
        <v>22.294561402207702</v>
      </c>
      <c r="F1099" t="s">
        <v>3322</v>
      </c>
      <c r="G1099" t="s">
        <v>2610</v>
      </c>
      <c r="H1099" t="s">
        <v>127</v>
      </c>
      <c r="I1099" t="s">
        <v>127</v>
      </c>
      <c r="J1099" t="s">
        <v>103</v>
      </c>
      <c r="K1099" t="s">
        <v>97</v>
      </c>
      <c r="L1099" t="s">
        <v>104</v>
      </c>
      <c r="M1099" t="s">
        <v>188</v>
      </c>
      <c r="N1099" s="20">
        <v>3</v>
      </c>
      <c r="O1099" s="18">
        <v>3</v>
      </c>
      <c r="P1099" s="18">
        <v>3</v>
      </c>
      <c r="Q1099" s="18">
        <v>3</v>
      </c>
      <c r="R1099" s="18">
        <v>0</v>
      </c>
      <c r="S1099" s="18">
        <v>2</v>
      </c>
      <c r="T1099" s="18">
        <v>3</v>
      </c>
      <c r="U1099" s="19">
        <v>3</v>
      </c>
      <c r="V1099" s="18">
        <v>2</v>
      </c>
      <c r="W1099" s="21">
        <v>3</v>
      </c>
      <c r="X1099">
        <f t="shared" si="68"/>
        <v>0</v>
      </c>
      <c r="Y1099">
        <f t="shared" si="69"/>
        <v>2</v>
      </c>
      <c r="Z1099">
        <f t="shared" si="70"/>
        <v>7</v>
      </c>
      <c r="AA1099">
        <f t="shared" si="71"/>
        <v>0</v>
      </c>
    </row>
    <row r="1100" spans="1:27" x14ac:dyDescent="0.25">
      <c r="A1100" s="11" t="s">
        <v>3323</v>
      </c>
      <c r="B1100" t="s">
        <v>3324</v>
      </c>
      <c r="C1100" t="s">
        <v>22</v>
      </c>
      <c r="D1100">
        <v>1</v>
      </c>
      <c r="E1100">
        <v>43.720280785724412</v>
      </c>
      <c r="F1100" t="s">
        <v>3325</v>
      </c>
      <c r="G1100" t="s">
        <v>2164</v>
      </c>
      <c r="H1100" t="s">
        <v>1617</v>
      </c>
      <c r="I1100" t="s">
        <v>1617</v>
      </c>
      <c r="J1100" t="s">
        <v>120</v>
      </c>
      <c r="K1100" t="s">
        <v>1618</v>
      </c>
      <c r="L1100" t="s">
        <v>87</v>
      </c>
      <c r="M1100" t="s">
        <v>1619</v>
      </c>
      <c r="N1100" s="20">
        <v>3</v>
      </c>
      <c r="O1100" s="18">
        <v>3</v>
      </c>
      <c r="P1100" s="18">
        <v>1</v>
      </c>
      <c r="Q1100" s="18">
        <v>2</v>
      </c>
      <c r="R1100" s="18">
        <v>0</v>
      </c>
      <c r="S1100" s="18">
        <v>3</v>
      </c>
      <c r="T1100" s="18">
        <v>3</v>
      </c>
      <c r="U1100" s="19">
        <v>3</v>
      </c>
      <c r="V1100" s="18">
        <v>3</v>
      </c>
      <c r="W1100" s="21">
        <v>3</v>
      </c>
      <c r="X1100">
        <f t="shared" si="68"/>
        <v>1</v>
      </c>
      <c r="Y1100">
        <f t="shared" si="69"/>
        <v>1</v>
      </c>
      <c r="Z1100">
        <f t="shared" si="70"/>
        <v>7</v>
      </c>
      <c r="AA1100">
        <f t="shared" si="71"/>
        <v>0</v>
      </c>
    </row>
    <row r="1101" spans="1:27" x14ac:dyDescent="0.25">
      <c r="A1101" s="11" t="s">
        <v>3326</v>
      </c>
      <c r="B1101" t="s">
        <v>3327</v>
      </c>
      <c r="C1101" t="s">
        <v>22</v>
      </c>
      <c r="D1101">
        <v>1</v>
      </c>
      <c r="E1101">
        <v>43.841560746711068</v>
      </c>
      <c r="F1101" t="s">
        <v>3328</v>
      </c>
      <c r="G1101" t="s">
        <v>2610</v>
      </c>
      <c r="H1101" t="s">
        <v>95</v>
      </c>
      <c r="I1101" t="s">
        <v>95</v>
      </c>
      <c r="J1101" t="s">
        <v>85</v>
      </c>
      <c r="K1101" t="s">
        <v>1618</v>
      </c>
      <c r="L1101" t="s">
        <v>87</v>
      </c>
      <c r="M1101" t="s">
        <v>1637</v>
      </c>
      <c r="N1101" s="20">
        <v>3</v>
      </c>
      <c r="O1101" s="18">
        <v>3</v>
      </c>
      <c r="P1101" s="18">
        <v>3</v>
      </c>
      <c r="Q1101" s="18">
        <v>3</v>
      </c>
      <c r="R1101" s="18">
        <v>0</v>
      </c>
      <c r="S1101" s="18">
        <v>3</v>
      </c>
      <c r="T1101" s="18">
        <v>3</v>
      </c>
      <c r="U1101" s="19">
        <v>3</v>
      </c>
      <c r="V1101" s="18">
        <v>3</v>
      </c>
      <c r="W1101" s="21">
        <v>3</v>
      </c>
      <c r="X1101">
        <f t="shared" si="68"/>
        <v>0</v>
      </c>
      <c r="Y1101">
        <f t="shared" si="69"/>
        <v>0</v>
      </c>
      <c r="Z1101">
        <f t="shared" si="70"/>
        <v>9</v>
      </c>
      <c r="AA1101">
        <f t="shared" si="71"/>
        <v>0</v>
      </c>
    </row>
    <row r="1102" spans="1:27" x14ac:dyDescent="0.25">
      <c r="A1102" s="11" t="s">
        <v>3329</v>
      </c>
      <c r="B1102" t="s">
        <v>3330</v>
      </c>
      <c r="C1102" t="s">
        <v>22</v>
      </c>
      <c r="D1102">
        <v>1</v>
      </c>
      <c r="E1102">
        <v>18.26700866056014</v>
      </c>
      <c r="F1102" t="s">
        <v>3331</v>
      </c>
      <c r="G1102" t="s">
        <v>2610</v>
      </c>
      <c r="H1102" t="s">
        <v>95</v>
      </c>
      <c r="I1102" t="s">
        <v>95</v>
      </c>
      <c r="J1102" t="s">
        <v>85</v>
      </c>
      <c r="K1102" t="s">
        <v>1618</v>
      </c>
      <c r="L1102" t="s">
        <v>87</v>
      </c>
      <c r="M1102" t="s">
        <v>1637</v>
      </c>
      <c r="N1102" s="20">
        <v>3</v>
      </c>
      <c r="O1102" s="18">
        <v>3</v>
      </c>
      <c r="P1102" s="18">
        <v>3</v>
      </c>
      <c r="Q1102" s="18">
        <v>3</v>
      </c>
      <c r="R1102" s="18">
        <v>0</v>
      </c>
      <c r="S1102" s="18">
        <v>2</v>
      </c>
      <c r="T1102" s="18">
        <v>3</v>
      </c>
      <c r="U1102" s="19">
        <v>3</v>
      </c>
      <c r="V1102" s="18">
        <v>3</v>
      </c>
      <c r="W1102" s="21">
        <v>3</v>
      </c>
      <c r="X1102">
        <f t="shared" si="68"/>
        <v>0</v>
      </c>
      <c r="Y1102">
        <f t="shared" si="69"/>
        <v>1</v>
      </c>
      <c r="Z1102">
        <f t="shared" si="70"/>
        <v>8</v>
      </c>
      <c r="AA1102">
        <f t="shared" si="71"/>
        <v>0</v>
      </c>
    </row>
    <row r="1103" spans="1:27" x14ac:dyDescent="0.25">
      <c r="A1103" s="11" t="s">
        <v>3332</v>
      </c>
      <c r="B1103" t="s">
        <v>3333</v>
      </c>
      <c r="C1103" t="s">
        <v>22</v>
      </c>
      <c r="D1103">
        <v>1</v>
      </c>
      <c r="E1103">
        <v>33.034189018253329</v>
      </c>
      <c r="F1103" t="s">
        <v>3334</v>
      </c>
      <c r="G1103" t="s">
        <v>2330</v>
      </c>
      <c r="H1103" t="s">
        <v>1288</v>
      </c>
      <c r="I1103" t="s">
        <v>1288</v>
      </c>
      <c r="J1103" t="s">
        <v>1146</v>
      </c>
      <c r="K1103" t="s">
        <v>1290</v>
      </c>
      <c r="L1103" t="s">
        <v>1147</v>
      </c>
      <c r="M1103" t="s">
        <v>1291</v>
      </c>
      <c r="N1103" s="20">
        <v>3</v>
      </c>
      <c r="O1103" s="18">
        <v>3</v>
      </c>
      <c r="P1103" s="18">
        <v>3</v>
      </c>
      <c r="Q1103" s="18">
        <v>3</v>
      </c>
      <c r="R1103" s="18">
        <v>0</v>
      </c>
      <c r="S1103" s="18">
        <v>3</v>
      </c>
      <c r="T1103" s="18">
        <v>3</v>
      </c>
      <c r="U1103" s="19">
        <v>3</v>
      </c>
      <c r="V1103" s="18">
        <v>3</v>
      </c>
      <c r="W1103" s="21">
        <v>3</v>
      </c>
      <c r="X1103">
        <f t="shared" si="68"/>
        <v>0</v>
      </c>
      <c r="Y1103">
        <f t="shared" si="69"/>
        <v>0</v>
      </c>
      <c r="Z1103">
        <f t="shared" si="70"/>
        <v>9</v>
      </c>
      <c r="AA1103">
        <f t="shared" si="71"/>
        <v>0</v>
      </c>
    </row>
    <row r="1104" spans="1:27" x14ac:dyDescent="0.25">
      <c r="A1104" s="11" t="s">
        <v>3335</v>
      </c>
      <c r="B1104" t="s">
        <v>3336</v>
      </c>
      <c r="C1104" t="s">
        <v>22</v>
      </c>
      <c r="D1104">
        <v>1</v>
      </c>
      <c r="E1104">
        <v>54.066716920860621</v>
      </c>
      <c r="F1104" t="s">
        <v>3337</v>
      </c>
      <c r="G1104" t="s">
        <v>2610</v>
      </c>
      <c r="H1104" t="s">
        <v>249</v>
      </c>
      <c r="I1104" t="s">
        <v>249</v>
      </c>
      <c r="J1104" t="s">
        <v>103</v>
      </c>
      <c r="K1104" t="s">
        <v>97</v>
      </c>
      <c r="L1104" t="s">
        <v>104</v>
      </c>
      <c r="M1104" t="s">
        <v>299</v>
      </c>
      <c r="N1104" s="20">
        <v>3</v>
      </c>
      <c r="O1104" s="18">
        <v>3</v>
      </c>
      <c r="P1104" s="18">
        <v>3</v>
      </c>
      <c r="Q1104" s="18">
        <v>3</v>
      </c>
      <c r="R1104" s="18">
        <v>0</v>
      </c>
      <c r="S1104" s="18">
        <v>3</v>
      </c>
      <c r="T1104" s="18">
        <v>3</v>
      </c>
      <c r="U1104" s="19">
        <v>3</v>
      </c>
      <c r="V1104" s="18">
        <v>3</v>
      </c>
      <c r="W1104" s="21">
        <v>3</v>
      </c>
      <c r="X1104">
        <f t="shared" si="68"/>
        <v>0</v>
      </c>
      <c r="Y1104">
        <f t="shared" si="69"/>
        <v>0</v>
      </c>
      <c r="Z1104">
        <f t="shared" si="70"/>
        <v>9</v>
      </c>
      <c r="AA1104">
        <f t="shared" si="71"/>
        <v>0</v>
      </c>
    </row>
    <row r="1105" spans="1:27" x14ac:dyDescent="0.25">
      <c r="A1105" s="11" t="s">
        <v>3338</v>
      </c>
      <c r="B1105" t="s">
        <v>3339</v>
      </c>
      <c r="C1105" t="s">
        <v>22</v>
      </c>
      <c r="D1105">
        <v>1</v>
      </c>
      <c r="E1105">
        <v>26.995477663142129</v>
      </c>
      <c r="F1105" t="s">
        <v>3340</v>
      </c>
      <c r="G1105" t="s">
        <v>2610</v>
      </c>
      <c r="H1105" t="s">
        <v>1617</v>
      </c>
      <c r="I1105" t="s">
        <v>1617</v>
      </c>
      <c r="J1105" t="s">
        <v>120</v>
      </c>
      <c r="K1105" t="s">
        <v>1618</v>
      </c>
      <c r="L1105" t="s">
        <v>87</v>
      </c>
      <c r="M1105" t="s">
        <v>1637</v>
      </c>
      <c r="N1105" s="20">
        <v>3</v>
      </c>
      <c r="O1105" s="18">
        <v>3</v>
      </c>
      <c r="P1105" s="18">
        <v>3</v>
      </c>
      <c r="Q1105" s="18">
        <v>2</v>
      </c>
      <c r="R1105" s="18">
        <v>0</v>
      </c>
      <c r="S1105" s="18">
        <v>3</v>
      </c>
      <c r="T1105" s="18">
        <v>3</v>
      </c>
      <c r="U1105" s="19">
        <v>3</v>
      </c>
      <c r="V1105" s="18">
        <v>1</v>
      </c>
      <c r="W1105" s="21">
        <v>3</v>
      </c>
      <c r="X1105">
        <f t="shared" si="68"/>
        <v>1</v>
      </c>
      <c r="Y1105">
        <f t="shared" si="69"/>
        <v>1</v>
      </c>
      <c r="Z1105">
        <f t="shared" si="70"/>
        <v>7</v>
      </c>
      <c r="AA1105">
        <f t="shared" si="71"/>
        <v>0</v>
      </c>
    </row>
    <row r="1106" spans="1:27" x14ac:dyDescent="0.25">
      <c r="A1106" s="11" t="s">
        <v>3341</v>
      </c>
      <c r="B1106" t="s">
        <v>3342</v>
      </c>
      <c r="C1106" t="s">
        <v>22</v>
      </c>
      <c r="D1106">
        <v>1</v>
      </c>
      <c r="E1106">
        <v>19.353872407324349</v>
      </c>
      <c r="F1106" t="s">
        <v>2483</v>
      </c>
      <c r="G1106" t="s">
        <v>2610</v>
      </c>
      <c r="H1106" t="s">
        <v>127</v>
      </c>
      <c r="I1106" t="s">
        <v>127</v>
      </c>
      <c r="J1106" t="s">
        <v>103</v>
      </c>
      <c r="K1106" t="s">
        <v>97</v>
      </c>
      <c r="L1106" t="s">
        <v>104</v>
      </c>
      <c r="M1106" t="s">
        <v>129</v>
      </c>
      <c r="N1106" s="20">
        <v>3</v>
      </c>
      <c r="O1106" s="18">
        <v>3</v>
      </c>
      <c r="P1106" s="18">
        <v>3</v>
      </c>
      <c r="Q1106" s="18">
        <v>2</v>
      </c>
      <c r="R1106" s="18">
        <v>2</v>
      </c>
      <c r="S1106" s="18">
        <v>3</v>
      </c>
      <c r="T1106" s="18">
        <v>3</v>
      </c>
      <c r="U1106" s="19">
        <v>3</v>
      </c>
      <c r="V1106" s="18">
        <v>3</v>
      </c>
      <c r="W1106" s="21">
        <v>3</v>
      </c>
      <c r="X1106">
        <f t="shared" si="68"/>
        <v>0</v>
      </c>
      <c r="Y1106">
        <f t="shared" si="69"/>
        <v>1</v>
      </c>
      <c r="Z1106">
        <f t="shared" si="70"/>
        <v>8</v>
      </c>
      <c r="AA1106">
        <f t="shared" si="71"/>
        <v>2</v>
      </c>
    </row>
    <row r="1107" spans="1:27" x14ac:dyDescent="0.25">
      <c r="A1107" s="11" t="s">
        <v>3343</v>
      </c>
      <c r="B1107" t="s">
        <v>3344</v>
      </c>
      <c r="C1107" t="s">
        <v>22</v>
      </c>
      <c r="D1107">
        <v>1</v>
      </c>
      <c r="E1107">
        <v>46.646052431271897</v>
      </c>
      <c r="F1107" t="s">
        <v>3345</v>
      </c>
      <c r="G1107" t="s">
        <v>2610</v>
      </c>
      <c r="H1107" t="s">
        <v>1617</v>
      </c>
      <c r="I1107" t="s">
        <v>1636</v>
      </c>
      <c r="J1107" t="s">
        <v>120</v>
      </c>
      <c r="K1107" t="s">
        <v>1618</v>
      </c>
      <c r="L1107" t="s">
        <v>87</v>
      </c>
      <c r="M1107" t="s">
        <v>1637</v>
      </c>
      <c r="N1107" s="20">
        <v>3</v>
      </c>
      <c r="O1107" s="18">
        <v>3</v>
      </c>
      <c r="P1107" s="18">
        <v>3</v>
      </c>
      <c r="Q1107" s="18">
        <v>3</v>
      </c>
      <c r="R1107" s="18">
        <v>0</v>
      </c>
      <c r="S1107" s="18">
        <v>3</v>
      </c>
      <c r="T1107" s="18">
        <v>3</v>
      </c>
      <c r="U1107" s="19">
        <v>3</v>
      </c>
      <c r="V1107" s="18">
        <v>2</v>
      </c>
      <c r="W1107" s="21">
        <v>3</v>
      </c>
      <c r="X1107">
        <f t="shared" si="68"/>
        <v>0</v>
      </c>
      <c r="Y1107">
        <f t="shared" si="69"/>
        <v>1</v>
      </c>
      <c r="Z1107">
        <f t="shared" si="70"/>
        <v>8</v>
      </c>
      <c r="AA1107">
        <f t="shared" si="71"/>
        <v>0</v>
      </c>
    </row>
    <row r="1108" spans="1:27" x14ac:dyDescent="0.25">
      <c r="A1108" s="11" t="s">
        <v>3346</v>
      </c>
      <c r="B1108" t="s">
        <v>3347</v>
      </c>
      <c r="C1108" t="s">
        <v>22</v>
      </c>
      <c r="D1108">
        <v>1</v>
      </c>
      <c r="E1108">
        <v>14.54757700256007</v>
      </c>
      <c r="F1108" t="s">
        <v>3348</v>
      </c>
      <c r="G1108" t="s">
        <v>2610</v>
      </c>
      <c r="H1108" t="s">
        <v>118</v>
      </c>
      <c r="I1108" t="s">
        <v>1816</v>
      </c>
      <c r="J1108" t="s">
        <v>120</v>
      </c>
      <c r="K1108" t="s">
        <v>1618</v>
      </c>
      <c r="L1108" t="s">
        <v>87</v>
      </c>
      <c r="M1108" t="s">
        <v>1637</v>
      </c>
      <c r="N1108" s="20">
        <v>3</v>
      </c>
      <c r="O1108" s="18">
        <v>3</v>
      </c>
      <c r="P1108" s="18">
        <v>3</v>
      </c>
      <c r="Q1108" s="18">
        <v>2</v>
      </c>
      <c r="R1108" s="18">
        <v>0</v>
      </c>
      <c r="S1108" s="18">
        <v>3</v>
      </c>
      <c r="T1108" s="18">
        <v>3</v>
      </c>
      <c r="U1108" s="19">
        <v>3</v>
      </c>
      <c r="V1108" s="18">
        <v>3</v>
      </c>
      <c r="W1108" s="21">
        <v>3</v>
      </c>
      <c r="X1108">
        <f t="shared" si="68"/>
        <v>0</v>
      </c>
      <c r="Y1108">
        <f t="shared" si="69"/>
        <v>1</v>
      </c>
      <c r="Z1108">
        <f t="shared" si="70"/>
        <v>8</v>
      </c>
      <c r="AA1108">
        <f t="shared" si="71"/>
        <v>0</v>
      </c>
    </row>
    <row r="1109" spans="1:27" x14ac:dyDescent="0.25">
      <c r="A1109" s="11" t="s">
        <v>3349</v>
      </c>
      <c r="B1109" t="s">
        <v>3350</v>
      </c>
      <c r="C1109" t="s">
        <v>22</v>
      </c>
      <c r="D1109">
        <v>1</v>
      </c>
      <c r="E1109">
        <v>46.105941727689803</v>
      </c>
      <c r="F1109" t="s">
        <v>3351</v>
      </c>
      <c r="G1109" t="s">
        <v>2164</v>
      </c>
      <c r="H1109" t="s">
        <v>1617</v>
      </c>
      <c r="I1109" t="s">
        <v>1617</v>
      </c>
      <c r="J1109" t="s">
        <v>120</v>
      </c>
      <c r="K1109" t="s">
        <v>1618</v>
      </c>
      <c r="L1109" t="s">
        <v>87</v>
      </c>
      <c r="M1109" t="s">
        <v>1648</v>
      </c>
      <c r="N1109" s="20">
        <v>3</v>
      </c>
      <c r="O1109" s="18">
        <v>3</v>
      </c>
      <c r="P1109" s="18">
        <v>3</v>
      </c>
      <c r="Q1109" s="18">
        <v>3</v>
      </c>
      <c r="R1109" s="18">
        <v>0</v>
      </c>
      <c r="S1109" s="18">
        <v>3</v>
      </c>
      <c r="T1109" s="18">
        <v>3</v>
      </c>
      <c r="U1109" s="19">
        <v>3</v>
      </c>
      <c r="V1109" s="18">
        <v>3</v>
      </c>
      <c r="W1109" s="21">
        <v>3</v>
      </c>
      <c r="X1109">
        <f t="shared" si="68"/>
        <v>0</v>
      </c>
      <c r="Y1109">
        <f t="shared" si="69"/>
        <v>0</v>
      </c>
      <c r="Z1109">
        <f t="shared" si="70"/>
        <v>9</v>
      </c>
      <c r="AA1109">
        <f t="shared" si="71"/>
        <v>0</v>
      </c>
    </row>
    <row r="1110" spans="1:27" x14ac:dyDescent="0.25">
      <c r="A1110" s="11" t="s">
        <v>3352</v>
      </c>
      <c r="B1110" t="s">
        <v>3353</v>
      </c>
      <c r="C1110" t="s">
        <v>22</v>
      </c>
      <c r="D1110">
        <v>1</v>
      </c>
      <c r="E1110">
        <v>10.998791542563721</v>
      </c>
      <c r="F1110" t="s">
        <v>3354</v>
      </c>
      <c r="G1110" t="s">
        <v>2330</v>
      </c>
      <c r="H1110" t="s">
        <v>1288</v>
      </c>
      <c r="I1110" t="s">
        <v>1288</v>
      </c>
      <c r="J1110" t="s">
        <v>1146</v>
      </c>
      <c r="K1110" t="s">
        <v>1290</v>
      </c>
      <c r="L1110" t="s">
        <v>1147</v>
      </c>
      <c r="M1110" t="s">
        <v>1291</v>
      </c>
      <c r="N1110" s="20">
        <v>3</v>
      </c>
      <c r="O1110" s="18">
        <v>3</v>
      </c>
      <c r="P1110" s="18">
        <v>3</v>
      </c>
      <c r="Q1110" s="18">
        <v>3</v>
      </c>
      <c r="R1110" s="18">
        <v>0</v>
      </c>
      <c r="S1110" s="18">
        <v>2</v>
      </c>
      <c r="T1110" s="18">
        <v>3</v>
      </c>
      <c r="U1110" s="19">
        <v>3</v>
      </c>
      <c r="V1110" s="18">
        <v>3</v>
      </c>
      <c r="W1110" s="21">
        <v>3</v>
      </c>
      <c r="X1110">
        <f t="shared" si="68"/>
        <v>0</v>
      </c>
      <c r="Y1110">
        <f t="shared" si="69"/>
        <v>1</v>
      </c>
      <c r="Z1110">
        <f t="shared" si="70"/>
        <v>8</v>
      </c>
      <c r="AA1110">
        <f t="shared" si="71"/>
        <v>0</v>
      </c>
    </row>
    <row r="1111" spans="1:27" x14ac:dyDescent="0.25">
      <c r="A1111" s="11" t="s">
        <v>3355</v>
      </c>
      <c r="B1111" t="s">
        <v>3356</v>
      </c>
      <c r="C1111" t="s">
        <v>22</v>
      </c>
      <c r="D1111">
        <v>1</v>
      </c>
      <c r="E1111">
        <v>18.19838996303357</v>
      </c>
      <c r="F1111" t="s">
        <v>3357</v>
      </c>
      <c r="G1111" t="s">
        <v>2610</v>
      </c>
      <c r="H1111" t="s">
        <v>118</v>
      </c>
      <c r="I1111" t="s">
        <v>118</v>
      </c>
      <c r="J1111" t="s">
        <v>120</v>
      </c>
      <c r="K1111" t="s">
        <v>97</v>
      </c>
      <c r="L1111" t="s">
        <v>87</v>
      </c>
      <c r="M1111" t="s">
        <v>121</v>
      </c>
      <c r="N1111" s="20">
        <v>3</v>
      </c>
      <c r="O1111" s="18">
        <v>3</v>
      </c>
      <c r="P1111" s="18">
        <v>3</v>
      </c>
      <c r="Q1111" s="18">
        <v>3</v>
      </c>
      <c r="R1111" s="18">
        <v>0</v>
      </c>
      <c r="S1111" s="18">
        <v>3</v>
      </c>
      <c r="T1111" s="18">
        <v>3</v>
      </c>
      <c r="U1111" s="19">
        <v>3</v>
      </c>
      <c r="V1111" s="18">
        <v>3</v>
      </c>
      <c r="W1111" s="21">
        <v>3</v>
      </c>
      <c r="X1111">
        <f t="shared" si="68"/>
        <v>0</v>
      </c>
      <c r="Y1111">
        <f t="shared" si="69"/>
        <v>0</v>
      </c>
      <c r="Z1111">
        <f t="shared" si="70"/>
        <v>9</v>
      </c>
      <c r="AA1111">
        <f t="shared" si="71"/>
        <v>0</v>
      </c>
    </row>
    <row r="1112" spans="1:27" x14ac:dyDescent="0.25">
      <c r="A1112" s="11" t="s">
        <v>3358</v>
      </c>
      <c r="B1112" t="s">
        <v>3359</v>
      </c>
      <c r="C1112" t="s">
        <v>22</v>
      </c>
      <c r="D1112">
        <v>1</v>
      </c>
      <c r="E1112">
        <v>11.048840786820159</v>
      </c>
      <c r="F1112" t="s">
        <v>3360</v>
      </c>
      <c r="G1112" t="s">
        <v>2610</v>
      </c>
      <c r="H1112" t="s">
        <v>102</v>
      </c>
      <c r="I1112" t="s">
        <v>102</v>
      </c>
      <c r="J1112" t="s">
        <v>103</v>
      </c>
      <c r="K1112" t="s">
        <v>97</v>
      </c>
      <c r="L1112" t="s">
        <v>104</v>
      </c>
      <c r="M1112" t="s">
        <v>158</v>
      </c>
      <c r="N1112" s="20">
        <v>3</v>
      </c>
      <c r="O1112" s="18">
        <v>3</v>
      </c>
      <c r="P1112" s="18">
        <v>3</v>
      </c>
      <c r="Q1112" s="18">
        <v>3</v>
      </c>
      <c r="R1112" s="18">
        <v>0</v>
      </c>
      <c r="S1112" s="18">
        <v>3</v>
      </c>
      <c r="T1112" s="18">
        <v>3</v>
      </c>
      <c r="U1112" s="19">
        <v>3</v>
      </c>
      <c r="V1112" s="18">
        <v>3</v>
      </c>
      <c r="W1112" s="21">
        <v>3</v>
      </c>
      <c r="X1112">
        <f t="shared" si="68"/>
        <v>0</v>
      </c>
      <c r="Y1112">
        <f t="shared" si="69"/>
        <v>0</v>
      </c>
      <c r="Z1112">
        <f t="shared" si="70"/>
        <v>9</v>
      </c>
      <c r="AA1112">
        <f t="shared" si="71"/>
        <v>0</v>
      </c>
    </row>
    <row r="1113" spans="1:27" x14ac:dyDescent="0.25">
      <c r="A1113" s="11" t="s">
        <v>3361</v>
      </c>
      <c r="B1113" t="s">
        <v>3362</v>
      </c>
      <c r="C1113" t="s">
        <v>22</v>
      </c>
      <c r="D1113">
        <v>1</v>
      </c>
      <c r="E1113">
        <v>29.437914748652229</v>
      </c>
      <c r="F1113" t="s">
        <v>3363</v>
      </c>
      <c r="G1113" t="s">
        <v>2610</v>
      </c>
      <c r="H1113" t="s">
        <v>127</v>
      </c>
      <c r="I1113" t="s">
        <v>127</v>
      </c>
      <c r="J1113" t="s">
        <v>103</v>
      </c>
      <c r="K1113" t="s">
        <v>97</v>
      </c>
      <c r="L1113" t="s">
        <v>104</v>
      </c>
      <c r="M1113" t="s">
        <v>203</v>
      </c>
      <c r="N1113" s="20">
        <v>3</v>
      </c>
      <c r="O1113" s="18">
        <v>3</v>
      </c>
      <c r="P1113" s="18">
        <v>3</v>
      </c>
      <c r="Q1113" s="18">
        <v>3</v>
      </c>
      <c r="R1113" s="18">
        <v>0</v>
      </c>
      <c r="S1113" s="18">
        <v>3</v>
      </c>
      <c r="T1113" s="18">
        <v>3</v>
      </c>
      <c r="U1113" s="19">
        <v>3</v>
      </c>
      <c r="V1113" s="18">
        <v>3</v>
      </c>
      <c r="W1113" s="21">
        <v>3</v>
      </c>
      <c r="X1113">
        <f t="shared" si="68"/>
        <v>0</v>
      </c>
      <c r="Y1113">
        <f t="shared" si="69"/>
        <v>0</v>
      </c>
      <c r="Z1113">
        <f t="shared" si="70"/>
        <v>9</v>
      </c>
      <c r="AA1113">
        <f t="shared" si="71"/>
        <v>0</v>
      </c>
    </row>
    <row r="1114" spans="1:27" x14ac:dyDescent="0.25">
      <c r="A1114" s="11" t="s">
        <v>3364</v>
      </c>
      <c r="B1114" t="s">
        <v>3365</v>
      </c>
      <c r="C1114" t="s">
        <v>22</v>
      </c>
      <c r="D1114">
        <v>1</v>
      </c>
      <c r="E1114">
        <v>40.126315735518681</v>
      </c>
      <c r="F1114" t="s">
        <v>3366</v>
      </c>
      <c r="G1114" t="s">
        <v>2610</v>
      </c>
      <c r="H1114" t="s">
        <v>1617</v>
      </c>
      <c r="I1114" t="s">
        <v>1617</v>
      </c>
      <c r="J1114" t="s">
        <v>120</v>
      </c>
      <c r="K1114" t="s">
        <v>1618</v>
      </c>
      <c r="L1114" t="s">
        <v>87</v>
      </c>
      <c r="M1114" t="s">
        <v>1637</v>
      </c>
      <c r="N1114" s="20">
        <v>3</v>
      </c>
      <c r="O1114" s="18">
        <v>3</v>
      </c>
      <c r="P1114" s="18">
        <v>3</v>
      </c>
      <c r="Q1114" s="18">
        <v>3</v>
      </c>
      <c r="R1114" s="18">
        <v>0</v>
      </c>
      <c r="S1114" s="18">
        <v>3</v>
      </c>
      <c r="T1114" s="18">
        <v>3</v>
      </c>
      <c r="U1114" s="19">
        <v>3</v>
      </c>
      <c r="V1114" s="18">
        <v>3</v>
      </c>
      <c r="W1114" s="21">
        <v>3</v>
      </c>
      <c r="X1114">
        <f t="shared" si="68"/>
        <v>0</v>
      </c>
      <c r="Y1114">
        <f t="shared" si="69"/>
        <v>0</v>
      </c>
      <c r="Z1114">
        <f t="shared" si="70"/>
        <v>9</v>
      </c>
      <c r="AA1114">
        <f t="shared" si="71"/>
        <v>0</v>
      </c>
    </row>
    <row r="1115" spans="1:27" x14ac:dyDescent="0.25">
      <c r="A1115" s="11" t="s">
        <v>3367</v>
      </c>
      <c r="B1115" t="s">
        <v>3368</v>
      </c>
      <c r="C1115" t="s">
        <v>22</v>
      </c>
      <c r="D1115">
        <v>1</v>
      </c>
      <c r="E1115">
        <v>32.597066992461258</v>
      </c>
      <c r="F1115" t="s">
        <v>3369</v>
      </c>
      <c r="G1115" t="s">
        <v>2610</v>
      </c>
      <c r="H1115" t="s">
        <v>1617</v>
      </c>
      <c r="I1115" t="s">
        <v>1617</v>
      </c>
      <c r="J1115" t="s">
        <v>120</v>
      </c>
      <c r="K1115" t="s">
        <v>1618</v>
      </c>
      <c r="L1115" t="s">
        <v>87</v>
      </c>
      <c r="M1115" t="s">
        <v>1637</v>
      </c>
      <c r="N1115" s="20">
        <v>3</v>
      </c>
      <c r="O1115" s="18">
        <v>3</v>
      </c>
      <c r="P1115" s="18">
        <v>3</v>
      </c>
      <c r="Q1115" s="18">
        <v>3</v>
      </c>
      <c r="R1115" s="18">
        <v>0</v>
      </c>
      <c r="S1115" s="18">
        <v>3</v>
      </c>
      <c r="T1115" s="18">
        <v>3</v>
      </c>
      <c r="U1115" s="19">
        <v>3</v>
      </c>
      <c r="V1115" s="18">
        <v>3</v>
      </c>
      <c r="W1115" s="21">
        <v>3</v>
      </c>
      <c r="X1115">
        <f t="shared" si="68"/>
        <v>0</v>
      </c>
      <c r="Y1115">
        <f t="shared" si="69"/>
        <v>0</v>
      </c>
      <c r="Z1115">
        <f t="shared" si="70"/>
        <v>9</v>
      </c>
      <c r="AA1115">
        <f t="shared" si="71"/>
        <v>0</v>
      </c>
    </row>
    <row r="1116" spans="1:27" x14ac:dyDescent="0.25">
      <c r="A1116" s="11" t="s">
        <v>3370</v>
      </c>
      <c r="B1116" t="s">
        <v>3371</v>
      </c>
      <c r="C1116" t="s">
        <v>22</v>
      </c>
      <c r="D1116">
        <v>1</v>
      </c>
      <c r="E1116">
        <v>59.564495418180201</v>
      </c>
      <c r="F1116" t="s">
        <v>3372</v>
      </c>
      <c r="G1116" t="s">
        <v>2164</v>
      </c>
      <c r="H1116" t="s">
        <v>1617</v>
      </c>
      <c r="I1116" t="s">
        <v>1617</v>
      </c>
      <c r="J1116" t="s">
        <v>120</v>
      </c>
      <c r="K1116" t="s">
        <v>1618</v>
      </c>
      <c r="L1116" t="s">
        <v>87</v>
      </c>
      <c r="M1116" t="s">
        <v>1619</v>
      </c>
      <c r="N1116" s="20">
        <v>3</v>
      </c>
      <c r="O1116" s="18">
        <v>3</v>
      </c>
      <c r="P1116" s="18">
        <v>1</v>
      </c>
      <c r="Q1116" s="18">
        <v>2</v>
      </c>
      <c r="R1116" s="18">
        <v>2</v>
      </c>
      <c r="S1116" s="18">
        <v>3</v>
      </c>
      <c r="T1116" s="18">
        <v>3</v>
      </c>
      <c r="U1116" s="19">
        <v>3</v>
      </c>
      <c r="V1116" s="18">
        <v>3</v>
      </c>
      <c r="W1116" s="21">
        <v>3</v>
      </c>
      <c r="X1116">
        <f t="shared" si="68"/>
        <v>1</v>
      </c>
      <c r="Y1116">
        <f t="shared" si="69"/>
        <v>1</v>
      </c>
      <c r="Z1116">
        <f t="shared" si="70"/>
        <v>7</v>
      </c>
      <c r="AA1116">
        <f t="shared" si="71"/>
        <v>1</v>
      </c>
    </row>
    <row r="1117" spans="1:27" x14ac:dyDescent="0.25">
      <c r="A1117" s="11" t="s">
        <v>3373</v>
      </c>
      <c r="B1117" t="s">
        <v>3374</v>
      </c>
      <c r="C1117" t="s">
        <v>22</v>
      </c>
      <c r="D1117">
        <v>1</v>
      </c>
      <c r="E1117">
        <v>24.410726357122979</v>
      </c>
      <c r="F1117" t="s">
        <v>3375</v>
      </c>
      <c r="G1117" t="s">
        <v>2610</v>
      </c>
      <c r="H1117" t="s">
        <v>127</v>
      </c>
      <c r="I1117" t="s">
        <v>127</v>
      </c>
      <c r="J1117" t="s">
        <v>103</v>
      </c>
      <c r="K1117" t="s">
        <v>97</v>
      </c>
      <c r="L1117" t="s">
        <v>104</v>
      </c>
      <c r="M1117" t="s">
        <v>203</v>
      </c>
      <c r="N1117" s="20">
        <v>3</v>
      </c>
      <c r="O1117" s="18">
        <v>3</v>
      </c>
      <c r="P1117" s="18">
        <v>1</v>
      </c>
      <c r="Q1117" s="18">
        <v>3</v>
      </c>
      <c r="R1117" s="18">
        <v>0</v>
      </c>
      <c r="S1117" s="18">
        <v>3</v>
      </c>
      <c r="T1117" s="18">
        <v>3</v>
      </c>
      <c r="U1117" s="19">
        <v>3</v>
      </c>
      <c r="V1117" s="18">
        <v>2</v>
      </c>
      <c r="W1117" s="21">
        <v>3</v>
      </c>
      <c r="X1117">
        <f t="shared" si="68"/>
        <v>1</v>
      </c>
      <c r="Y1117">
        <f t="shared" si="69"/>
        <v>1</v>
      </c>
      <c r="Z1117">
        <f t="shared" si="70"/>
        <v>7</v>
      </c>
      <c r="AA1117">
        <f t="shared" si="71"/>
        <v>0</v>
      </c>
    </row>
    <row r="1118" spans="1:27" x14ac:dyDescent="0.25">
      <c r="A1118" s="11" t="s">
        <v>3376</v>
      </c>
      <c r="B1118" t="s">
        <v>3377</v>
      </c>
      <c r="C1118" t="s">
        <v>22</v>
      </c>
      <c r="D1118">
        <v>1</v>
      </c>
      <c r="E1118">
        <v>52.381413031326971</v>
      </c>
      <c r="F1118" t="s">
        <v>3378</v>
      </c>
      <c r="G1118" t="s">
        <v>2610</v>
      </c>
      <c r="H1118" t="s">
        <v>127</v>
      </c>
      <c r="I1118" t="s">
        <v>127</v>
      </c>
      <c r="J1118" t="s">
        <v>103</v>
      </c>
      <c r="K1118" t="s">
        <v>97</v>
      </c>
      <c r="L1118" t="s">
        <v>104</v>
      </c>
      <c r="M1118" t="s">
        <v>188</v>
      </c>
      <c r="N1118" s="20">
        <v>3</v>
      </c>
      <c r="O1118" s="18">
        <v>3</v>
      </c>
      <c r="P1118" s="18">
        <v>3</v>
      </c>
      <c r="Q1118" s="18">
        <v>2</v>
      </c>
      <c r="R1118" s="18">
        <v>2</v>
      </c>
      <c r="S1118" s="18">
        <v>3</v>
      </c>
      <c r="T1118" s="18">
        <v>3</v>
      </c>
      <c r="U1118" s="19">
        <v>3</v>
      </c>
      <c r="V1118" s="18">
        <v>3</v>
      </c>
      <c r="W1118" s="21">
        <v>3</v>
      </c>
      <c r="X1118">
        <f t="shared" si="68"/>
        <v>0</v>
      </c>
      <c r="Y1118">
        <f t="shared" si="69"/>
        <v>1</v>
      </c>
      <c r="Z1118">
        <f t="shared" si="70"/>
        <v>8</v>
      </c>
      <c r="AA1118">
        <f t="shared" si="71"/>
        <v>2</v>
      </c>
    </row>
    <row r="1119" spans="1:27" x14ac:dyDescent="0.25">
      <c r="A1119" s="11" t="s">
        <v>3379</v>
      </c>
      <c r="B1119" t="s">
        <v>3380</v>
      </c>
      <c r="C1119" t="s">
        <v>22</v>
      </c>
      <c r="D1119">
        <v>1</v>
      </c>
      <c r="E1119">
        <v>71.11025264245832</v>
      </c>
      <c r="F1119" t="s">
        <v>3381</v>
      </c>
      <c r="G1119" t="s">
        <v>2610</v>
      </c>
      <c r="H1119" t="s">
        <v>102</v>
      </c>
      <c r="I1119" t="s">
        <v>102</v>
      </c>
      <c r="J1119" t="s">
        <v>103</v>
      </c>
      <c r="K1119" t="s">
        <v>97</v>
      </c>
      <c r="L1119" t="s">
        <v>104</v>
      </c>
      <c r="M1119" t="s">
        <v>158</v>
      </c>
      <c r="N1119" s="20">
        <v>3</v>
      </c>
      <c r="O1119" s="18">
        <v>3</v>
      </c>
      <c r="P1119" s="18">
        <v>3</v>
      </c>
      <c r="Q1119" s="18">
        <v>3</v>
      </c>
      <c r="R1119" s="18">
        <v>0</v>
      </c>
      <c r="S1119" s="18">
        <v>3</v>
      </c>
      <c r="T1119" s="18">
        <v>3</v>
      </c>
      <c r="U1119" s="19">
        <v>3</v>
      </c>
      <c r="V1119" s="18">
        <v>3</v>
      </c>
      <c r="W1119" s="21">
        <v>3</v>
      </c>
      <c r="X1119">
        <f t="shared" si="68"/>
        <v>0</v>
      </c>
      <c r="Y1119">
        <f t="shared" si="69"/>
        <v>0</v>
      </c>
      <c r="Z1119">
        <f t="shared" si="70"/>
        <v>9</v>
      </c>
      <c r="AA1119">
        <f t="shared" si="71"/>
        <v>0</v>
      </c>
    </row>
    <row r="1120" spans="1:27" x14ac:dyDescent="0.25">
      <c r="A1120" s="11" t="s">
        <v>3382</v>
      </c>
      <c r="B1120" t="s">
        <v>3383</v>
      </c>
      <c r="C1120" t="s">
        <v>22</v>
      </c>
      <c r="D1120">
        <v>1</v>
      </c>
      <c r="E1120">
        <v>13.95719646148803</v>
      </c>
      <c r="F1120" t="s">
        <v>3384</v>
      </c>
      <c r="G1120" t="s">
        <v>2610</v>
      </c>
      <c r="H1120" t="s">
        <v>118</v>
      </c>
      <c r="I1120" t="s">
        <v>118</v>
      </c>
      <c r="J1120" t="s">
        <v>120</v>
      </c>
      <c r="K1120" t="s">
        <v>97</v>
      </c>
      <c r="L1120" t="s">
        <v>87</v>
      </c>
      <c r="M1120" t="s">
        <v>121</v>
      </c>
      <c r="N1120" s="20">
        <v>3</v>
      </c>
      <c r="O1120" s="18">
        <v>3</v>
      </c>
      <c r="P1120" s="18">
        <v>3</v>
      </c>
      <c r="Q1120" s="18">
        <v>3</v>
      </c>
      <c r="R1120" s="18">
        <v>0</v>
      </c>
      <c r="S1120" s="18">
        <v>3</v>
      </c>
      <c r="T1120" s="18">
        <v>3</v>
      </c>
      <c r="U1120" s="19">
        <v>3</v>
      </c>
      <c r="V1120" s="18">
        <v>3</v>
      </c>
      <c r="W1120" s="21">
        <v>3</v>
      </c>
      <c r="X1120">
        <f t="shared" si="68"/>
        <v>0</v>
      </c>
      <c r="Y1120">
        <f t="shared" si="69"/>
        <v>0</v>
      </c>
      <c r="Z1120">
        <f t="shared" si="70"/>
        <v>9</v>
      </c>
      <c r="AA1120">
        <f t="shared" si="71"/>
        <v>0</v>
      </c>
    </row>
    <row r="1121" spans="1:27" x14ac:dyDescent="0.25">
      <c r="A1121" s="11" t="s">
        <v>3385</v>
      </c>
      <c r="B1121" t="s">
        <v>3386</v>
      </c>
      <c r="C1121" t="s">
        <v>22</v>
      </c>
      <c r="D1121">
        <v>1</v>
      </c>
      <c r="E1121">
        <v>27.76398909386851</v>
      </c>
      <c r="F1121" t="s">
        <v>3387</v>
      </c>
      <c r="G1121" t="s">
        <v>2610</v>
      </c>
      <c r="H1121" t="s">
        <v>127</v>
      </c>
      <c r="I1121" t="s">
        <v>127</v>
      </c>
      <c r="J1121" t="s">
        <v>103</v>
      </c>
      <c r="K1121" t="s">
        <v>97</v>
      </c>
      <c r="L1121" t="s">
        <v>104</v>
      </c>
      <c r="M1121" t="s">
        <v>129</v>
      </c>
      <c r="N1121" s="20">
        <v>3</v>
      </c>
      <c r="O1121" s="18">
        <v>3</v>
      </c>
      <c r="P1121" s="18">
        <v>3</v>
      </c>
      <c r="Q1121" s="18">
        <v>3</v>
      </c>
      <c r="R1121" s="18">
        <v>0</v>
      </c>
      <c r="S1121" s="18">
        <v>3</v>
      </c>
      <c r="T1121" s="18">
        <v>3</v>
      </c>
      <c r="U1121" s="19">
        <v>3</v>
      </c>
      <c r="V1121" s="18">
        <v>2</v>
      </c>
      <c r="W1121" s="21">
        <v>3</v>
      </c>
      <c r="X1121">
        <f t="shared" si="68"/>
        <v>0</v>
      </c>
      <c r="Y1121">
        <f t="shared" si="69"/>
        <v>1</v>
      </c>
      <c r="Z1121">
        <f t="shared" si="70"/>
        <v>8</v>
      </c>
      <c r="AA1121">
        <f t="shared" si="71"/>
        <v>0</v>
      </c>
    </row>
    <row r="1122" spans="1:27" x14ac:dyDescent="0.25">
      <c r="A1122" s="11" t="s">
        <v>3388</v>
      </c>
      <c r="B1122" t="s">
        <v>3389</v>
      </c>
      <c r="C1122" t="s">
        <v>22</v>
      </c>
      <c r="D1122">
        <v>1</v>
      </c>
      <c r="E1122">
        <v>14.75846510352204</v>
      </c>
      <c r="F1122" t="s">
        <v>3390</v>
      </c>
      <c r="G1122" t="s">
        <v>2610</v>
      </c>
      <c r="H1122" t="s">
        <v>127</v>
      </c>
      <c r="I1122" t="s">
        <v>127</v>
      </c>
      <c r="J1122" t="s">
        <v>103</v>
      </c>
      <c r="K1122" t="s">
        <v>97</v>
      </c>
      <c r="L1122" t="s">
        <v>104</v>
      </c>
      <c r="M1122" t="s">
        <v>238</v>
      </c>
      <c r="N1122" s="20">
        <v>3</v>
      </c>
      <c r="O1122" s="18">
        <v>3</v>
      </c>
      <c r="P1122" s="18">
        <v>3</v>
      </c>
      <c r="Q1122" s="18">
        <v>3</v>
      </c>
      <c r="R1122" s="18">
        <v>0</v>
      </c>
      <c r="S1122" s="18">
        <v>3</v>
      </c>
      <c r="T1122" s="18">
        <v>3</v>
      </c>
      <c r="U1122" s="19">
        <v>3</v>
      </c>
      <c r="V1122" s="18">
        <v>3</v>
      </c>
      <c r="W1122" s="21">
        <v>3</v>
      </c>
      <c r="X1122">
        <f t="shared" si="68"/>
        <v>0</v>
      </c>
      <c r="Y1122">
        <f t="shared" si="69"/>
        <v>0</v>
      </c>
      <c r="Z1122">
        <f t="shared" si="70"/>
        <v>9</v>
      </c>
      <c r="AA1122">
        <f t="shared" si="71"/>
        <v>0</v>
      </c>
    </row>
    <row r="1123" spans="1:27" x14ac:dyDescent="0.25">
      <c r="A1123" s="11" t="s">
        <v>3391</v>
      </c>
      <c r="B1123" t="s">
        <v>3392</v>
      </c>
      <c r="C1123" t="s">
        <v>22</v>
      </c>
      <c r="D1123">
        <v>1</v>
      </c>
      <c r="E1123">
        <v>45.939804192749797</v>
      </c>
      <c r="F1123" t="s">
        <v>3393</v>
      </c>
      <c r="G1123" t="s">
        <v>2330</v>
      </c>
      <c r="H1123" t="s">
        <v>1288</v>
      </c>
      <c r="I1123" t="s">
        <v>1288</v>
      </c>
      <c r="J1123" t="s">
        <v>1146</v>
      </c>
      <c r="K1123" t="s">
        <v>1290</v>
      </c>
      <c r="L1123" t="s">
        <v>1147</v>
      </c>
      <c r="M1123" t="s">
        <v>1291</v>
      </c>
      <c r="N1123" s="20">
        <v>3</v>
      </c>
      <c r="O1123" s="18">
        <v>2</v>
      </c>
      <c r="P1123" s="18">
        <v>1</v>
      </c>
      <c r="Q1123" s="18">
        <v>2</v>
      </c>
      <c r="R1123" s="18">
        <v>2</v>
      </c>
      <c r="S1123" s="18">
        <v>3</v>
      </c>
      <c r="T1123" s="18">
        <v>3</v>
      </c>
      <c r="U1123" s="19">
        <v>3</v>
      </c>
      <c r="V1123" s="18">
        <v>1</v>
      </c>
      <c r="W1123" s="21">
        <v>3</v>
      </c>
      <c r="X1123">
        <f t="shared" si="68"/>
        <v>2</v>
      </c>
      <c r="Y1123">
        <f t="shared" si="69"/>
        <v>2</v>
      </c>
      <c r="Z1123">
        <f t="shared" si="70"/>
        <v>5</v>
      </c>
      <c r="AA1123">
        <f t="shared" si="71"/>
        <v>1</v>
      </c>
    </row>
    <row r="1124" spans="1:27" x14ac:dyDescent="0.25">
      <c r="A1124" s="11" t="s">
        <v>3394</v>
      </c>
      <c r="B1124" t="s">
        <v>3395</v>
      </c>
      <c r="C1124" t="s">
        <v>22</v>
      </c>
      <c r="D1124">
        <v>1</v>
      </c>
      <c r="E1124">
        <v>12.72721589692906</v>
      </c>
      <c r="F1124" t="s">
        <v>3396</v>
      </c>
      <c r="G1124" t="s">
        <v>2610</v>
      </c>
      <c r="H1124" t="s">
        <v>127</v>
      </c>
      <c r="I1124" t="s">
        <v>127</v>
      </c>
      <c r="J1124" t="s">
        <v>103</v>
      </c>
      <c r="K1124" t="s">
        <v>97</v>
      </c>
      <c r="L1124" t="s">
        <v>104</v>
      </c>
      <c r="M1124" t="s">
        <v>188</v>
      </c>
      <c r="N1124" s="20">
        <v>3</v>
      </c>
      <c r="O1124" s="18">
        <v>3</v>
      </c>
      <c r="P1124" s="18">
        <v>3</v>
      </c>
      <c r="Q1124" s="18">
        <v>2</v>
      </c>
      <c r="R1124" s="18">
        <v>0</v>
      </c>
      <c r="S1124" s="18">
        <v>3</v>
      </c>
      <c r="T1124" s="18">
        <v>3</v>
      </c>
      <c r="U1124" s="19">
        <v>3</v>
      </c>
      <c r="V1124" s="18">
        <v>3</v>
      </c>
      <c r="W1124" s="21">
        <v>3</v>
      </c>
      <c r="X1124">
        <f t="shared" si="68"/>
        <v>0</v>
      </c>
      <c r="Y1124">
        <f t="shared" si="69"/>
        <v>1</v>
      </c>
      <c r="Z1124">
        <f t="shared" si="70"/>
        <v>8</v>
      </c>
      <c r="AA1124">
        <f t="shared" si="71"/>
        <v>0</v>
      </c>
    </row>
    <row r="1125" spans="1:27" x14ac:dyDescent="0.25">
      <c r="A1125" s="11" t="s">
        <v>3397</v>
      </c>
      <c r="B1125" t="s">
        <v>3398</v>
      </c>
      <c r="C1125" t="s">
        <v>22</v>
      </c>
      <c r="D1125">
        <v>1</v>
      </c>
      <c r="E1125">
        <v>14.5646624110096</v>
      </c>
      <c r="F1125" t="s">
        <v>3399</v>
      </c>
      <c r="G1125" t="s">
        <v>2610</v>
      </c>
      <c r="H1125" t="s">
        <v>249</v>
      </c>
      <c r="I1125" t="s">
        <v>249</v>
      </c>
      <c r="J1125" t="s">
        <v>103</v>
      </c>
      <c r="K1125" t="s">
        <v>97</v>
      </c>
      <c r="L1125" t="s">
        <v>104</v>
      </c>
      <c r="M1125" t="s">
        <v>280</v>
      </c>
      <c r="N1125" s="20">
        <v>3</v>
      </c>
      <c r="O1125" s="18">
        <v>3</v>
      </c>
      <c r="P1125" s="18">
        <v>3</v>
      </c>
      <c r="Q1125" s="18">
        <v>3</v>
      </c>
      <c r="R1125" s="18">
        <v>0</v>
      </c>
      <c r="S1125" s="18">
        <v>2</v>
      </c>
      <c r="T1125" s="18">
        <v>3</v>
      </c>
      <c r="U1125" s="19">
        <v>3</v>
      </c>
      <c r="V1125" s="18">
        <v>3</v>
      </c>
      <c r="W1125" s="21">
        <v>3</v>
      </c>
      <c r="X1125">
        <f t="shared" si="68"/>
        <v>0</v>
      </c>
      <c r="Y1125">
        <f t="shared" si="69"/>
        <v>1</v>
      </c>
      <c r="Z1125">
        <f t="shared" si="70"/>
        <v>8</v>
      </c>
      <c r="AA1125">
        <f t="shared" si="71"/>
        <v>0</v>
      </c>
    </row>
    <row r="1126" spans="1:27" x14ac:dyDescent="0.25">
      <c r="A1126" s="11" t="s">
        <v>3400</v>
      </c>
      <c r="B1126" t="s">
        <v>3401</v>
      </c>
      <c r="C1126" t="s">
        <v>22</v>
      </c>
      <c r="D1126">
        <v>1</v>
      </c>
      <c r="E1126">
        <v>15.598497213748031</v>
      </c>
      <c r="F1126" t="s">
        <v>3402</v>
      </c>
      <c r="G1126" t="s">
        <v>2610</v>
      </c>
      <c r="H1126" t="s">
        <v>249</v>
      </c>
      <c r="I1126" t="s">
        <v>249</v>
      </c>
      <c r="J1126" t="s">
        <v>103</v>
      </c>
      <c r="K1126" t="s">
        <v>97</v>
      </c>
      <c r="L1126" t="s">
        <v>104</v>
      </c>
      <c r="M1126" t="s">
        <v>280</v>
      </c>
      <c r="N1126" s="20">
        <v>3</v>
      </c>
      <c r="O1126" s="18">
        <v>3</v>
      </c>
      <c r="P1126" s="18">
        <v>3</v>
      </c>
      <c r="Q1126" s="18">
        <v>3</v>
      </c>
      <c r="R1126" s="18">
        <v>0</v>
      </c>
      <c r="S1126" s="18">
        <v>3</v>
      </c>
      <c r="T1126" s="18">
        <v>3</v>
      </c>
      <c r="U1126" s="19">
        <v>3</v>
      </c>
      <c r="V1126" s="18">
        <v>3</v>
      </c>
      <c r="W1126" s="21">
        <v>3</v>
      </c>
      <c r="X1126">
        <f t="shared" si="68"/>
        <v>0</v>
      </c>
      <c r="Y1126">
        <f t="shared" si="69"/>
        <v>0</v>
      </c>
      <c r="Z1126">
        <f t="shared" si="70"/>
        <v>9</v>
      </c>
      <c r="AA1126">
        <f t="shared" si="71"/>
        <v>0</v>
      </c>
    </row>
    <row r="1127" spans="1:27" x14ac:dyDescent="0.25">
      <c r="A1127" s="11" t="s">
        <v>3403</v>
      </c>
      <c r="B1127" t="s">
        <v>3404</v>
      </c>
      <c r="C1127" t="s">
        <v>22</v>
      </c>
      <c r="D1127">
        <v>1</v>
      </c>
      <c r="E1127">
        <v>14.83802909119831</v>
      </c>
      <c r="F1127" t="s">
        <v>3405</v>
      </c>
      <c r="G1127" t="s">
        <v>2610</v>
      </c>
      <c r="H1127" t="s">
        <v>102</v>
      </c>
      <c r="I1127" t="s">
        <v>102</v>
      </c>
      <c r="J1127" t="s">
        <v>103</v>
      </c>
      <c r="K1127" t="s">
        <v>97</v>
      </c>
      <c r="L1127" t="s">
        <v>104</v>
      </c>
      <c r="M1127" t="s">
        <v>129</v>
      </c>
      <c r="N1127" s="20">
        <v>3</v>
      </c>
      <c r="O1127" s="18">
        <v>3</v>
      </c>
      <c r="P1127" s="18">
        <v>1</v>
      </c>
      <c r="Q1127" s="18">
        <v>3</v>
      </c>
      <c r="R1127" s="18">
        <v>0</v>
      </c>
      <c r="S1127" s="18">
        <v>3</v>
      </c>
      <c r="T1127" s="18">
        <v>3</v>
      </c>
      <c r="U1127" s="19">
        <v>3</v>
      </c>
      <c r="V1127" s="18">
        <v>3</v>
      </c>
      <c r="W1127" s="21">
        <v>3</v>
      </c>
      <c r="X1127">
        <f t="shared" si="68"/>
        <v>1</v>
      </c>
      <c r="Y1127">
        <f t="shared" si="69"/>
        <v>0</v>
      </c>
      <c r="Z1127">
        <f t="shared" si="70"/>
        <v>8</v>
      </c>
      <c r="AA1127">
        <f t="shared" si="71"/>
        <v>0</v>
      </c>
    </row>
    <row r="1128" spans="1:27" x14ac:dyDescent="0.25">
      <c r="A1128" s="11" t="s">
        <v>3406</v>
      </c>
      <c r="B1128" t="s">
        <v>3407</v>
      </c>
      <c r="C1128" t="s">
        <v>22</v>
      </c>
      <c r="D1128">
        <v>1</v>
      </c>
      <c r="E1128">
        <v>17.060248940375029</v>
      </c>
      <c r="F1128" t="s">
        <v>3408</v>
      </c>
      <c r="G1128" t="s">
        <v>2610</v>
      </c>
      <c r="H1128" t="s">
        <v>127</v>
      </c>
      <c r="I1128" t="s">
        <v>127</v>
      </c>
      <c r="J1128" t="s">
        <v>103</v>
      </c>
      <c r="K1128" t="s">
        <v>97</v>
      </c>
      <c r="L1128" t="s">
        <v>104</v>
      </c>
      <c r="M1128" t="s">
        <v>203</v>
      </c>
      <c r="N1128" s="20">
        <v>3</v>
      </c>
      <c r="O1128" s="18">
        <v>2</v>
      </c>
      <c r="P1128" s="18">
        <v>3</v>
      </c>
      <c r="Q1128" s="18">
        <v>3</v>
      </c>
      <c r="R1128" s="18">
        <v>0</v>
      </c>
      <c r="S1128" s="18">
        <v>2</v>
      </c>
      <c r="T1128" s="18">
        <v>3</v>
      </c>
      <c r="U1128" s="19">
        <v>3</v>
      </c>
      <c r="V1128" s="18">
        <v>2</v>
      </c>
      <c r="W1128" s="21">
        <v>3</v>
      </c>
      <c r="X1128">
        <f t="shared" si="68"/>
        <v>0</v>
      </c>
      <c r="Y1128">
        <f t="shared" si="69"/>
        <v>3</v>
      </c>
      <c r="Z1128">
        <f t="shared" si="70"/>
        <v>6</v>
      </c>
      <c r="AA1128">
        <f t="shared" si="71"/>
        <v>0</v>
      </c>
    </row>
    <row r="1129" spans="1:27" x14ac:dyDescent="0.25">
      <c r="A1129" s="11" t="s">
        <v>3409</v>
      </c>
      <c r="B1129" t="s">
        <v>3410</v>
      </c>
      <c r="C1129" t="s">
        <v>22</v>
      </c>
      <c r="D1129">
        <v>1</v>
      </c>
      <c r="E1129">
        <v>22.712649824573049</v>
      </c>
      <c r="F1129" t="s">
        <v>3411</v>
      </c>
      <c r="G1129" t="s">
        <v>2610</v>
      </c>
      <c r="H1129" t="s">
        <v>249</v>
      </c>
      <c r="I1129" t="s">
        <v>249</v>
      </c>
      <c r="J1129" t="s">
        <v>103</v>
      </c>
      <c r="K1129" t="s">
        <v>97</v>
      </c>
      <c r="L1129" t="s">
        <v>104</v>
      </c>
      <c r="M1129" t="s">
        <v>280</v>
      </c>
      <c r="N1129" s="20">
        <v>3</v>
      </c>
      <c r="O1129" s="18">
        <v>3</v>
      </c>
      <c r="P1129" s="18">
        <v>3</v>
      </c>
      <c r="Q1129" s="18">
        <v>3</v>
      </c>
      <c r="R1129" s="18">
        <v>0</v>
      </c>
      <c r="S1129" s="18">
        <v>3</v>
      </c>
      <c r="T1129" s="18">
        <v>3</v>
      </c>
      <c r="U1129" s="19">
        <v>3</v>
      </c>
      <c r="V1129" s="18">
        <v>3</v>
      </c>
      <c r="W1129" s="21">
        <v>3</v>
      </c>
      <c r="X1129">
        <f t="shared" si="68"/>
        <v>0</v>
      </c>
      <c r="Y1129">
        <f t="shared" si="69"/>
        <v>0</v>
      </c>
      <c r="Z1129">
        <f t="shared" si="70"/>
        <v>9</v>
      </c>
      <c r="AA1129">
        <f t="shared" si="71"/>
        <v>0</v>
      </c>
    </row>
    <row r="1130" spans="1:27" x14ac:dyDescent="0.25">
      <c r="A1130" s="11" t="s">
        <v>3412</v>
      </c>
      <c r="B1130" t="s">
        <v>3413</v>
      </c>
      <c r="C1130" t="s">
        <v>22</v>
      </c>
      <c r="D1130">
        <v>1</v>
      </c>
      <c r="E1130">
        <v>16.257555896884039</v>
      </c>
      <c r="F1130" t="s">
        <v>3414</v>
      </c>
      <c r="G1130" t="s">
        <v>2610</v>
      </c>
      <c r="H1130" t="s">
        <v>127</v>
      </c>
      <c r="I1130" t="s">
        <v>127</v>
      </c>
      <c r="J1130" t="s">
        <v>103</v>
      </c>
      <c r="K1130" t="s">
        <v>97</v>
      </c>
      <c r="L1130" t="s">
        <v>104</v>
      </c>
      <c r="M1130" t="s">
        <v>179</v>
      </c>
      <c r="N1130" s="20">
        <v>3</v>
      </c>
      <c r="O1130" s="18">
        <v>3</v>
      </c>
      <c r="P1130" s="18">
        <v>3</v>
      </c>
      <c r="Q1130" s="18">
        <v>3</v>
      </c>
      <c r="R1130" s="18">
        <v>0</v>
      </c>
      <c r="S1130" s="18">
        <v>3</v>
      </c>
      <c r="T1130" s="18">
        <v>3</v>
      </c>
      <c r="U1130" s="19">
        <v>3</v>
      </c>
      <c r="V1130" s="18">
        <v>3</v>
      </c>
      <c r="W1130" s="21">
        <v>3</v>
      </c>
      <c r="X1130">
        <f t="shared" si="68"/>
        <v>0</v>
      </c>
      <c r="Y1130">
        <f t="shared" si="69"/>
        <v>0</v>
      </c>
      <c r="Z1130">
        <f t="shared" si="70"/>
        <v>9</v>
      </c>
      <c r="AA1130">
        <f t="shared" si="71"/>
        <v>0</v>
      </c>
    </row>
    <row r="1131" spans="1:27" x14ac:dyDescent="0.25">
      <c r="A1131" s="11" t="s">
        <v>3415</v>
      </c>
      <c r="B1131" t="s">
        <v>3416</v>
      </c>
      <c r="C1131" t="s">
        <v>22</v>
      </c>
      <c r="D1131">
        <v>1</v>
      </c>
      <c r="E1131">
        <v>31.976621688040058</v>
      </c>
      <c r="F1131" t="s">
        <v>3417</v>
      </c>
      <c r="G1131" t="s">
        <v>2610</v>
      </c>
      <c r="H1131" t="s">
        <v>127</v>
      </c>
      <c r="I1131" t="s">
        <v>127</v>
      </c>
      <c r="J1131" t="s">
        <v>103</v>
      </c>
      <c r="K1131" t="s">
        <v>97</v>
      </c>
      <c r="L1131" t="s">
        <v>104</v>
      </c>
      <c r="M1131" t="s">
        <v>238</v>
      </c>
      <c r="N1131" s="20">
        <v>3</v>
      </c>
      <c r="O1131" s="18">
        <v>2</v>
      </c>
      <c r="P1131" s="18">
        <v>3</v>
      </c>
      <c r="Q1131" s="18">
        <v>3</v>
      </c>
      <c r="R1131" s="18">
        <v>0</v>
      </c>
      <c r="S1131" s="18">
        <v>2</v>
      </c>
      <c r="T1131" s="18">
        <v>3</v>
      </c>
      <c r="U1131" s="19">
        <v>3</v>
      </c>
      <c r="V1131" s="18">
        <v>3</v>
      </c>
      <c r="W1131" s="21">
        <v>3</v>
      </c>
      <c r="X1131">
        <f t="shared" si="68"/>
        <v>0</v>
      </c>
      <c r="Y1131">
        <f t="shared" si="69"/>
        <v>2</v>
      </c>
      <c r="Z1131">
        <f t="shared" si="70"/>
        <v>7</v>
      </c>
      <c r="AA1131">
        <f t="shared" si="71"/>
        <v>0</v>
      </c>
    </row>
    <row r="1132" spans="1:27" x14ac:dyDescent="0.25">
      <c r="A1132" s="11" t="s">
        <v>3418</v>
      </c>
      <c r="B1132" t="s">
        <v>3419</v>
      </c>
      <c r="C1132" t="s">
        <v>22</v>
      </c>
      <c r="D1132">
        <v>1</v>
      </c>
      <c r="E1132">
        <v>33.791756528039372</v>
      </c>
      <c r="F1132" t="s">
        <v>3420</v>
      </c>
      <c r="G1132" t="s">
        <v>2154</v>
      </c>
      <c r="H1132" t="s">
        <v>36</v>
      </c>
      <c r="I1132" t="s">
        <v>36</v>
      </c>
      <c r="J1132" t="s">
        <v>27</v>
      </c>
      <c r="K1132" t="s">
        <v>28</v>
      </c>
      <c r="L1132" t="s">
        <v>28</v>
      </c>
      <c r="M1132" t="s">
        <v>37</v>
      </c>
      <c r="N1132" s="20">
        <v>3</v>
      </c>
      <c r="O1132" s="18">
        <v>3</v>
      </c>
      <c r="P1132" s="18">
        <v>3</v>
      </c>
      <c r="Q1132" s="18">
        <v>2</v>
      </c>
      <c r="R1132" s="18">
        <v>2</v>
      </c>
      <c r="S1132" s="18">
        <v>3</v>
      </c>
      <c r="T1132" s="18">
        <v>3</v>
      </c>
      <c r="U1132" s="19">
        <v>3</v>
      </c>
      <c r="V1132" s="18">
        <v>3</v>
      </c>
      <c r="W1132" s="21">
        <v>3</v>
      </c>
      <c r="X1132">
        <f t="shared" si="68"/>
        <v>0</v>
      </c>
      <c r="Y1132">
        <f t="shared" si="69"/>
        <v>1</v>
      </c>
      <c r="Z1132">
        <f t="shared" si="70"/>
        <v>8</v>
      </c>
      <c r="AA1132">
        <f t="shared" si="71"/>
        <v>2</v>
      </c>
    </row>
    <row r="1133" spans="1:27" x14ac:dyDescent="0.25">
      <c r="A1133" s="11" t="s">
        <v>3421</v>
      </c>
      <c r="B1133" t="s">
        <v>3422</v>
      </c>
      <c r="C1133" t="s">
        <v>22</v>
      </c>
      <c r="D1133">
        <v>1</v>
      </c>
      <c r="E1133">
        <v>22.408322154714931</v>
      </c>
      <c r="F1133" t="s">
        <v>3423</v>
      </c>
      <c r="G1133" t="s">
        <v>2610</v>
      </c>
      <c r="H1133" t="s">
        <v>249</v>
      </c>
      <c r="I1133" t="s">
        <v>249</v>
      </c>
      <c r="J1133" t="s">
        <v>103</v>
      </c>
      <c r="K1133" t="s">
        <v>97</v>
      </c>
      <c r="L1133" t="s">
        <v>104</v>
      </c>
      <c r="M1133" t="s">
        <v>250</v>
      </c>
      <c r="N1133" s="20">
        <v>3</v>
      </c>
      <c r="O1133" s="18">
        <v>3</v>
      </c>
      <c r="P1133" s="18">
        <v>3</v>
      </c>
      <c r="Q1133" s="18">
        <v>3</v>
      </c>
      <c r="R1133" s="18">
        <v>0</v>
      </c>
      <c r="S1133" s="18">
        <v>3</v>
      </c>
      <c r="T1133" s="18">
        <v>3</v>
      </c>
      <c r="U1133" s="19">
        <v>3</v>
      </c>
      <c r="V1133" s="18">
        <v>3</v>
      </c>
      <c r="W1133" s="21">
        <v>3</v>
      </c>
      <c r="X1133">
        <f t="shared" si="68"/>
        <v>0</v>
      </c>
      <c r="Y1133">
        <f t="shared" si="69"/>
        <v>0</v>
      </c>
      <c r="Z1133">
        <f t="shared" si="70"/>
        <v>9</v>
      </c>
      <c r="AA1133">
        <f t="shared" si="71"/>
        <v>0</v>
      </c>
    </row>
    <row r="1134" spans="1:27" x14ac:dyDescent="0.25">
      <c r="A1134" s="11" t="s">
        <v>3424</v>
      </c>
      <c r="B1134" t="s">
        <v>3425</v>
      </c>
      <c r="C1134" t="s">
        <v>22</v>
      </c>
      <c r="D1134">
        <v>1</v>
      </c>
      <c r="E1134">
        <v>16.476132787206911</v>
      </c>
      <c r="F1134" t="s">
        <v>3426</v>
      </c>
      <c r="G1134" t="s">
        <v>2610</v>
      </c>
      <c r="H1134" t="s">
        <v>249</v>
      </c>
      <c r="I1134" t="s">
        <v>249</v>
      </c>
      <c r="J1134" t="s">
        <v>103</v>
      </c>
      <c r="K1134" t="s">
        <v>97</v>
      </c>
      <c r="L1134" t="s">
        <v>104</v>
      </c>
      <c r="M1134" t="s">
        <v>250</v>
      </c>
      <c r="N1134" s="20">
        <v>3</v>
      </c>
      <c r="O1134" s="18">
        <v>3</v>
      </c>
      <c r="P1134" s="18">
        <v>3</v>
      </c>
      <c r="Q1134" s="18">
        <v>3</v>
      </c>
      <c r="R1134" s="18">
        <v>0</v>
      </c>
      <c r="S1134" s="18">
        <v>3</v>
      </c>
      <c r="T1134" s="18">
        <v>3</v>
      </c>
      <c r="U1134" s="19">
        <v>3</v>
      </c>
      <c r="V1134" s="18">
        <v>2</v>
      </c>
      <c r="W1134" s="21">
        <v>3</v>
      </c>
      <c r="X1134">
        <f t="shared" si="68"/>
        <v>0</v>
      </c>
      <c r="Y1134">
        <f t="shared" si="69"/>
        <v>1</v>
      </c>
      <c r="Z1134">
        <f t="shared" si="70"/>
        <v>8</v>
      </c>
      <c r="AA1134">
        <f t="shared" si="71"/>
        <v>0</v>
      </c>
    </row>
    <row r="1135" spans="1:27" x14ac:dyDescent="0.25">
      <c r="A1135" s="11" t="s">
        <v>3427</v>
      </c>
      <c r="B1135" t="s">
        <v>3428</v>
      </c>
      <c r="C1135" t="s">
        <v>22</v>
      </c>
      <c r="D1135">
        <v>1</v>
      </c>
      <c r="E1135">
        <v>14.83588702918953</v>
      </c>
      <c r="F1135" t="s">
        <v>3429</v>
      </c>
      <c r="G1135" t="s">
        <v>2610</v>
      </c>
      <c r="H1135" t="s">
        <v>249</v>
      </c>
      <c r="I1135" t="s">
        <v>249</v>
      </c>
      <c r="J1135" t="s">
        <v>103</v>
      </c>
      <c r="K1135" t="s">
        <v>97</v>
      </c>
      <c r="L1135" t="s">
        <v>104</v>
      </c>
      <c r="M1135" t="s">
        <v>250</v>
      </c>
      <c r="N1135" s="20">
        <v>3</v>
      </c>
      <c r="O1135" s="18">
        <v>3</v>
      </c>
      <c r="P1135" s="18">
        <v>3</v>
      </c>
      <c r="Q1135" s="18">
        <v>3</v>
      </c>
      <c r="R1135" s="18">
        <v>0</v>
      </c>
      <c r="S1135" s="18">
        <v>2</v>
      </c>
      <c r="T1135" s="18">
        <v>3</v>
      </c>
      <c r="U1135" s="19">
        <v>3</v>
      </c>
      <c r="V1135" s="18">
        <v>3</v>
      </c>
      <c r="W1135" s="21">
        <v>3</v>
      </c>
      <c r="X1135">
        <f t="shared" si="68"/>
        <v>0</v>
      </c>
      <c r="Y1135">
        <f t="shared" si="69"/>
        <v>1</v>
      </c>
      <c r="Z1135">
        <f t="shared" si="70"/>
        <v>8</v>
      </c>
      <c r="AA1135">
        <f t="shared" si="71"/>
        <v>0</v>
      </c>
    </row>
    <row r="1136" spans="1:27" x14ac:dyDescent="0.25">
      <c r="A1136" s="11" t="s">
        <v>3430</v>
      </c>
      <c r="B1136" t="s">
        <v>3431</v>
      </c>
      <c r="C1136" t="s">
        <v>22</v>
      </c>
      <c r="D1136">
        <v>1</v>
      </c>
      <c r="E1136">
        <v>48.4452395600578</v>
      </c>
      <c r="F1136" t="s">
        <v>3432</v>
      </c>
      <c r="G1136" t="s">
        <v>94</v>
      </c>
      <c r="H1136" t="s">
        <v>249</v>
      </c>
      <c r="I1136" t="s">
        <v>249</v>
      </c>
      <c r="J1136" t="s">
        <v>103</v>
      </c>
      <c r="K1136" t="s">
        <v>97</v>
      </c>
      <c r="L1136" t="s">
        <v>104</v>
      </c>
      <c r="M1136" t="s">
        <v>250</v>
      </c>
      <c r="N1136" s="20">
        <v>3</v>
      </c>
      <c r="O1136" s="18">
        <v>3</v>
      </c>
      <c r="P1136" s="18">
        <v>3</v>
      </c>
      <c r="Q1136" s="18">
        <v>3</v>
      </c>
      <c r="R1136" s="18">
        <v>0</v>
      </c>
      <c r="S1136" s="18">
        <v>3</v>
      </c>
      <c r="T1136" s="18">
        <v>3</v>
      </c>
      <c r="U1136" s="19">
        <v>3</v>
      </c>
      <c r="V1136" s="18">
        <v>1</v>
      </c>
      <c r="W1136" s="21">
        <v>3</v>
      </c>
      <c r="X1136">
        <f t="shared" si="68"/>
        <v>1</v>
      </c>
      <c r="Y1136">
        <f t="shared" si="69"/>
        <v>0</v>
      </c>
      <c r="Z1136">
        <f t="shared" si="70"/>
        <v>8</v>
      </c>
      <c r="AA1136">
        <f t="shared" si="71"/>
        <v>0</v>
      </c>
    </row>
    <row r="1137" spans="1:27" x14ac:dyDescent="0.25">
      <c r="A1137" s="11" t="s">
        <v>3433</v>
      </c>
      <c r="B1137" t="s">
        <v>3434</v>
      </c>
      <c r="C1137" t="s">
        <v>22</v>
      </c>
      <c r="D1137">
        <v>1</v>
      </c>
      <c r="E1137">
        <v>55.365106489412923</v>
      </c>
      <c r="F1137" t="s">
        <v>3435</v>
      </c>
      <c r="G1137" t="s">
        <v>2610</v>
      </c>
      <c r="H1137" t="s">
        <v>249</v>
      </c>
      <c r="I1137" t="s">
        <v>249</v>
      </c>
      <c r="J1137" t="s">
        <v>103</v>
      </c>
      <c r="K1137" t="s">
        <v>97</v>
      </c>
      <c r="L1137" t="s">
        <v>104</v>
      </c>
      <c r="M1137" t="s">
        <v>280</v>
      </c>
      <c r="N1137" s="20">
        <v>3</v>
      </c>
      <c r="O1137" s="18">
        <v>3</v>
      </c>
      <c r="P1137" s="18">
        <v>3</v>
      </c>
      <c r="Q1137" s="18">
        <v>3</v>
      </c>
      <c r="R1137" s="18">
        <v>0</v>
      </c>
      <c r="S1137" s="18">
        <v>3</v>
      </c>
      <c r="T1137" s="18">
        <v>3</v>
      </c>
      <c r="U1137" s="19">
        <v>3</v>
      </c>
      <c r="V1137" s="18">
        <v>1</v>
      </c>
      <c r="W1137" s="21">
        <v>3</v>
      </c>
      <c r="X1137">
        <f t="shared" si="68"/>
        <v>1</v>
      </c>
      <c r="Y1137">
        <f t="shared" si="69"/>
        <v>0</v>
      </c>
      <c r="Z1137">
        <f t="shared" si="70"/>
        <v>8</v>
      </c>
      <c r="AA1137">
        <f t="shared" si="71"/>
        <v>0</v>
      </c>
    </row>
    <row r="1138" spans="1:27" x14ac:dyDescent="0.25">
      <c r="A1138" s="11" t="s">
        <v>3436</v>
      </c>
      <c r="B1138" t="s">
        <v>3437</v>
      </c>
      <c r="C1138" t="s">
        <v>22</v>
      </c>
      <c r="D1138">
        <v>1</v>
      </c>
      <c r="E1138">
        <v>14.226441716566461</v>
      </c>
      <c r="F1138" t="s">
        <v>3438</v>
      </c>
      <c r="G1138" t="s">
        <v>2610</v>
      </c>
      <c r="H1138" t="s">
        <v>249</v>
      </c>
      <c r="I1138" t="s">
        <v>249</v>
      </c>
      <c r="J1138" t="s">
        <v>103</v>
      </c>
      <c r="K1138" t="s">
        <v>97</v>
      </c>
      <c r="L1138" t="s">
        <v>104</v>
      </c>
      <c r="M1138" t="s">
        <v>280</v>
      </c>
      <c r="N1138" s="20">
        <v>3</v>
      </c>
      <c r="O1138" s="18">
        <v>2</v>
      </c>
      <c r="P1138" s="18">
        <v>3</v>
      </c>
      <c r="Q1138" s="18">
        <v>3</v>
      </c>
      <c r="R1138" s="18">
        <v>0</v>
      </c>
      <c r="S1138" s="18">
        <v>3</v>
      </c>
      <c r="T1138" s="18">
        <v>3</v>
      </c>
      <c r="U1138" s="19">
        <v>3</v>
      </c>
      <c r="V1138" s="18">
        <v>3</v>
      </c>
      <c r="W1138" s="21">
        <v>3</v>
      </c>
      <c r="X1138">
        <f t="shared" si="68"/>
        <v>0</v>
      </c>
      <c r="Y1138">
        <f t="shared" si="69"/>
        <v>1</v>
      </c>
      <c r="Z1138">
        <f t="shared" si="70"/>
        <v>8</v>
      </c>
      <c r="AA1138">
        <f t="shared" si="71"/>
        <v>0</v>
      </c>
    </row>
    <row r="1139" spans="1:27" x14ac:dyDescent="0.25">
      <c r="A1139" s="11" t="s">
        <v>3439</v>
      </c>
      <c r="B1139" t="s">
        <v>3440</v>
      </c>
      <c r="C1139" t="s">
        <v>22</v>
      </c>
      <c r="D1139">
        <v>1</v>
      </c>
      <c r="E1139">
        <v>50.594201981504582</v>
      </c>
      <c r="F1139" t="s">
        <v>3441</v>
      </c>
      <c r="G1139" t="s">
        <v>94</v>
      </c>
      <c r="H1139" t="s">
        <v>249</v>
      </c>
      <c r="I1139" t="s">
        <v>249</v>
      </c>
      <c r="J1139" t="s">
        <v>103</v>
      </c>
      <c r="K1139" t="s">
        <v>97</v>
      </c>
      <c r="L1139" t="s">
        <v>104</v>
      </c>
      <c r="M1139" t="s">
        <v>280</v>
      </c>
      <c r="N1139" s="20">
        <v>3</v>
      </c>
      <c r="O1139" s="18">
        <v>3</v>
      </c>
      <c r="P1139" s="18">
        <v>1</v>
      </c>
      <c r="Q1139" s="18">
        <v>3</v>
      </c>
      <c r="R1139" s="18">
        <v>0</v>
      </c>
      <c r="S1139" s="18">
        <v>3</v>
      </c>
      <c r="T1139" s="18">
        <v>3</v>
      </c>
      <c r="U1139" s="19">
        <v>3</v>
      </c>
      <c r="V1139" s="18">
        <v>3</v>
      </c>
      <c r="W1139" s="21">
        <v>3</v>
      </c>
      <c r="X1139">
        <f t="shared" si="68"/>
        <v>1</v>
      </c>
      <c r="Y1139">
        <f t="shared" si="69"/>
        <v>0</v>
      </c>
      <c r="Z1139">
        <f t="shared" si="70"/>
        <v>8</v>
      </c>
      <c r="AA1139">
        <f t="shared" si="71"/>
        <v>0</v>
      </c>
    </row>
    <row r="1140" spans="1:27" x14ac:dyDescent="0.25">
      <c r="A1140" s="11" t="s">
        <v>3442</v>
      </c>
      <c r="B1140" t="s">
        <v>3443</v>
      </c>
      <c r="C1140" t="s">
        <v>22</v>
      </c>
      <c r="D1140">
        <v>1</v>
      </c>
      <c r="E1140">
        <v>22.463617239461211</v>
      </c>
      <c r="F1140" t="s">
        <v>3444</v>
      </c>
      <c r="G1140" t="s">
        <v>2610</v>
      </c>
      <c r="H1140" t="s">
        <v>249</v>
      </c>
      <c r="I1140" t="s">
        <v>249</v>
      </c>
      <c r="J1140" t="s">
        <v>103</v>
      </c>
      <c r="K1140" t="s">
        <v>97</v>
      </c>
      <c r="L1140" t="s">
        <v>104</v>
      </c>
      <c r="M1140" t="s">
        <v>250</v>
      </c>
      <c r="N1140" s="20">
        <v>3</v>
      </c>
      <c r="O1140" s="18">
        <v>3</v>
      </c>
      <c r="P1140" s="18">
        <v>3</v>
      </c>
      <c r="Q1140" s="18">
        <v>3</v>
      </c>
      <c r="R1140" s="18">
        <v>0</v>
      </c>
      <c r="S1140" s="18">
        <v>3</v>
      </c>
      <c r="T1140" s="18">
        <v>3</v>
      </c>
      <c r="U1140" s="19">
        <v>3</v>
      </c>
      <c r="V1140" s="18">
        <v>3</v>
      </c>
      <c r="W1140" s="21">
        <v>3</v>
      </c>
      <c r="X1140">
        <f t="shared" si="68"/>
        <v>0</v>
      </c>
      <c r="Y1140">
        <f t="shared" si="69"/>
        <v>0</v>
      </c>
      <c r="Z1140">
        <f t="shared" si="70"/>
        <v>9</v>
      </c>
      <c r="AA1140">
        <f t="shared" si="71"/>
        <v>0</v>
      </c>
    </row>
    <row r="1141" spans="1:27" x14ac:dyDescent="0.25">
      <c r="A1141" s="11" t="s">
        <v>3445</v>
      </c>
      <c r="B1141" t="s">
        <v>3446</v>
      </c>
      <c r="C1141" t="s">
        <v>22</v>
      </c>
      <c r="D1141">
        <v>1</v>
      </c>
      <c r="E1141">
        <v>27.096350030081481</v>
      </c>
      <c r="F1141" t="s">
        <v>3447</v>
      </c>
      <c r="G1141" t="s">
        <v>2610</v>
      </c>
      <c r="H1141" t="s">
        <v>249</v>
      </c>
      <c r="I1141" t="s">
        <v>249</v>
      </c>
      <c r="J1141" t="s">
        <v>103</v>
      </c>
      <c r="K1141" t="s">
        <v>97</v>
      </c>
      <c r="L1141" t="s">
        <v>104</v>
      </c>
      <c r="M1141" t="s">
        <v>250</v>
      </c>
      <c r="N1141" s="20">
        <v>3</v>
      </c>
      <c r="O1141" s="18">
        <v>3</v>
      </c>
      <c r="P1141" s="18">
        <v>3</v>
      </c>
      <c r="Q1141" s="18">
        <v>3</v>
      </c>
      <c r="R1141" s="18">
        <v>0</v>
      </c>
      <c r="S1141" s="18">
        <v>3</v>
      </c>
      <c r="T1141" s="18">
        <v>3</v>
      </c>
      <c r="U1141" s="19">
        <v>3</v>
      </c>
      <c r="V1141" s="18">
        <v>3</v>
      </c>
      <c r="W1141" s="21">
        <v>3</v>
      </c>
      <c r="X1141">
        <f t="shared" si="68"/>
        <v>0</v>
      </c>
      <c r="Y1141">
        <f t="shared" si="69"/>
        <v>0</v>
      </c>
      <c r="Z1141">
        <f t="shared" si="70"/>
        <v>9</v>
      </c>
      <c r="AA1141">
        <f t="shared" si="71"/>
        <v>0</v>
      </c>
    </row>
    <row r="1142" spans="1:27" x14ac:dyDescent="0.25">
      <c r="A1142" s="11" t="s">
        <v>3448</v>
      </c>
      <c r="B1142" t="s">
        <v>3449</v>
      </c>
      <c r="C1142" t="s">
        <v>22</v>
      </c>
      <c r="D1142">
        <v>1</v>
      </c>
      <c r="E1142">
        <v>10.29377931323241</v>
      </c>
      <c r="F1142" t="s">
        <v>3450</v>
      </c>
      <c r="G1142" t="s">
        <v>2610</v>
      </c>
      <c r="H1142" t="s">
        <v>249</v>
      </c>
      <c r="I1142" t="s">
        <v>249</v>
      </c>
      <c r="J1142" t="s">
        <v>103</v>
      </c>
      <c r="K1142" t="s">
        <v>97</v>
      </c>
      <c r="L1142" t="s">
        <v>104</v>
      </c>
      <c r="M1142" t="s">
        <v>250</v>
      </c>
      <c r="N1142" s="20">
        <v>3</v>
      </c>
      <c r="O1142" s="18">
        <v>2</v>
      </c>
      <c r="P1142" s="18">
        <v>3</v>
      </c>
      <c r="Q1142" s="18">
        <v>3</v>
      </c>
      <c r="R1142" s="18">
        <v>0</v>
      </c>
      <c r="S1142" s="18">
        <v>2</v>
      </c>
      <c r="T1142" s="18">
        <v>3</v>
      </c>
      <c r="U1142" s="19">
        <v>3</v>
      </c>
      <c r="V1142" s="18">
        <v>3</v>
      </c>
      <c r="W1142" s="21">
        <v>3</v>
      </c>
      <c r="X1142">
        <f t="shared" si="68"/>
        <v>0</v>
      </c>
      <c r="Y1142">
        <f t="shared" si="69"/>
        <v>2</v>
      </c>
      <c r="Z1142">
        <f t="shared" si="70"/>
        <v>7</v>
      </c>
      <c r="AA1142">
        <f t="shared" si="71"/>
        <v>0</v>
      </c>
    </row>
    <row r="1143" spans="1:27" x14ac:dyDescent="0.25">
      <c r="A1143" s="11" t="s">
        <v>3451</v>
      </c>
      <c r="B1143" t="s">
        <v>3452</v>
      </c>
      <c r="C1143" t="s">
        <v>22</v>
      </c>
      <c r="D1143">
        <v>1</v>
      </c>
      <c r="E1143">
        <v>29.203428409694119</v>
      </c>
      <c r="F1143" t="s">
        <v>3453</v>
      </c>
      <c r="G1143" t="s">
        <v>2610</v>
      </c>
      <c r="H1143" t="s">
        <v>127</v>
      </c>
      <c r="I1143" t="s">
        <v>127</v>
      </c>
      <c r="J1143" t="s">
        <v>103</v>
      </c>
      <c r="K1143" t="s">
        <v>97</v>
      </c>
      <c r="L1143" t="s">
        <v>104</v>
      </c>
      <c r="M1143" t="s">
        <v>179</v>
      </c>
      <c r="N1143" s="20">
        <v>3</v>
      </c>
      <c r="O1143" s="18">
        <v>2</v>
      </c>
      <c r="P1143" s="18">
        <v>3</v>
      </c>
      <c r="Q1143" s="18">
        <v>3</v>
      </c>
      <c r="R1143" s="18">
        <v>0</v>
      </c>
      <c r="S1143" s="18">
        <v>2</v>
      </c>
      <c r="T1143" s="18">
        <v>2</v>
      </c>
      <c r="U1143" s="19">
        <v>3</v>
      </c>
      <c r="V1143" s="18">
        <v>1</v>
      </c>
      <c r="W1143" s="21">
        <v>3</v>
      </c>
      <c r="X1143">
        <f t="shared" si="68"/>
        <v>1</v>
      </c>
      <c r="Y1143">
        <f t="shared" si="69"/>
        <v>3</v>
      </c>
      <c r="Z1143">
        <f t="shared" si="70"/>
        <v>5</v>
      </c>
      <c r="AA1143">
        <f t="shared" si="71"/>
        <v>0</v>
      </c>
    </row>
    <row r="1144" spans="1:27" x14ac:dyDescent="0.25">
      <c r="A1144" s="11" t="s">
        <v>3454</v>
      </c>
      <c r="B1144" t="s">
        <v>3455</v>
      </c>
      <c r="C1144" t="s">
        <v>22</v>
      </c>
      <c r="D1144">
        <v>1</v>
      </c>
      <c r="E1144">
        <v>11.51332087198516</v>
      </c>
      <c r="F1144" t="s">
        <v>3456</v>
      </c>
      <c r="G1144" t="s">
        <v>2610</v>
      </c>
      <c r="H1144" t="s">
        <v>127</v>
      </c>
      <c r="I1144" t="s">
        <v>127</v>
      </c>
      <c r="J1144" t="s">
        <v>103</v>
      </c>
      <c r="K1144" t="s">
        <v>97</v>
      </c>
      <c r="L1144" t="s">
        <v>104</v>
      </c>
      <c r="M1144" t="s">
        <v>179</v>
      </c>
      <c r="N1144" s="20">
        <v>3</v>
      </c>
      <c r="O1144" s="18">
        <v>3</v>
      </c>
      <c r="P1144" s="18">
        <v>3</v>
      </c>
      <c r="Q1144" s="18">
        <v>3</v>
      </c>
      <c r="R1144" s="18">
        <v>0</v>
      </c>
      <c r="S1144" s="18">
        <v>3</v>
      </c>
      <c r="T1144" s="18">
        <v>3</v>
      </c>
      <c r="U1144" s="19">
        <v>3</v>
      </c>
      <c r="V1144" s="18">
        <v>3</v>
      </c>
      <c r="W1144" s="21">
        <v>3</v>
      </c>
      <c r="X1144">
        <f t="shared" si="68"/>
        <v>0</v>
      </c>
      <c r="Y1144">
        <f t="shared" si="69"/>
        <v>0</v>
      </c>
      <c r="Z1144">
        <f t="shared" si="70"/>
        <v>9</v>
      </c>
      <c r="AA1144">
        <f t="shared" si="71"/>
        <v>0</v>
      </c>
    </row>
    <row r="1145" spans="1:27" x14ac:dyDescent="0.25">
      <c r="A1145" s="11" t="s">
        <v>3457</v>
      </c>
      <c r="B1145" t="s">
        <v>3458</v>
      </c>
      <c r="C1145" t="s">
        <v>22</v>
      </c>
      <c r="D1145">
        <v>1</v>
      </c>
      <c r="E1145">
        <v>32.642710460523652</v>
      </c>
      <c r="F1145" t="s">
        <v>3459</v>
      </c>
      <c r="G1145" t="s">
        <v>2154</v>
      </c>
      <c r="H1145" t="s">
        <v>25</v>
      </c>
      <c r="I1145" t="s">
        <v>25</v>
      </c>
      <c r="J1145" t="s">
        <v>27</v>
      </c>
      <c r="K1145" t="s">
        <v>28</v>
      </c>
      <c r="L1145" t="s">
        <v>28</v>
      </c>
      <c r="M1145" t="s">
        <v>29</v>
      </c>
      <c r="N1145" s="20">
        <v>3</v>
      </c>
      <c r="O1145" s="18">
        <v>3</v>
      </c>
      <c r="P1145" s="18">
        <v>3</v>
      </c>
      <c r="Q1145" s="18">
        <v>3</v>
      </c>
      <c r="R1145" s="18">
        <v>0</v>
      </c>
      <c r="S1145" s="18">
        <v>3</v>
      </c>
      <c r="T1145" s="18">
        <v>3</v>
      </c>
      <c r="U1145" s="19">
        <v>3</v>
      </c>
      <c r="V1145" s="18">
        <v>2</v>
      </c>
      <c r="W1145" s="21">
        <v>3</v>
      </c>
      <c r="X1145">
        <f t="shared" si="68"/>
        <v>0</v>
      </c>
      <c r="Y1145">
        <f t="shared" si="69"/>
        <v>1</v>
      </c>
      <c r="Z1145">
        <f t="shared" si="70"/>
        <v>8</v>
      </c>
      <c r="AA1145">
        <f t="shared" si="71"/>
        <v>0</v>
      </c>
    </row>
    <row r="1146" spans="1:27" x14ac:dyDescent="0.25">
      <c r="A1146" s="11" t="s">
        <v>3460</v>
      </c>
      <c r="B1146" t="s">
        <v>3461</v>
      </c>
      <c r="C1146" t="s">
        <v>22</v>
      </c>
      <c r="D1146">
        <v>1</v>
      </c>
      <c r="E1146">
        <v>53.170112372193152</v>
      </c>
      <c r="F1146" t="s">
        <v>3462</v>
      </c>
      <c r="G1146" t="s">
        <v>785</v>
      </c>
      <c r="H1146" t="s">
        <v>52</v>
      </c>
      <c r="I1146" t="s">
        <v>52</v>
      </c>
      <c r="J1146" t="s">
        <v>27</v>
      </c>
      <c r="K1146" t="s">
        <v>28</v>
      </c>
      <c r="L1146" t="s">
        <v>28</v>
      </c>
      <c r="M1146" t="s">
        <v>555</v>
      </c>
      <c r="N1146" s="20">
        <v>3</v>
      </c>
      <c r="O1146" s="18">
        <v>2</v>
      </c>
      <c r="P1146" s="18">
        <v>1</v>
      </c>
      <c r="Q1146" s="18">
        <v>1</v>
      </c>
      <c r="R1146" s="18">
        <v>0</v>
      </c>
      <c r="S1146" s="18">
        <v>3</v>
      </c>
      <c r="T1146" s="18">
        <v>3</v>
      </c>
      <c r="U1146" s="19">
        <v>1</v>
      </c>
      <c r="V1146" s="18">
        <v>3</v>
      </c>
      <c r="W1146" s="21">
        <v>3</v>
      </c>
      <c r="X1146">
        <f t="shared" si="68"/>
        <v>3</v>
      </c>
      <c r="Y1146">
        <f t="shared" si="69"/>
        <v>1</v>
      </c>
      <c r="Z1146">
        <f t="shared" si="70"/>
        <v>5</v>
      </c>
      <c r="AA1146">
        <f t="shared" si="71"/>
        <v>0</v>
      </c>
    </row>
    <row r="1147" spans="1:27" x14ac:dyDescent="0.25">
      <c r="A1147" s="11" t="s">
        <v>3463</v>
      </c>
      <c r="B1147" t="s">
        <v>3464</v>
      </c>
      <c r="C1147" t="s">
        <v>22</v>
      </c>
      <c r="D1147">
        <v>1</v>
      </c>
      <c r="E1147">
        <v>16.274366097845981</v>
      </c>
      <c r="F1147" t="s">
        <v>3465</v>
      </c>
      <c r="G1147" t="s">
        <v>2164</v>
      </c>
      <c r="H1147" t="s">
        <v>1309</v>
      </c>
      <c r="I1147" t="s">
        <v>1309</v>
      </c>
      <c r="J1147" t="s">
        <v>1146</v>
      </c>
      <c r="K1147" t="s">
        <v>1290</v>
      </c>
      <c r="L1147" t="s">
        <v>1147</v>
      </c>
      <c r="M1147" t="s">
        <v>1412</v>
      </c>
      <c r="N1147" s="20">
        <v>3</v>
      </c>
      <c r="O1147" s="18">
        <v>3</v>
      </c>
      <c r="P1147" s="18">
        <v>3</v>
      </c>
      <c r="Q1147" s="18">
        <v>2</v>
      </c>
      <c r="R1147" s="18">
        <v>0</v>
      </c>
      <c r="S1147" s="18">
        <v>2</v>
      </c>
      <c r="T1147" s="18">
        <v>3</v>
      </c>
      <c r="U1147" s="19">
        <v>3</v>
      </c>
      <c r="V1147" s="18">
        <v>3</v>
      </c>
      <c r="W1147" s="21">
        <v>3</v>
      </c>
      <c r="X1147">
        <f t="shared" si="68"/>
        <v>0</v>
      </c>
      <c r="Y1147">
        <f t="shared" si="69"/>
        <v>2</v>
      </c>
      <c r="Z1147">
        <f t="shared" si="70"/>
        <v>7</v>
      </c>
      <c r="AA1147">
        <f t="shared" si="71"/>
        <v>0</v>
      </c>
    </row>
    <row r="1148" spans="1:27" x14ac:dyDescent="0.25">
      <c r="A1148" s="11" t="s">
        <v>3466</v>
      </c>
      <c r="B1148" t="s">
        <v>3467</v>
      </c>
      <c r="C1148" t="s">
        <v>22</v>
      </c>
      <c r="D1148">
        <v>1</v>
      </c>
      <c r="E1148">
        <v>27.75262854091039</v>
      </c>
      <c r="F1148" t="s">
        <v>3468</v>
      </c>
      <c r="G1148" t="s">
        <v>2164</v>
      </c>
      <c r="H1148" t="s">
        <v>1420</v>
      </c>
      <c r="I1148" t="s">
        <v>1420</v>
      </c>
      <c r="J1148" t="s">
        <v>1146</v>
      </c>
      <c r="K1148" t="s">
        <v>86</v>
      </c>
      <c r="L1148" t="s">
        <v>1147</v>
      </c>
      <c r="M1148" t="s">
        <v>1422</v>
      </c>
      <c r="N1148" s="20">
        <v>3</v>
      </c>
      <c r="O1148" s="18">
        <v>3</v>
      </c>
      <c r="P1148" s="18">
        <v>3</v>
      </c>
      <c r="Q1148" s="18">
        <v>3</v>
      </c>
      <c r="R1148" s="18">
        <v>0</v>
      </c>
      <c r="S1148" s="18">
        <v>3</v>
      </c>
      <c r="T1148" s="18">
        <v>3</v>
      </c>
      <c r="U1148" s="19">
        <v>3</v>
      </c>
      <c r="V1148" s="18">
        <v>3</v>
      </c>
      <c r="W1148" s="21">
        <v>3</v>
      </c>
      <c r="X1148">
        <f t="shared" si="68"/>
        <v>0</v>
      </c>
      <c r="Y1148">
        <f t="shared" si="69"/>
        <v>0</v>
      </c>
      <c r="Z1148">
        <f t="shared" si="70"/>
        <v>9</v>
      </c>
      <c r="AA1148">
        <f t="shared" si="71"/>
        <v>0</v>
      </c>
    </row>
    <row r="1149" spans="1:27" x14ac:dyDescent="0.25">
      <c r="A1149" s="11" t="s">
        <v>3469</v>
      </c>
      <c r="B1149" t="s">
        <v>3470</v>
      </c>
      <c r="C1149" t="s">
        <v>22</v>
      </c>
      <c r="D1149">
        <v>1</v>
      </c>
      <c r="E1149">
        <v>10.317168679323441</v>
      </c>
      <c r="F1149" t="s">
        <v>3471</v>
      </c>
      <c r="G1149" t="s">
        <v>2330</v>
      </c>
      <c r="H1149" t="s">
        <v>1229</v>
      </c>
      <c r="I1149" t="s">
        <v>1229</v>
      </c>
      <c r="J1149" t="s">
        <v>72</v>
      </c>
      <c r="K1149" t="s">
        <v>1290</v>
      </c>
      <c r="L1149" t="s">
        <v>68</v>
      </c>
      <c r="M1149" t="s">
        <v>1319</v>
      </c>
      <c r="N1149" s="20">
        <v>3</v>
      </c>
      <c r="O1149" s="18">
        <v>3</v>
      </c>
      <c r="P1149" s="18">
        <v>1</v>
      </c>
      <c r="Q1149" s="18">
        <v>2</v>
      </c>
      <c r="R1149" s="18">
        <v>0</v>
      </c>
      <c r="S1149" s="18">
        <v>3</v>
      </c>
      <c r="T1149" s="18">
        <v>3</v>
      </c>
      <c r="U1149" s="19">
        <v>3</v>
      </c>
      <c r="V1149" s="18">
        <v>3</v>
      </c>
      <c r="W1149" s="21">
        <v>3</v>
      </c>
      <c r="X1149">
        <f t="shared" si="68"/>
        <v>1</v>
      </c>
      <c r="Y1149">
        <f t="shared" si="69"/>
        <v>1</v>
      </c>
      <c r="Z1149">
        <f t="shared" si="70"/>
        <v>7</v>
      </c>
      <c r="AA1149">
        <f t="shared" si="71"/>
        <v>0</v>
      </c>
    </row>
    <row r="1150" spans="1:27" x14ac:dyDescent="0.25">
      <c r="A1150" s="11" t="s">
        <v>3472</v>
      </c>
      <c r="B1150" t="s">
        <v>3473</v>
      </c>
      <c r="C1150" t="s">
        <v>22</v>
      </c>
      <c r="D1150">
        <v>1</v>
      </c>
      <c r="E1150">
        <v>33.375453815766882</v>
      </c>
      <c r="F1150" t="s">
        <v>3474</v>
      </c>
      <c r="G1150" t="s">
        <v>2330</v>
      </c>
      <c r="H1150" t="s">
        <v>52</v>
      </c>
      <c r="I1150" t="s">
        <v>52</v>
      </c>
      <c r="J1150" t="s">
        <v>27</v>
      </c>
      <c r="K1150" t="s">
        <v>67</v>
      </c>
      <c r="L1150" t="s">
        <v>28</v>
      </c>
      <c r="M1150" t="s">
        <v>579</v>
      </c>
      <c r="N1150" s="20">
        <v>3</v>
      </c>
      <c r="O1150" s="18">
        <v>3</v>
      </c>
      <c r="P1150" s="18">
        <v>3</v>
      </c>
      <c r="Q1150" s="18">
        <v>3</v>
      </c>
      <c r="R1150" s="18">
        <v>0</v>
      </c>
      <c r="S1150" s="18">
        <v>3</v>
      </c>
      <c r="T1150" s="18">
        <v>3</v>
      </c>
      <c r="U1150" s="19">
        <v>3</v>
      </c>
      <c r="V1150" s="18">
        <v>3</v>
      </c>
      <c r="W1150" s="21">
        <v>3</v>
      </c>
      <c r="X1150">
        <f t="shared" si="68"/>
        <v>0</v>
      </c>
      <c r="Y1150">
        <f t="shared" si="69"/>
        <v>0</v>
      </c>
      <c r="Z1150">
        <f t="shared" si="70"/>
        <v>9</v>
      </c>
      <c r="AA1150">
        <f t="shared" si="71"/>
        <v>0</v>
      </c>
    </row>
    <row r="1151" spans="1:27" x14ac:dyDescent="0.25">
      <c r="A1151" s="11" t="s">
        <v>3475</v>
      </c>
      <c r="B1151" t="s">
        <v>3476</v>
      </c>
      <c r="C1151" t="s">
        <v>22</v>
      </c>
      <c r="D1151">
        <v>1</v>
      </c>
      <c r="E1151">
        <v>36.364933351574287</v>
      </c>
      <c r="F1151" t="s">
        <v>3477</v>
      </c>
      <c r="G1151" t="s">
        <v>2195</v>
      </c>
      <c r="H1151" t="s">
        <v>52</v>
      </c>
      <c r="I1151" t="s">
        <v>52</v>
      </c>
      <c r="J1151" t="s">
        <v>27</v>
      </c>
      <c r="K1151" t="s">
        <v>28</v>
      </c>
      <c r="L1151" t="s">
        <v>28</v>
      </c>
      <c r="M1151" t="s">
        <v>48</v>
      </c>
      <c r="N1151" s="20">
        <v>3</v>
      </c>
      <c r="O1151" s="18">
        <v>3</v>
      </c>
      <c r="P1151" s="18">
        <v>3</v>
      </c>
      <c r="Q1151" s="18">
        <v>3</v>
      </c>
      <c r="R1151" s="18">
        <v>0</v>
      </c>
      <c r="S1151" s="18">
        <v>3</v>
      </c>
      <c r="T1151" s="18">
        <v>3</v>
      </c>
      <c r="U1151" s="19">
        <v>3</v>
      </c>
      <c r="V1151" s="18">
        <v>2</v>
      </c>
      <c r="W1151" s="21">
        <v>3</v>
      </c>
      <c r="X1151">
        <f t="shared" si="68"/>
        <v>0</v>
      </c>
      <c r="Y1151">
        <f t="shared" si="69"/>
        <v>1</v>
      </c>
      <c r="Z1151">
        <f t="shared" si="70"/>
        <v>8</v>
      </c>
      <c r="AA1151">
        <f t="shared" si="71"/>
        <v>0</v>
      </c>
    </row>
    <row r="1152" spans="1:27" x14ac:dyDescent="0.25">
      <c r="A1152" s="11" t="s">
        <v>3478</v>
      </c>
      <c r="B1152" t="s">
        <v>3479</v>
      </c>
      <c r="C1152" t="s">
        <v>22</v>
      </c>
      <c r="D1152">
        <v>1</v>
      </c>
      <c r="E1152">
        <v>10.57288001140121</v>
      </c>
      <c r="F1152" t="s">
        <v>3480</v>
      </c>
      <c r="G1152" t="s">
        <v>2195</v>
      </c>
      <c r="H1152" t="s">
        <v>45</v>
      </c>
      <c r="I1152" t="s">
        <v>45</v>
      </c>
      <c r="J1152" t="s">
        <v>47</v>
      </c>
      <c r="K1152" t="s">
        <v>28</v>
      </c>
      <c r="L1152" t="s">
        <v>28</v>
      </c>
      <c r="M1152" t="s">
        <v>48</v>
      </c>
      <c r="N1152" s="20">
        <v>3</v>
      </c>
      <c r="O1152" s="18">
        <v>3</v>
      </c>
      <c r="P1152" s="18">
        <v>1</v>
      </c>
      <c r="Q1152" s="18">
        <v>2</v>
      </c>
      <c r="R1152" s="18">
        <v>2</v>
      </c>
      <c r="S1152" s="18">
        <v>3</v>
      </c>
      <c r="T1152" s="18">
        <v>3</v>
      </c>
      <c r="U1152" s="19">
        <v>3</v>
      </c>
      <c r="V1152" s="18">
        <v>3</v>
      </c>
      <c r="W1152" s="21">
        <v>3</v>
      </c>
      <c r="X1152">
        <f t="shared" si="68"/>
        <v>1</v>
      </c>
      <c r="Y1152">
        <f t="shared" si="69"/>
        <v>1</v>
      </c>
      <c r="Z1152">
        <f t="shared" si="70"/>
        <v>7</v>
      </c>
      <c r="AA1152">
        <f t="shared" si="71"/>
        <v>1</v>
      </c>
    </row>
    <row r="1153" spans="1:27" x14ac:dyDescent="0.25">
      <c r="A1153" s="11" t="s">
        <v>3481</v>
      </c>
      <c r="B1153" t="s">
        <v>3482</v>
      </c>
      <c r="C1153" t="s">
        <v>22</v>
      </c>
      <c r="D1153">
        <v>1</v>
      </c>
      <c r="E1153">
        <v>41.363277631505859</v>
      </c>
      <c r="F1153" t="s">
        <v>3483</v>
      </c>
      <c r="G1153" t="s">
        <v>2330</v>
      </c>
      <c r="H1153" t="s">
        <v>52</v>
      </c>
      <c r="I1153" t="s">
        <v>52</v>
      </c>
      <c r="J1153" t="s">
        <v>27</v>
      </c>
      <c r="K1153" t="s">
        <v>67</v>
      </c>
      <c r="L1153" t="s">
        <v>28</v>
      </c>
      <c r="M1153" t="s">
        <v>579</v>
      </c>
      <c r="N1153" s="20">
        <v>3</v>
      </c>
      <c r="O1153" s="18">
        <v>3</v>
      </c>
      <c r="P1153" s="18">
        <v>1</v>
      </c>
      <c r="Q1153" s="18">
        <v>3</v>
      </c>
      <c r="R1153" s="18">
        <v>0</v>
      </c>
      <c r="S1153" s="18">
        <v>3</v>
      </c>
      <c r="T1153" s="18">
        <v>3</v>
      </c>
      <c r="U1153" s="19">
        <v>3</v>
      </c>
      <c r="V1153" s="18">
        <v>3</v>
      </c>
      <c r="W1153" s="21">
        <v>3</v>
      </c>
      <c r="X1153">
        <f t="shared" si="68"/>
        <v>1</v>
      </c>
      <c r="Y1153">
        <f t="shared" si="69"/>
        <v>0</v>
      </c>
      <c r="Z1153">
        <f t="shared" si="70"/>
        <v>8</v>
      </c>
      <c r="AA1153">
        <f t="shared" si="71"/>
        <v>0</v>
      </c>
    </row>
    <row r="1154" spans="1:27" x14ac:dyDescent="0.25">
      <c r="A1154" s="11" t="s">
        <v>3484</v>
      </c>
      <c r="B1154" t="s">
        <v>3485</v>
      </c>
      <c r="C1154" t="s">
        <v>22</v>
      </c>
      <c r="D1154">
        <v>1</v>
      </c>
      <c r="E1154">
        <v>31.458612180734381</v>
      </c>
      <c r="F1154" t="s">
        <v>3486</v>
      </c>
      <c r="G1154" t="s">
        <v>2330</v>
      </c>
      <c r="H1154" t="s">
        <v>1229</v>
      </c>
      <c r="I1154" t="s">
        <v>1204</v>
      </c>
      <c r="J1154" t="s">
        <v>72</v>
      </c>
      <c r="K1154" t="s">
        <v>67</v>
      </c>
      <c r="L1154" t="s">
        <v>68</v>
      </c>
      <c r="M1154" t="s">
        <v>48</v>
      </c>
      <c r="N1154" s="20">
        <v>3</v>
      </c>
      <c r="O1154" s="18">
        <v>3</v>
      </c>
      <c r="P1154" s="18">
        <v>1</v>
      </c>
      <c r="Q1154" s="18">
        <v>2</v>
      </c>
      <c r="R1154" s="18">
        <v>0</v>
      </c>
      <c r="S1154" s="18">
        <v>3</v>
      </c>
      <c r="T1154" s="18">
        <v>3</v>
      </c>
      <c r="U1154" s="19">
        <v>3</v>
      </c>
      <c r="V1154" s="18">
        <v>3</v>
      </c>
      <c r="W1154" s="21">
        <v>3</v>
      </c>
      <c r="X1154">
        <f t="shared" si="68"/>
        <v>1</v>
      </c>
      <c r="Y1154">
        <f t="shared" si="69"/>
        <v>1</v>
      </c>
      <c r="Z1154">
        <f t="shared" si="70"/>
        <v>7</v>
      </c>
      <c r="AA1154">
        <f t="shared" si="71"/>
        <v>0</v>
      </c>
    </row>
    <row r="1155" spans="1:27" x14ac:dyDescent="0.25">
      <c r="A1155" s="11" t="s">
        <v>3487</v>
      </c>
      <c r="B1155" t="s">
        <v>3488</v>
      </c>
      <c r="C1155" t="s">
        <v>22</v>
      </c>
      <c r="D1155">
        <v>1</v>
      </c>
      <c r="E1155">
        <v>46.678480149396457</v>
      </c>
      <c r="F1155" t="s">
        <v>3489</v>
      </c>
      <c r="G1155" t="s">
        <v>2164</v>
      </c>
      <c r="H1155" t="s">
        <v>80</v>
      </c>
      <c r="I1155" t="s">
        <v>1269</v>
      </c>
      <c r="J1155" t="s">
        <v>72</v>
      </c>
      <c r="K1155" t="s">
        <v>67</v>
      </c>
      <c r="L1155" t="s">
        <v>68</v>
      </c>
      <c r="M1155" t="s">
        <v>48</v>
      </c>
      <c r="N1155" s="20">
        <v>3</v>
      </c>
      <c r="O1155" s="18">
        <v>3</v>
      </c>
      <c r="P1155" s="18">
        <v>3</v>
      </c>
      <c r="Q1155" s="18">
        <v>1</v>
      </c>
      <c r="R1155" s="18">
        <v>0</v>
      </c>
      <c r="S1155" s="18">
        <v>3</v>
      </c>
      <c r="T1155" s="18">
        <v>3</v>
      </c>
      <c r="U1155" s="19">
        <v>1</v>
      </c>
      <c r="V1155" s="18">
        <v>1</v>
      </c>
      <c r="W1155" s="21">
        <v>3</v>
      </c>
      <c r="X1155">
        <f t="shared" ref="X1155:X1218" si="72">COUNTIF($N1155:$W1155,1)</f>
        <v>3</v>
      </c>
      <c r="Y1155">
        <f t="shared" ref="Y1155:Y1218" si="73">COUNTIF((N1155:Q1155),2)+COUNTIF((S1155:W1155),2)</f>
        <v>0</v>
      </c>
      <c r="Z1155">
        <f t="shared" ref="Z1155:Z1218" si="74">COUNTIF($N1155:$W1155,3)</f>
        <v>6</v>
      </c>
      <c r="AA1155">
        <f t="shared" ref="AA1155:AA1218" si="75">MIN(N1155:W1155)</f>
        <v>0</v>
      </c>
    </row>
    <row r="1156" spans="1:27" x14ac:dyDescent="0.25">
      <c r="A1156" s="11" t="s">
        <v>3490</v>
      </c>
      <c r="B1156" t="s">
        <v>3491</v>
      </c>
      <c r="C1156" t="s">
        <v>22</v>
      </c>
      <c r="D1156">
        <v>1</v>
      </c>
      <c r="E1156">
        <v>24.31329343738539</v>
      </c>
      <c r="F1156" t="s">
        <v>3492</v>
      </c>
      <c r="G1156" t="s">
        <v>3493</v>
      </c>
      <c r="H1156" t="s">
        <v>56</v>
      </c>
      <c r="I1156" t="s">
        <v>56</v>
      </c>
      <c r="J1156" t="s">
        <v>47</v>
      </c>
      <c r="K1156" t="s">
        <v>28</v>
      </c>
      <c r="L1156" t="s">
        <v>28</v>
      </c>
      <c r="M1156" t="s">
        <v>48</v>
      </c>
      <c r="N1156" s="20">
        <v>3</v>
      </c>
      <c r="O1156" s="18">
        <v>3</v>
      </c>
      <c r="P1156" s="18">
        <v>3</v>
      </c>
      <c r="Q1156" s="18">
        <v>3</v>
      </c>
      <c r="R1156" s="18">
        <v>0</v>
      </c>
      <c r="S1156" s="18">
        <v>3</v>
      </c>
      <c r="T1156" s="18">
        <v>3</v>
      </c>
      <c r="U1156" s="19">
        <v>3</v>
      </c>
      <c r="V1156" s="18">
        <v>3</v>
      </c>
      <c r="W1156" s="21">
        <v>3</v>
      </c>
      <c r="X1156">
        <f t="shared" si="72"/>
        <v>0</v>
      </c>
      <c r="Y1156">
        <f t="shared" si="73"/>
        <v>0</v>
      </c>
      <c r="Z1156">
        <f t="shared" si="74"/>
        <v>9</v>
      </c>
      <c r="AA1156">
        <f t="shared" si="75"/>
        <v>0</v>
      </c>
    </row>
    <row r="1157" spans="1:27" x14ac:dyDescent="0.25">
      <c r="A1157" s="11" t="s">
        <v>3494</v>
      </c>
      <c r="B1157" t="s">
        <v>3495</v>
      </c>
      <c r="C1157" t="s">
        <v>22</v>
      </c>
      <c r="D1157">
        <v>1</v>
      </c>
      <c r="E1157">
        <v>16.56518768809801</v>
      </c>
      <c r="F1157" t="s">
        <v>3496</v>
      </c>
      <c r="G1157" t="s">
        <v>2182</v>
      </c>
      <c r="H1157" t="s">
        <v>1920</v>
      </c>
      <c r="I1157" t="s">
        <v>1920</v>
      </c>
      <c r="J1157" t="s">
        <v>85</v>
      </c>
      <c r="K1157" t="s">
        <v>86</v>
      </c>
      <c r="L1157" t="s">
        <v>87</v>
      </c>
      <c r="M1157" t="s">
        <v>1917</v>
      </c>
      <c r="N1157" s="20">
        <v>3</v>
      </c>
      <c r="O1157" s="18">
        <v>3</v>
      </c>
      <c r="P1157" s="18">
        <v>3</v>
      </c>
      <c r="Q1157" s="18">
        <v>1</v>
      </c>
      <c r="R1157" s="18">
        <v>0</v>
      </c>
      <c r="S1157" s="18">
        <v>3</v>
      </c>
      <c r="T1157" s="18">
        <v>3</v>
      </c>
      <c r="U1157" s="19">
        <v>1</v>
      </c>
      <c r="V1157" s="18">
        <v>3</v>
      </c>
      <c r="W1157" s="21">
        <v>3</v>
      </c>
      <c r="X1157">
        <f t="shared" si="72"/>
        <v>2</v>
      </c>
      <c r="Y1157">
        <f t="shared" si="73"/>
        <v>0</v>
      </c>
      <c r="Z1157">
        <f t="shared" si="74"/>
        <v>7</v>
      </c>
      <c r="AA1157">
        <f t="shared" si="75"/>
        <v>0</v>
      </c>
    </row>
    <row r="1158" spans="1:27" x14ac:dyDescent="0.25">
      <c r="A1158" s="11" t="s">
        <v>3497</v>
      </c>
      <c r="B1158" t="s">
        <v>3498</v>
      </c>
      <c r="C1158" t="s">
        <v>22</v>
      </c>
      <c r="D1158">
        <v>1</v>
      </c>
      <c r="E1158">
        <v>30.918323717437051</v>
      </c>
      <c r="F1158" t="s">
        <v>3499</v>
      </c>
      <c r="G1158" t="s">
        <v>2182</v>
      </c>
      <c r="H1158" t="s">
        <v>1920</v>
      </c>
      <c r="I1158" t="s">
        <v>1920</v>
      </c>
      <c r="J1158" t="s">
        <v>85</v>
      </c>
      <c r="K1158" t="s">
        <v>86</v>
      </c>
      <c r="L1158" t="s">
        <v>87</v>
      </c>
      <c r="M1158" t="s">
        <v>1917</v>
      </c>
      <c r="N1158" s="20">
        <v>3</v>
      </c>
      <c r="O1158" s="18">
        <v>3</v>
      </c>
      <c r="P1158" s="18">
        <v>3</v>
      </c>
      <c r="Q1158" s="18">
        <v>3</v>
      </c>
      <c r="R1158" s="18">
        <v>0</v>
      </c>
      <c r="S1158" s="18">
        <v>3</v>
      </c>
      <c r="T1158" s="18">
        <v>3</v>
      </c>
      <c r="U1158" s="19">
        <v>3</v>
      </c>
      <c r="V1158" s="18">
        <v>3</v>
      </c>
      <c r="W1158" s="21">
        <v>3</v>
      </c>
      <c r="X1158">
        <f t="shared" si="72"/>
        <v>0</v>
      </c>
      <c r="Y1158">
        <f t="shared" si="73"/>
        <v>0</v>
      </c>
      <c r="Z1158">
        <f t="shared" si="74"/>
        <v>9</v>
      </c>
      <c r="AA1158">
        <f t="shared" si="75"/>
        <v>0</v>
      </c>
    </row>
    <row r="1159" spans="1:27" x14ac:dyDescent="0.25">
      <c r="A1159" s="11" t="s">
        <v>3500</v>
      </c>
      <c r="B1159" t="s">
        <v>3501</v>
      </c>
      <c r="C1159" t="s">
        <v>22</v>
      </c>
      <c r="D1159">
        <v>1</v>
      </c>
      <c r="E1159">
        <v>17.248042713719329</v>
      </c>
      <c r="F1159" t="s">
        <v>3502</v>
      </c>
      <c r="G1159" t="s">
        <v>2164</v>
      </c>
      <c r="H1159" t="s">
        <v>589</v>
      </c>
      <c r="I1159" t="s">
        <v>589</v>
      </c>
      <c r="J1159" t="s">
        <v>72</v>
      </c>
      <c r="K1159" t="s">
        <v>67</v>
      </c>
      <c r="L1159" t="s">
        <v>68</v>
      </c>
      <c r="M1159" t="s">
        <v>1139</v>
      </c>
      <c r="N1159" s="20">
        <v>3</v>
      </c>
      <c r="O1159" s="18">
        <v>3</v>
      </c>
      <c r="P1159" s="18">
        <v>3</v>
      </c>
      <c r="Q1159" s="18">
        <v>3</v>
      </c>
      <c r="R1159" s="18">
        <v>0</v>
      </c>
      <c r="S1159" s="18">
        <v>2</v>
      </c>
      <c r="T1159" s="18">
        <v>3</v>
      </c>
      <c r="U1159" s="19">
        <v>3</v>
      </c>
      <c r="V1159" s="18">
        <v>3</v>
      </c>
      <c r="W1159" s="21">
        <v>3</v>
      </c>
      <c r="X1159">
        <f t="shared" si="72"/>
        <v>0</v>
      </c>
      <c r="Y1159">
        <f t="shared" si="73"/>
        <v>1</v>
      </c>
      <c r="Z1159">
        <f t="shared" si="74"/>
        <v>8</v>
      </c>
      <c r="AA1159">
        <f t="shared" si="75"/>
        <v>0</v>
      </c>
    </row>
    <row r="1160" spans="1:27" x14ac:dyDescent="0.25">
      <c r="A1160" s="11" t="s">
        <v>3503</v>
      </c>
      <c r="B1160" t="s">
        <v>3504</v>
      </c>
      <c r="C1160" t="s">
        <v>22</v>
      </c>
      <c r="D1160">
        <v>1</v>
      </c>
      <c r="E1160">
        <v>49.905610251871337</v>
      </c>
      <c r="F1160" t="s">
        <v>3505</v>
      </c>
      <c r="G1160" t="s">
        <v>2154</v>
      </c>
      <c r="H1160" t="s">
        <v>553</v>
      </c>
      <c r="I1160" t="s">
        <v>553</v>
      </c>
      <c r="J1160" t="s">
        <v>27</v>
      </c>
      <c r="K1160" t="s">
        <v>28</v>
      </c>
      <c r="L1160" t="s">
        <v>28</v>
      </c>
      <c r="M1160" t="s">
        <v>861</v>
      </c>
      <c r="N1160" s="20">
        <v>3</v>
      </c>
      <c r="O1160" s="18">
        <v>3</v>
      </c>
      <c r="P1160" s="18">
        <v>3</v>
      </c>
      <c r="Q1160" s="18">
        <v>3</v>
      </c>
      <c r="R1160" s="18">
        <v>0</v>
      </c>
      <c r="S1160" s="18">
        <v>3</v>
      </c>
      <c r="T1160" s="18">
        <v>3</v>
      </c>
      <c r="U1160" s="19">
        <v>3</v>
      </c>
      <c r="V1160" s="18">
        <v>3</v>
      </c>
      <c r="W1160" s="21">
        <v>3</v>
      </c>
      <c r="X1160">
        <f t="shared" si="72"/>
        <v>0</v>
      </c>
      <c r="Y1160">
        <f t="shared" si="73"/>
        <v>0</v>
      </c>
      <c r="Z1160">
        <f t="shared" si="74"/>
        <v>9</v>
      </c>
      <c r="AA1160">
        <f t="shared" si="75"/>
        <v>0</v>
      </c>
    </row>
    <row r="1161" spans="1:27" x14ac:dyDescent="0.25">
      <c r="A1161" s="11" t="s">
        <v>3506</v>
      </c>
      <c r="B1161" t="s">
        <v>3507</v>
      </c>
      <c r="C1161" t="s">
        <v>22</v>
      </c>
      <c r="D1161">
        <v>1</v>
      </c>
      <c r="E1161">
        <v>17.504809153097419</v>
      </c>
      <c r="F1161" t="s">
        <v>3508</v>
      </c>
      <c r="G1161" t="s">
        <v>2182</v>
      </c>
      <c r="H1161" t="s">
        <v>1920</v>
      </c>
      <c r="I1161" t="s">
        <v>1920</v>
      </c>
      <c r="J1161" t="s">
        <v>85</v>
      </c>
      <c r="K1161" t="s">
        <v>86</v>
      </c>
      <c r="L1161" t="s">
        <v>87</v>
      </c>
      <c r="M1161" t="s">
        <v>1917</v>
      </c>
      <c r="N1161" s="20">
        <v>3</v>
      </c>
      <c r="O1161" s="18">
        <v>3</v>
      </c>
      <c r="P1161" s="18">
        <v>3</v>
      </c>
      <c r="Q1161" s="18">
        <v>3</v>
      </c>
      <c r="R1161" s="18">
        <v>0</v>
      </c>
      <c r="S1161" s="18">
        <v>3</v>
      </c>
      <c r="T1161" s="18">
        <v>3</v>
      </c>
      <c r="U1161" s="19">
        <v>3</v>
      </c>
      <c r="V1161" s="18">
        <v>3</v>
      </c>
      <c r="W1161" s="21">
        <v>3</v>
      </c>
      <c r="X1161">
        <f t="shared" si="72"/>
        <v>0</v>
      </c>
      <c r="Y1161">
        <f t="shared" si="73"/>
        <v>0</v>
      </c>
      <c r="Z1161">
        <f t="shared" si="74"/>
        <v>9</v>
      </c>
      <c r="AA1161">
        <f t="shared" si="75"/>
        <v>0</v>
      </c>
    </row>
    <row r="1162" spans="1:27" x14ac:dyDescent="0.25">
      <c r="A1162" s="11" t="s">
        <v>3509</v>
      </c>
      <c r="B1162" t="s">
        <v>3510</v>
      </c>
      <c r="C1162" t="s">
        <v>22</v>
      </c>
      <c r="D1162">
        <v>1</v>
      </c>
      <c r="E1162">
        <v>17.64689514081083</v>
      </c>
      <c r="F1162" t="s">
        <v>3511</v>
      </c>
      <c r="G1162" t="s">
        <v>2610</v>
      </c>
      <c r="H1162" t="s">
        <v>127</v>
      </c>
      <c r="I1162" t="s">
        <v>127</v>
      </c>
      <c r="J1162" t="s">
        <v>103</v>
      </c>
      <c r="K1162" t="s">
        <v>97</v>
      </c>
      <c r="L1162" t="s">
        <v>104</v>
      </c>
      <c r="M1162" t="s">
        <v>179</v>
      </c>
      <c r="N1162" s="20">
        <v>3</v>
      </c>
      <c r="O1162" s="18">
        <v>3</v>
      </c>
      <c r="P1162" s="18">
        <v>3</v>
      </c>
      <c r="Q1162" s="18">
        <v>3</v>
      </c>
      <c r="R1162" s="18">
        <v>0</v>
      </c>
      <c r="S1162" s="18">
        <v>3</v>
      </c>
      <c r="T1162" s="18">
        <v>3</v>
      </c>
      <c r="U1162" s="19">
        <v>3</v>
      </c>
      <c r="V1162" s="18">
        <v>2</v>
      </c>
      <c r="W1162" s="21">
        <v>3</v>
      </c>
      <c r="X1162">
        <f t="shared" si="72"/>
        <v>0</v>
      </c>
      <c r="Y1162">
        <f t="shared" si="73"/>
        <v>1</v>
      </c>
      <c r="Z1162">
        <f t="shared" si="74"/>
        <v>8</v>
      </c>
      <c r="AA1162">
        <f t="shared" si="75"/>
        <v>0</v>
      </c>
    </row>
    <row r="1163" spans="1:27" x14ac:dyDescent="0.25">
      <c r="A1163" s="11" t="s">
        <v>3512</v>
      </c>
      <c r="B1163" t="s">
        <v>3513</v>
      </c>
      <c r="C1163" t="s">
        <v>22</v>
      </c>
      <c r="D1163">
        <v>1</v>
      </c>
      <c r="E1163">
        <v>25.23473565542524</v>
      </c>
      <c r="F1163" t="s">
        <v>3514</v>
      </c>
      <c r="G1163" t="s">
        <v>2610</v>
      </c>
      <c r="H1163" t="s">
        <v>127</v>
      </c>
      <c r="I1163" t="s">
        <v>127</v>
      </c>
      <c r="J1163" t="s">
        <v>103</v>
      </c>
      <c r="K1163" t="s">
        <v>97</v>
      </c>
      <c r="L1163" t="s">
        <v>104</v>
      </c>
      <c r="M1163" t="s">
        <v>179</v>
      </c>
      <c r="N1163" s="20">
        <v>3</v>
      </c>
      <c r="O1163" s="18">
        <v>3</v>
      </c>
      <c r="P1163" s="18">
        <v>3</v>
      </c>
      <c r="Q1163" s="18">
        <v>3</v>
      </c>
      <c r="R1163" s="18">
        <v>0</v>
      </c>
      <c r="S1163" s="18">
        <v>3</v>
      </c>
      <c r="T1163" s="18">
        <v>3</v>
      </c>
      <c r="U1163" s="19">
        <v>3</v>
      </c>
      <c r="V1163" s="18">
        <v>3</v>
      </c>
      <c r="W1163" s="21">
        <v>3</v>
      </c>
      <c r="X1163">
        <f t="shared" si="72"/>
        <v>0</v>
      </c>
      <c r="Y1163">
        <f t="shared" si="73"/>
        <v>0</v>
      </c>
      <c r="Z1163">
        <f t="shared" si="74"/>
        <v>9</v>
      </c>
      <c r="AA1163">
        <f t="shared" si="75"/>
        <v>0</v>
      </c>
    </row>
    <row r="1164" spans="1:27" x14ac:dyDescent="0.25">
      <c r="A1164" s="11" t="s">
        <v>3515</v>
      </c>
      <c r="B1164" t="s">
        <v>3516</v>
      </c>
      <c r="C1164" t="s">
        <v>22</v>
      </c>
      <c r="D1164">
        <v>1</v>
      </c>
      <c r="E1164">
        <v>10.45473733351831</v>
      </c>
      <c r="F1164" t="s">
        <v>2767</v>
      </c>
      <c r="G1164" t="s">
        <v>2610</v>
      </c>
      <c r="H1164" t="s">
        <v>127</v>
      </c>
      <c r="I1164" t="s">
        <v>127</v>
      </c>
      <c r="J1164" t="s">
        <v>103</v>
      </c>
      <c r="K1164" t="s">
        <v>97</v>
      </c>
      <c r="L1164" t="s">
        <v>104</v>
      </c>
      <c r="M1164" t="s">
        <v>179</v>
      </c>
      <c r="N1164" s="20">
        <v>3</v>
      </c>
      <c r="O1164" s="18">
        <v>3</v>
      </c>
      <c r="P1164" s="18">
        <v>3</v>
      </c>
      <c r="Q1164" s="18">
        <v>3</v>
      </c>
      <c r="R1164" s="18">
        <v>0</v>
      </c>
      <c r="S1164" s="18">
        <v>3</v>
      </c>
      <c r="T1164" s="18">
        <v>3</v>
      </c>
      <c r="U1164" s="19">
        <v>3</v>
      </c>
      <c r="V1164" s="18">
        <v>3</v>
      </c>
      <c r="W1164" s="21">
        <v>3</v>
      </c>
      <c r="X1164">
        <f t="shared" si="72"/>
        <v>0</v>
      </c>
      <c r="Y1164">
        <f t="shared" si="73"/>
        <v>0</v>
      </c>
      <c r="Z1164">
        <f t="shared" si="74"/>
        <v>9</v>
      </c>
      <c r="AA1164">
        <f t="shared" si="75"/>
        <v>0</v>
      </c>
    </row>
    <row r="1165" spans="1:27" x14ac:dyDescent="0.25">
      <c r="A1165" s="11" t="s">
        <v>3517</v>
      </c>
      <c r="B1165" t="s">
        <v>3518</v>
      </c>
      <c r="C1165" t="s">
        <v>22</v>
      </c>
      <c r="D1165">
        <v>1</v>
      </c>
      <c r="E1165">
        <v>24.70292800999648</v>
      </c>
      <c r="F1165" t="s">
        <v>3519</v>
      </c>
      <c r="G1165" t="s">
        <v>2195</v>
      </c>
      <c r="H1165" t="s">
        <v>553</v>
      </c>
      <c r="I1165" t="s">
        <v>553</v>
      </c>
      <c r="J1165" t="s">
        <v>27</v>
      </c>
      <c r="K1165" t="s">
        <v>28</v>
      </c>
      <c r="L1165" t="s">
        <v>28</v>
      </c>
      <c r="M1165" t="s">
        <v>555</v>
      </c>
      <c r="N1165" s="20">
        <v>3</v>
      </c>
      <c r="O1165" s="18">
        <v>3</v>
      </c>
      <c r="P1165" s="18">
        <v>1</v>
      </c>
      <c r="Q1165" s="18">
        <v>3</v>
      </c>
      <c r="R1165" s="18">
        <v>0</v>
      </c>
      <c r="S1165" s="18">
        <v>3</v>
      </c>
      <c r="T1165" s="18">
        <v>3</v>
      </c>
      <c r="U1165" s="19">
        <v>3</v>
      </c>
      <c r="V1165" s="18">
        <v>3</v>
      </c>
      <c r="W1165" s="21">
        <v>3</v>
      </c>
      <c r="X1165">
        <f t="shared" si="72"/>
        <v>1</v>
      </c>
      <c r="Y1165">
        <f t="shared" si="73"/>
        <v>0</v>
      </c>
      <c r="Z1165">
        <f t="shared" si="74"/>
        <v>8</v>
      </c>
      <c r="AA1165">
        <f t="shared" si="75"/>
        <v>0</v>
      </c>
    </row>
    <row r="1166" spans="1:27" x14ac:dyDescent="0.25">
      <c r="A1166" s="11" t="s">
        <v>3520</v>
      </c>
      <c r="B1166" t="s">
        <v>3521</v>
      </c>
      <c r="C1166" t="s">
        <v>22</v>
      </c>
      <c r="D1166">
        <v>1</v>
      </c>
      <c r="E1166">
        <v>26.685635357231831</v>
      </c>
      <c r="F1166" t="s">
        <v>3522</v>
      </c>
      <c r="G1166" t="s">
        <v>2610</v>
      </c>
      <c r="H1166" t="s">
        <v>127</v>
      </c>
      <c r="I1166" t="s">
        <v>127</v>
      </c>
      <c r="J1166" t="s">
        <v>103</v>
      </c>
      <c r="K1166" t="s">
        <v>97</v>
      </c>
      <c r="L1166" t="s">
        <v>104</v>
      </c>
      <c r="M1166" t="s">
        <v>179</v>
      </c>
      <c r="N1166" s="20">
        <v>3</v>
      </c>
      <c r="O1166" s="18">
        <v>3</v>
      </c>
      <c r="P1166" s="18">
        <v>3</v>
      </c>
      <c r="Q1166" s="18">
        <v>3</v>
      </c>
      <c r="R1166" s="18">
        <v>0</v>
      </c>
      <c r="S1166" s="18">
        <v>2</v>
      </c>
      <c r="T1166" s="18">
        <v>3</v>
      </c>
      <c r="U1166" s="19">
        <v>3</v>
      </c>
      <c r="V1166" s="18">
        <v>3</v>
      </c>
      <c r="W1166" s="21">
        <v>3</v>
      </c>
      <c r="X1166">
        <f t="shared" si="72"/>
        <v>0</v>
      </c>
      <c r="Y1166">
        <f t="shared" si="73"/>
        <v>1</v>
      </c>
      <c r="Z1166">
        <f t="shared" si="74"/>
        <v>8</v>
      </c>
      <c r="AA1166">
        <f t="shared" si="75"/>
        <v>0</v>
      </c>
    </row>
    <row r="1167" spans="1:27" x14ac:dyDescent="0.25">
      <c r="A1167" s="11" t="s">
        <v>3523</v>
      </c>
      <c r="B1167" t="s">
        <v>3524</v>
      </c>
      <c r="C1167" t="s">
        <v>22</v>
      </c>
      <c r="D1167">
        <v>1</v>
      </c>
      <c r="E1167">
        <v>13.94421579621676</v>
      </c>
      <c r="F1167" t="s">
        <v>3525</v>
      </c>
      <c r="G1167" t="s">
        <v>2610</v>
      </c>
      <c r="H1167" t="s">
        <v>127</v>
      </c>
      <c r="I1167" t="s">
        <v>127</v>
      </c>
      <c r="J1167" t="s">
        <v>103</v>
      </c>
      <c r="K1167" t="s">
        <v>97</v>
      </c>
      <c r="L1167" t="s">
        <v>104</v>
      </c>
      <c r="M1167" t="s">
        <v>179</v>
      </c>
      <c r="N1167" s="20">
        <v>3</v>
      </c>
      <c r="O1167" s="18">
        <v>3</v>
      </c>
      <c r="P1167" s="18">
        <v>3</v>
      </c>
      <c r="Q1167" s="18">
        <v>2</v>
      </c>
      <c r="R1167" s="18">
        <v>0</v>
      </c>
      <c r="S1167" s="18">
        <v>3</v>
      </c>
      <c r="T1167" s="18">
        <v>3</v>
      </c>
      <c r="U1167" s="19">
        <v>3</v>
      </c>
      <c r="V1167" s="18">
        <v>3</v>
      </c>
      <c r="W1167" s="21">
        <v>3</v>
      </c>
      <c r="X1167">
        <f t="shared" si="72"/>
        <v>0</v>
      </c>
      <c r="Y1167">
        <f t="shared" si="73"/>
        <v>1</v>
      </c>
      <c r="Z1167">
        <f t="shared" si="74"/>
        <v>8</v>
      </c>
      <c r="AA1167">
        <f t="shared" si="75"/>
        <v>0</v>
      </c>
    </row>
    <row r="1168" spans="1:27" x14ac:dyDescent="0.25">
      <c r="A1168" s="11" t="s">
        <v>3526</v>
      </c>
      <c r="B1168" t="s">
        <v>3527</v>
      </c>
      <c r="C1168" t="s">
        <v>22</v>
      </c>
      <c r="D1168">
        <v>1</v>
      </c>
      <c r="E1168">
        <v>19.432324976385331</v>
      </c>
      <c r="F1168" t="s">
        <v>3528</v>
      </c>
      <c r="G1168" t="s">
        <v>2610</v>
      </c>
      <c r="H1168" t="s">
        <v>127</v>
      </c>
      <c r="I1168" t="s">
        <v>127</v>
      </c>
      <c r="J1168" t="s">
        <v>103</v>
      </c>
      <c r="K1168" t="s">
        <v>97</v>
      </c>
      <c r="L1168" t="s">
        <v>104</v>
      </c>
      <c r="M1168" t="s">
        <v>179</v>
      </c>
      <c r="N1168" s="20">
        <v>3</v>
      </c>
      <c r="O1168" s="18">
        <v>3</v>
      </c>
      <c r="P1168" s="18">
        <v>3</v>
      </c>
      <c r="Q1168" s="18">
        <v>3</v>
      </c>
      <c r="R1168" s="18">
        <v>0</v>
      </c>
      <c r="S1168" s="18">
        <v>3</v>
      </c>
      <c r="T1168" s="18">
        <v>3</v>
      </c>
      <c r="U1168" s="19">
        <v>3</v>
      </c>
      <c r="V1168" s="18">
        <v>2</v>
      </c>
      <c r="W1168" s="21">
        <v>3</v>
      </c>
      <c r="X1168">
        <f t="shared" si="72"/>
        <v>0</v>
      </c>
      <c r="Y1168">
        <f t="shared" si="73"/>
        <v>1</v>
      </c>
      <c r="Z1168">
        <f t="shared" si="74"/>
        <v>8</v>
      </c>
      <c r="AA1168">
        <f t="shared" si="75"/>
        <v>0</v>
      </c>
    </row>
    <row r="1169" spans="1:27" x14ac:dyDescent="0.25">
      <c r="A1169" s="11" t="s">
        <v>3529</v>
      </c>
      <c r="B1169" t="s">
        <v>3530</v>
      </c>
      <c r="C1169" t="s">
        <v>22</v>
      </c>
      <c r="D1169">
        <v>1</v>
      </c>
      <c r="E1169">
        <v>62.816190495876981</v>
      </c>
      <c r="F1169" t="s">
        <v>544</v>
      </c>
      <c r="G1169" t="s">
        <v>62</v>
      </c>
      <c r="H1169" t="s">
        <v>571</v>
      </c>
      <c r="I1169" t="s">
        <v>572</v>
      </c>
      <c r="J1169" t="s">
        <v>573</v>
      </c>
      <c r="K1169" t="s">
        <v>28</v>
      </c>
      <c r="L1169" t="s">
        <v>28</v>
      </c>
      <c r="M1169" t="s">
        <v>546</v>
      </c>
      <c r="N1169" s="20">
        <v>3</v>
      </c>
      <c r="O1169" s="18">
        <v>3</v>
      </c>
      <c r="P1169" s="18">
        <v>3</v>
      </c>
      <c r="Q1169" s="18">
        <v>3</v>
      </c>
      <c r="R1169" s="18">
        <v>0</v>
      </c>
      <c r="S1169" s="18">
        <v>3</v>
      </c>
      <c r="T1169" s="18">
        <v>3</v>
      </c>
      <c r="U1169" s="19">
        <v>3</v>
      </c>
      <c r="V1169" s="18">
        <v>3</v>
      </c>
      <c r="W1169" s="21">
        <v>3</v>
      </c>
      <c r="X1169">
        <f t="shared" si="72"/>
        <v>0</v>
      </c>
      <c r="Y1169">
        <f t="shared" si="73"/>
        <v>0</v>
      </c>
      <c r="Z1169">
        <f t="shared" si="74"/>
        <v>9</v>
      </c>
      <c r="AA1169">
        <f t="shared" si="75"/>
        <v>0</v>
      </c>
    </row>
    <row r="1170" spans="1:27" x14ac:dyDescent="0.25">
      <c r="A1170" s="11" t="s">
        <v>3531</v>
      </c>
      <c r="B1170" t="s">
        <v>3532</v>
      </c>
      <c r="C1170" t="s">
        <v>22</v>
      </c>
      <c r="D1170">
        <v>1</v>
      </c>
      <c r="E1170">
        <v>14.75636320010795</v>
      </c>
      <c r="F1170" t="s">
        <v>3533</v>
      </c>
      <c r="G1170" t="s">
        <v>2154</v>
      </c>
      <c r="H1170" t="s">
        <v>36</v>
      </c>
      <c r="I1170" t="s">
        <v>642</v>
      </c>
      <c r="J1170" t="s">
        <v>27</v>
      </c>
      <c r="K1170" t="s">
        <v>28</v>
      </c>
      <c r="L1170" t="s">
        <v>28</v>
      </c>
      <c r="M1170" t="s">
        <v>37</v>
      </c>
      <c r="N1170" s="20">
        <v>3</v>
      </c>
      <c r="O1170" s="18">
        <v>3</v>
      </c>
      <c r="P1170" s="18">
        <v>3</v>
      </c>
      <c r="Q1170" s="18">
        <v>3</v>
      </c>
      <c r="R1170" s="18">
        <v>0</v>
      </c>
      <c r="S1170" s="18">
        <v>3</v>
      </c>
      <c r="T1170" s="18">
        <v>3</v>
      </c>
      <c r="U1170" s="19">
        <v>3</v>
      </c>
      <c r="V1170" s="18">
        <v>1</v>
      </c>
      <c r="W1170" s="21">
        <v>3</v>
      </c>
      <c r="X1170">
        <f t="shared" si="72"/>
        <v>1</v>
      </c>
      <c r="Y1170">
        <f t="shared" si="73"/>
        <v>0</v>
      </c>
      <c r="Z1170">
        <f t="shared" si="74"/>
        <v>8</v>
      </c>
      <c r="AA1170">
        <f t="shared" si="75"/>
        <v>0</v>
      </c>
    </row>
    <row r="1171" spans="1:27" x14ac:dyDescent="0.25">
      <c r="A1171" s="11" t="s">
        <v>3534</v>
      </c>
      <c r="B1171" t="s">
        <v>3535</v>
      </c>
      <c r="C1171" t="s">
        <v>22</v>
      </c>
      <c r="D1171">
        <v>1</v>
      </c>
      <c r="E1171">
        <v>31.814682605725931</v>
      </c>
      <c r="F1171" t="s">
        <v>656</v>
      </c>
      <c r="G1171" t="s">
        <v>2154</v>
      </c>
      <c r="H1171" t="s">
        <v>36</v>
      </c>
      <c r="I1171" t="s">
        <v>36</v>
      </c>
      <c r="J1171" t="s">
        <v>27</v>
      </c>
      <c r="K1171" t="s">
        <v>28</v>
      </c>
      <c r="L1171" t="s">
        <v>28</v>
      </c>
      <c r="M1171" t="s">
        <v>37</v>
      </c>
      <c r="N1171" s="20">
        <v>3</v>
      </c>
      <c r="O1171" s="18">
        <v>3</v>
      </c>
      <c r="P1171" s="18">
        <v>3</v>
      </c>
      <c r="Q1171" s="18">
        <v>3</v>
      </c>
      <c r="R1171" s="18">
        <v>0</v>
      </c>
      <c r="S1171" s="18">
        <v>3</v>
      </c>
      <c r="T1171" s="18">
        <v>3</v>
      </c>
      <c r="U1171" s="19">
        <v>3</v>
      </c>
      <c r="V1171" s="18">
        <v>2</v>
      </c>
      <c r="W1171" s="21">
        <v>3</v>
      </c>
      <c r="X1171">
        <f t="shared" si="72"/>
        <v>0</v>
      </c>
      <c r="Y1171">
        <f t="shared" si="73"/>
        <v>1</v>
      </c>
      <c r="Z1171">
        <f t="shared" si="74"/>
        <v>8</v>
      </c>
      <c r="AA1171">
        <f t="shared" si="75"/>
        <v>0</v>
      </c>
    </row>
    <row r="1172" spans="1:27" x14ac:dyDescent="0.25">
      <c r="A1172" s="11" t="s">
        <v>3536</v>
      </c>
      <c r="B1172" t="s">
        <v>3537</v>
      </c>
      <c r="C1172" t="s">
        <v>35</v>
      </c>
      <c r="D1172">
        <v>2</v>
      </c>
      <c r="E1172">
        <v>76.135457172332494</v>
      </c>
      <c r="F1172" t="s">
        <v>3538</v>
      </c>
      <c r="G1172" t="s">
        <v>3539</v>
      </c>
      <c r="H1172" t="s">
        <v>553</v>
      </c>
      <c r="I1172" t="s">
        <v>553</v>
      </c>
      <c r="J1172" t="s">
        <v>27</v>
      </c>
      <c r="K1172" t="s">
        <v>28</v>
      </c>
      <c r="L1172" t="s">
        <v>28</v>
      </c>
      <c r="M1172" t="s">
        <v>555</v>
      </c>
      <c r="N1172" s="20">
        <v>3</v>
      </c>
      <c r="O1172" s="18">
        <v>3</v>
      </c>
      <c r="P1172" s="18">
        <v>3</v>
      </c>
      <c r="Q1172" s="18">
        <v>3</v>
      </c>
      <c r="R1172" s="18">
        <v>0</v>
      </c>
      <c r="S1172" s="18">
        <v>2</v>
      </c>
      <c r="T1172" s="18">
        <v>3</v>
      </c>
      <c r="U1172" s="19">
        <v>3</v>
      </c>
      <c r="V1172" s="18">
        <v>3</v>
      </c>
      <c r="W1172" s="21">
        <v>3</v>
      </c>
      <c r="X1172">
        <f t="shared" si="72"/>
        <v>0</v>
      </c>
      <c r="Y1172">
        <f t="shared" si="73"/>
        <v>1</v>
      </c>
      <c r="Z1172">
        <f t="shared" si="74"/>
        <v>8</v>
      </c>
      <c r="AA1172">
        <f t="shared" si="75"/>
        <v>0</v>
      </c>
    </row>
    <row r="1173" spans="1:27" x14ac:dyDescent="0.25">
      <c r="A1173" s="11" t="s">
        <v>3540</v>
      </c>
      <c r="B1173" t="s">
        <v>3541</v>
      </c>
      <c r="C1173" t="s">
        <v>22</v>
      </c>
      <c r="D1173">
        <v>1</v>
      </c>
      <c r="E1173">
        <v>25.90841450862888</v>
      </c>
      <c r="F1173" t="s">
        <v>3542</v>
      </c>
      <c r="G1173" t="s">
        <v>2154</v>
      </c>
      <c r="H1173" t="s">
        <v>36</v>
      </c>
      <c r="I1173" t="s">
        <v>36</v>
      </c>
      <c r="J1173" t="s">
        <v>27</v>
      </c>
      <c r="K1173" t="s">
        <v>28</v>
      </c>
      <c r="L1173" t="s">
        <v>28</v>
      </c>
      <c r="M1173" t="s">
        <v>37</v>
      </c>
      <c r="N1173" s="20">
        <v>3</v>
      </c>
      <c r="O1173" s="18">
        <v>3</v>
      </c>
      <c r="P1173" s="18">
        <v>3</v>
      </c>
      <c r="Q1173" s="18">
        <v>3</v>
      </c>
      <c r="R1173" s="18">
        <v>0</v>
      </c>
      <c r="S1173" s="18">
        <v>3</v>
      </c>
      <c r="T1173" s="18">
        <v>3</v>
      </c>
      <c r="U1173" s="19">
        <v>3</v>
      </c>
      <c r="V1173" s="18">
        <v>2</v>
      </c>
      <c r="W1173" s="21">
        <v>3</v>
      </c>
      <c r="X1173">
        <f t="shared" si="72"/>
        <v>0</v>
      </c>
      <c r="Y1173">
        <f t="shared" si="73"/>
        <v>1</v>
      </c>
      <c r="Z1173">
        <f t="shared" si="74"/>
        <v>8</v>
      </c>
      <c r="AA1173">
        <f t="shared" si="75"/>
        <v>0</v>
      </c>
    </row>
    <row r="1174" spans="1:27" x14ac:dyDescent="0.25">
      <c r="A1174" s="11" t="s">
        <v>3543</v>
      </c>
      <c r="B1174" t="s">
        <v>3544</v>
      </c>
      <c r="C1174" t="s">
        <v>22</v>
      </c>
      <c r="D1174">
        <v>1</v>
      </c>
      <c r="E1174">
        <v>79.74160770249398</v>
      </c>
      <c r="F1174" t="s">
        <v>659</v>
      </c>
      <c r="G1174" t="s">
        <v>604</v>
      </c>
      <c r="H1174" t="s">
        <v>36</v>
      </c>
      <c r="I1174" t="s">
        <v>984</v>
      </c>
      <c r="J1174" t="s">
        <v>27</v>
      </c>
      <c r="K1174" t="s">
        <v>28</v>
      </c>
      <c r="L1174" t="s">
        <v>28</v>
      </c>
      <c r="M1174" t="s">
        <v>37</v>
      </c>
      <c r="N1174" s="20">
        <v>3</v>
      </c>
      <c r="O1174" s="18">
        <v>3</v>
      </c>
      <c r="P1174" s="18">
        <v>3</v>
      </c>
      <c r="Q1174" s="18">
        <v>2</v>
      </c>
      <c r="R1174" s="18">
        <v>0</v>
      </c>
      <c r="S1174" s="18">
        <v>2</v>
      </c>
      <c r="T1174" s="18">
        <v>3</v>
      </c>
      <c r="U1174" s="19">
        <v>3</v>
      </c>
      <c r="V1174" s="18">
        <v>3</v>
      </c>
      <c r="W1174" s="21">
        <v>3</v>
      </c>
      <c r="X1174">
        <f t="shared" si="72"/>
        <v>0</v>
      </c>
      <c r="Y1174">
        <f t="shared" si="73"/>
        <v>2</v>
      </c>
      <c r="Z1174">
        <f t="shared" si="74"/>
        <v>7</v>
      </c>
      <c r="AA1174">
        <f t="shared" si="75"/>
        <v>0</v>
      </c>
    </row>
    <row r="1175" spans="1:27" x14ac:dyDescent="0.25">
      <c r="A1175" s="11" t="s">
        <v>3545</v>
      </c>
      <c r="B1175" t="s">
        <v>3546</v>
      </c>
      <c r="C1175" t="s">
        <v>22</v>
      </c>
      <c r="D1175">
        <v>1</v>
      </c>
      <c r="E1175">
        <v>53.274612533646341</v>
      </c>
      <c r="F1175" t="s">
        <v>3547</v>
      </c>
      <c r="G1175" t="s">
        <v>2154</v>
      </c>
      <c r="H1175" t="s">
        <v>553</v>
      </c>
      <c r="I1175" t="s">
        <v>553</v>
      </c>
      <c r="J1175" t="s">
        <v>27</v>
      </c>
      <c r="K1175" t="s">
        <v>28</v>
      </c>
      <c r="L1175" t="s">
        <v>28</v>
      </c>
      <c r="M1175" t="s">
        <v>555</v>
      </c>
      <c r="N1175" s="20">
        <v>3</v>
      </c>
      <c r="O1175" s="18">
        <v>3</v>
      </c>
      <c r="P1175" s="18">
        <v>3</v>
      </c>
      <c r="Q1175" s="18">
        <v>2</v>
      </c>
      <c r="R1175" s="18">
        <v>0</v>
      </c>
      <c r="S1175" s="18">
        <v>3</v>
      </c>
      <c r="T1175" s="18">
        <v>3</v>
      </c>
      <c r="U1175" s="19">
        <v>3</v>
      </c>
      <c r="V1175" s="18">
        <v>2</v>
      </c>
      <c r="W1175" s="21">
        <v>3</v>
      </c>
      <c r="X1175">
        <f t="shared" si="72"/>
        <v>0</v>
      </c>
      <c r="Y1175">
        <f t="shared" si="73"/>
        <v>2</v>
      </c>
      <c r="Z1175">
        <f t="shared" si="74"/>
        <v>7</v>
      </c>
      <c r="AA1175">
        <f t="shared" si="75"/>
        <v>0</v>
      </c>
    </row>
    <row r="1176" spans="1:27" x14ac:dyDescent="0.25">
      <c r="A1176" s="11" t="s">
        <v>3548</v>
      </c>
      <c r="B1176" t="s">
        <v>3549</v>
      </c>
      <c r="C1176" t="s">
        <v>22</v>
      </c>
      <c r="D1176">
        <v>1</v>
      </c>
      <c r="E1176">
        <v>37.33779314208158</v>
      </c>
      <c r="F1176" t="s">
        <v>971</v>
      </c>
      <c r="G1176" t="s">
        <v>2154</v>
      </c>
      <c r="H1176" t="s">
        <v>553</v>
      </c>
      <c r="I1176" t="s">
        <v>553</v>
      </c>
      <c r="J1176" t="s">
        <v>27</v>
      </c>
      <c r="K1176" t="s">
        <v>28</v>
      </c>
      <c r="L1176" t="s">
        <v>28</v>
      </c>
      <c r="M1176" t="s">
        <v>555</v>
      </c>
      <c r="N1176" s="20">
        <v>3</v>
      </c>
      <c r="O1176" s="18">
        <v>3</v>
      </c>
      <c r="P1176" s="18">
        <v>3</v>
      </c>
      <c r="Q1176" s="18">
        <v>2</v>
      </c>
      <c r="R1176" s="18">
        <v>0</v>
      </c>
      <c r="S1176" s="18">
        <v>3</v>
      </c>
      <c r="T1176" s="18">
        <v>3</v>
      </c>
      <c r="U1176" s="19">
        <v>3</v>
      </c>
      <c r="V1176" s="18">
        <v>3</v>
      </c>
      <c r="W1176" s="21">
        <v>3</v>
      </c>
      <c r="X1176">
        <f t="shared" si="72"/>
        <v>0</v>
      </c>
      <c r="Y1176">
        <f t="shared" si="73"/>
        <v>1</v>
      </c>
      <c r="Z1176">
        <f t="shared" si="74"/>
        <v>8</v>
      </c>
      <c r="AA1176">
        <f t="shared" si="75"/>
        <v>0</v>
      </c>
    </row>
    <row r="1177" spans="1:27" x14ac:dyDescent="0.25">
      <c r="A1177" s="11" t="s">
        <v>3550</v>
      </c>
      <c r="B1177" t="s">
        <v>3551</v>
      </c>
      <c r="C1177" t="s">
        <v>22</v>
      </c>
      <c r="D1177">
        <v>1</v>
      </c>
      <c r="E1177">
        <v>60.567071270605197</v>
      </c>
      <c r="F1177" t="s">
        <v>977</v>
      </c>
      <c r="G1177" t="s">
        <v>2195</v>
      </c>
      <c r="H1177" t="s">
        <v>553</v>
      </c>
      <c r="I1177" t="s">
        <v>553</v>
      </c>
      <c r="J1177" t="s">
        <v>27</v>
      </c>
      <c r="K1177" t="s">
        <v>28</v>
      </c>
      <c r="L1177" t="s">
        <v>28</v>
      </c>
      <c r="M1177" t="s">
        <v>555</v>
      </c>
      <c r="N1177" s="20">
        <v>3</v>
      </c>
      <c r="O1177" s="18">
        <v>3</v>
      </c>
      <c r="P1177" s="18">
        <v>3</v>
      </c>
      <c r="Q1177" s="18">
        <v>2</v>
      </c>
      <c r="R1177" s="18">
        <v>2</v>
      </c>
      <c r="S1177" s="18">
        <v>3</v>
      </c>
      <c r="T1177" s="18">
        <v>3</v>
      </c>
      <c r="U1177" s="19">
        <v>3</v>
      </c>
      <c r="V1177" s="18">
        <v>3</v>
      </c>
      <c r="W1177" s="21">
        <v>3</v>
      </c>
      <c r="X1177">
        <f t="shared" si="72"/>
        <v>0</v>
      </c>
      <c r="Y1177">
        <f t="shared" si="73"/>
        <v>1</v>
      </c>
      <c r="Z1177">
        <f t="shared" si="74"/>
        <v>8</v>
      </c>
      <c r="AA1177">
        <f t="shared" si="75"/>
        <v>2</v>
      </c>
    </row>
    <row r="1178" spans="1:27" x14ac:dyDescent="0.25">
      <c r="A1178" s="11" t="s">
        <v>3552</v>
      </c>
      <c r="B1178" t="s">
        <v>3553</v>
      </c>
      <c r="C1178" t="s">
        <v>22</v>
      </c>
      <c r="D1178">
        <v>1</v>
      </c>
      <c r="E1178">
        <v>30.449558501722549</v>
      </c>
      <c r="F1178" t="s">
        <v>3554</v>
      </c>
      <c r="G1178" t="s">
        <v>2154</v>
      </c>
      <c r="H1178" t="s">
        <v>25</v>
      </c>
      <c r="I1178" t="s">
        <v>26</v>
      </c>
      <c r="J1178" t="s">
        <v>27</v>
      </c>
      <c r="K1178" t="s">
        <v>28</v>
      </c>
      <c r="L1178" t="s">
        <v>28</v>
      </c>
      <c r="M1178" t="s">
        <v>29</v>
      </c>
      <c r="N1178" s="20">
        <v>3</v>
      </c>
      <c r="O1178" s="18">
        <v>3</v>
      </c>
      <c r="P1178" s="18">
        <v>3</v>
      </c>
      <c r="Q1178" s="18">
        <v>3</v>
      </c>
      <c r="R1178" s="18">
        <v>0</v>
      </c>
      <c r="S1178" s="18">
        <v>3</v>
      </c>
      <c r="T1178" s="18">
        <v>3</v>
      </c>
      <c r="U1178" s="19">
        <v>3</v>
      </c>
      <c r="V1178" s="18">
        <v>3</v>
      </c>
      <c r="W1178" s="21">
        <v>3</v>
      </c>
      <c r="X1178">
        <f t="shared" si="72"/>
        <v>0</v>
      </c>
      <c r="Y1178">
        <f t="shared" si="73"/>
        <v>0</v>
      </c>
      <c r="Z1178">
        <f t="shared" si="74"/>
        <v>9</v>
      </c>
      <c r="AA1178">
        <f t="shared" si="75"/>
        <v>0</v>
      </c>
    </row>
    <row r="1179" spans="1:27" x14ac:dyDescent="0.25">
      <c r="A1179" s="11" t="s">
        <v>3555</v>
      </c>
      <c r="B1179" t="s">
        <v>3556</v>
      </c>
      <c r="C1179" t="s">
        <v>22</v>
      </c>
      <c r="D1179">
        <v>1</v>
      </c>
      <c r="E1179">
        <v>21.678699166247441</v>
      </c>
      <c r="F1179" t="s">
        <v>3557</v>
      </c>
      <c r="G1179" t="s">
        <v>2154</v>
      </c>
      <c r="H1179" t="s">
        <v>36</v>
      </c>
      <c r="I1179" t="s">
        <v>36</v>
      </c>
      <c r="J1179" t="s">
        <v>27</v>
      </c>
      <c r="K1179" t="s">
        <v>28</v>
      </c>
      <c r="L1179" t="s">
        <v>28</v>
      </c>
      <c r="M1179" t="s">
        <v>37</v>
      </c>
      <c r="N1179" s="20">
        <v>3</v>
      </c>
      <c r="O1179" s="18">
        <v>3</v>
      </c>
      <c r="P1179" s="18">
        <v>3</v>
      </c>
      <c r="Q1179" s="18">
        <v>3</v>
      </c>
      <c r="R1179" s="18">
        <v>0</v>
      </c>
      <c r="S1179" s="18">
        <v>2</v>
      </c>
      <c r="T1179" s="18">
        <v>3</v>
      </c>
      <c r="U1179" s="19">
        <v>3</v>
      </c>
      <c r="V1179" s="18">
        <v>3</v>
      </c>
      <c r="W1179" s="21">
        <v>3</v>
      </c>
      <c r="X1179">
        <f t="shared" si="72"/>
        <v>0</v>
      </c>
      <c r="Y1179">
        <f t="shared" si="73"/>
        <v>1</v>
      </c>
      <c r="Z1179">
        <f t="shared" si="74"/>
        <v>8</v>
      </c>
      <c r="AA1179">
        <f t="shared" si="75"/>
        <v>0</v>
      </c>
    </row>
    <row r="1180" spans="1:27" x14ac:dyDescent="0.25">
      <c r="A1180" s="11" t="s">
        <v>3558</v>
      </c>
      <c r="B1180" t="s">
        <v>3559</v>
      </c>
      <c r="C1180" t="s">
        <v>22</v>
      </c>
      <c r="D1180">
        <v>1</v>
      </c>
      <c r="E1180">
        <v>32.514814404277843</v>
      </c>
      <c r="F1180" t="s">
        <v>998</v>
      </c>
      <c r="G1180" t="s">
        <v>2195</v>
      </c>
      <c r="H1180" t="s">
        <v>553</v>
      </c>
      <c r="I1180" t="s">
        <v>553</v>
      </c>
      <c r="J1180" t="s">
        <v>27</v>
      </c>
      <c r="K1180" t="s">
        <v>28</v>
      </c>
      <c r="L1180" t="s">
        <v>28</v>
      </c>
      <c r="M1180" t="s">
        <v>555</v>
      </c>
      <c r="N1180" s="20">
        <v>3</v>
      </c>
      <c r="O1180" s="18">
        <v>3</v>
      </c>
      <c r="P1180" s="18">
        <v>1</v>
      </c>
      <c r="Q1180" s="18">
        <v>2</v>
      </c>
      <c r="R1180" s="18">
        <v>0</v>
      </c>
      <c r="S1180" s="18">
        <v>3</v>
      </c>
      <c r="T1180" s="18">
        <v>3</v>
      </c>
      <c r="U1180" s="19">
        <v>3</v>
      </c>
      <c r="V1180" s="18">
        <v>2</v>
      </c>
      <c r="W1180" s="21">
        <v>3</v>
      </c>
      <c r="X1180">
        <f t="shared" si="72"/>
        <v>1</v>
      </c>
      <c r="Y1180">
        <f t="shared" si="73"/>
        <v>2</v>
      </c>
      <c r="Z1180">
        <f t="shared" si="74"/>
        <v>6</v>
      </c>
      <c r="AA1180">
        <f t="shared" si="75"/>
        <v>0</v>
      </c>
    </row>
    <row r="1181" spans="1:27" x14ac:dyDescent="0.25">
      <c r="A1181" s="11" t="s">
        <v>3560</v>
      </c>
      <c r="B1181" t="s">
        <v>3561</v>
      </c>
      <c r="C1181" t="s">
        <v>22</v>
      </c>
      <c r="D1181">
        <v>1</v>
      </c>
      <c r="E1181">
        <v>25.867384590369848</v>
      </c>
      <c r="F1181" t="s">
        <v>3562</v>
      </c>
      <c r="G1181" t="s">
        <v>2195</v>
      </c>
      <c r="H1181" t="s">
        <v>553</v>
      </c>
      <c r="I1181" t="s">
        <v>558</v>
      </c>
      <c r="J1181" t="s">
        <v>27</v>
      </c>
      <c r="K1181" t="s">
        <v>28</v>
      </c>
      <c r="L1181" t="s">
        <v>28</v>
      </c>
      <c r="M1181" t="s">
        <v>555</v>
      </c>
      <c r="N1181" s="20">
        <v>3</v>
      </c>
      <c r="O1181" s="18">
        <v>3</v>
      </c>
      <c r="P1181" s="18">
        <v>3</v>
      </c>
      <c r="Q1181" s="18">
        <v>3</v>
      </c>
      <c r="R1181" s="18">
        <v>0</v>
      </c>
      <c r="S1181" s="18">
        <v>3</v>
      </c>
      <c r="T1181" s="18">
        <v>3</v>
      </c>
      <c r="U1181" s="19">
        <v>3</v>
      </c>
      <c r="V1181" s="18">
        <v>1</v>
      </c>
      <c r="W1181" s="21">
        <v>3</v>
      </c>
      <c r="X1181">
        <f t="shared" si="72"/>
        <v>1</v>
      </c>
      <c r="Y1181">
        <f t="shared" si="73"/>
        <v>0</v>
      </c>
      <c r="Z1181">
        <f t="shared" si="74"/>
        <v>8</v>
      </c>
      <c r="AA1181">
        <f t="shared" si="75"/>
        <v>0</v>
      </c>
    </row>
    <row r="1182" spans="1:27" x14ac:dyDescent="0.25">
      <c r="A1182" s="11" t="s">
        <v>3563</v>
      </c>
      <c r="B1182" t="s">
        <v>3564</v>
      </c>
      <c r="C1182" t="s">
        <v>22</v>
      </c>
      <c r="D1182">
        <v>1</v>
      </c>
      <c r="E1182">
        <v>27.284572501029821</v>
      </c>
      <c r="F1182" t="s">
        <v>1004</v>
      </c>
      <c r="G1182" t="s">
        <v>2330</v>
      </c>
      <c r="H1182" t="s">
        <v>52</v>
      </c>
      <c r="I1182" t="s">
        <v>558</v>
      </c>
      <c r="J1182" t="s">
        <v>27</v>
      </c>
      <c r="K1182" t="s">
        <v>28</v>
      </c>
      <c r="L1182" t="s">
        <v>28</v>
      </c>
      <c r="M1182" t="s">
        <v>555</v>
      </c>
      <c r="N1182" s="20">
        <v>3</v>
      </c>
      <c r="O1182" s="18">
        <v>3</v>
      </c>
      <c r="P1182" s="18">
        <v>1</v>
      </c>
      <c r="Q1182" s="18">
        <v>2</v>
      </c>
      <c r="R1182" s="18">
        <v>0</v>
      </c>
      <c r="S1182" s="18">
        <v>3</v>
      </c>
      <c r="T1182" s="18">
        <v>3</v>
      </c>
      <c r="U1182" s="19">
        <v>3</v>
      </c>
      <c r="V1182" s="18">
        <v>3</v>
      </c>
      <c r="W1182" s="21">
        <v>3</v>
      </c>
      <c r="X1182">
        <f t="shared" si="72"/>
        <v>1</v>
      </c>
      <c r="Y1182">
        <f t="shared" si="73"/>
        <v>1</v>
      </c>
      <c r="Z1182">
        <f t="shared" si="74"/>
        <v>7</v>
      </c>
      <c r="AA1182">
        <f t="shared" si="75"/>
        <v>0</v>
      </c>
    </row>
    <row r="1183" spans="1:27" x14ac:dyDescent="0.25">
      <c r="A1183" s="11" t="s">
        <v>3565</v>
      </c>
      <c r="B1183" t="s">
        <v>3566</v>
      </c>
      <c r="C1183" t="s">
        <v>22</v>
      </c>
      <c r="D1183">
        <v>1</v>
      </c>
      <c r="E1183">
        <v>41.545275912529263</v>
      </c>
      <c r="F1183" t="s">
        <v>3567</v>
      </c>
      <c r="G1183" t="s">
        <v>2330</v>
      </c>
      <c r="H1183" t="s">
        <v>1145</v>
      </c>
      <c r="I1183" t="s">
        <v>1145</v>
      </c>
      <c r="J1183" t="s">
        <v>1146</v>
      </c>
      <c r="K1183" t="s">
        <v>67</v>
      </c>
      <c r="L1183" t="s">
        <v>1147</v>
      </c>
      <c r="M1183" t="s">
        <v>579</v>
      </c>
      <c r="N1183" s="20">
        <v>3</v>
      </c>
      <c r="O1183" s="18">
        <v>3</v>
      </c>
      <c r="P1183" s="18">
        <v>3</v>
      </c>
      <c r="Q1183" s="18">
        <v>3</v>
      </c>
      <c r="R1183" s="18">
        <v>0</v>
      </c>
      <c r="S1183" s="18">
        <v>3</v>
      </c>
      <c r="T1183" s="18">
        <v>3</v>
      </c>
      <c r="U1183" s="19">
        <v>3</v>
      </c>
      <c r="V1183" s="18">
        <v>3</v>
      </c>
      <c r="W1183" s="21">
        <v>3</v>
      </c>
      <c r="X1183">
        <f t="shared" si="72"/>
        <v>0</v>
      </c>
      <c r="Y1183">
        <f t="shared" si="73"/>
        <v>0</v>
      </c>
      <c r="Z1183">
        <f t="shared" si="74"/>
        <v>9</v>
      </c>
      <c r="AA1183">
        <f t="shared" si="75"/>
        <v>0</v>
      </c>
    </row>
    <row r="1184" spans="1:27" x14ac:dyDescent="0.25">
      <c r="A1184" s="11" t="s">
        <v>3568</v>
      </c>
      <c r="B1184" t="s">
        <v>3569</v>
      </c>
      <c r="C1184" t="s">
        <v>22</v>
      </c>
      <c r="D1184">
        <v>1</v>
      </c>
      <c r="E1184">
        <v>80.560707812288001</v>
      </c>
      <c r="F1184" t="s">
        <v>1152</v>
      </c>
      <c r="G1184" t="s">
        <v>2330</v>
      </c>
      <c r="H1184" t="s">
        <v>1145</v>
      </c>
      <c r="I1184" t="s">
        <v>1145</v>
      </c>
      <c r="J1184" t="s">
        <v>1146</v>
      </c>
      <c r="K1184" t="s">
        <v>67</v>
      </c>
      <c r="L1184" t="s">
        <v>1147</v>
      </c>
      <c r="M1184" t="s">
        <v>579</v>
      </c>
      <c r="N1184" s="20">
        <v>3</v>
      </c>
      <c r="O1184" s="18">
        <v>3</v>
      </c>
      <c r="P1184" s="18">
        <v>3</v>
      </c>
      <c r="Q1184" s="18">
        <v>3</v>
      </c>
      <c r="R1184" s="18">
        <v>0</v>
      </c>
      <c r="S1184" s="18">
        <v>3</v>
      </c>
      <c r="T1184" s="18">
        <v>3</v>
      </c>
      <c r="U1184" s="19">
        <v>3</v>
      </c>
      <c r="V1184" s="18">
        <v>3</v>
      </c>
      <c r="W1184" s="21">
        <v>3</v>
      </c>
      <c r="X1184">
        <f t="shared" si="72"/>
        <v>0</v>
      </c>
      <c r="Y1184">
        <f t="shared" si="73"/>
        <v>0</v>
      </c>
      <c r="Z1184">
        <f t="shared" si="74"/>
        <v>9</v>
      </c>
      <c r="AA1184">
        <f t="shared" si="75"/>
        <v>0</v>
      </c>
    </row>
    <row r="1185" spans="1:27" x14ac:dyDescent="0.25">
      <c r="A1185" s="11" t="s">
        <v>3570</v>
      </c>
      <c r="B1185" t="s">
        <v>3571</v>
      </c>
      <c r="C1185" t="s">
        <v>22</v>
      </c>
      <c r="D1185">
        <v>1</v>
      </c>
      <c r="E1185">
        <v>89.493057561366015</v>
      </c>
      <c r="F1185" t="s">
        <v>736</v>
      </c>
      <c r="G1185" t="s">
        <v>2195</v>
      </c>
      <c r="H1185" t="s">
        <v>36</v>
      </c>
      <c r="I1185" t="s">
        <v>36</v>
      </c>
      <c r="J1185" t="s">
        <v>27</v>
      </c>
      <c r="K1185" t="s">
        <v>28</v>
      </c>
      <c r="L1185" t="s">
        <v>28</v>
      </c>
      <c r="M1185" t="s">
        <v>48</v>
      </c>
      <c r="N1185" s="20">
        <v>3</v>
      </c>
      <c r="O1185" s="18">
        <v>2</v>
      </c>
      <c r="P1185" s="18">
        <v>3</v>
      </c>
      <c r="Q1185" s="18">
        <v>2</v>
      </c>
      <c r="R1185" s="18">
        <v>0</v>
      </c>
      <c r="S1185" s="18">
        <v>2</v>
      </c>
      <c r="T1185" s="18">
        <v>3</v>
      </c>
      <c r="U1185" s="19">
        <v>3</v>
      </c>
      <c r="V1185" s="18">
        <v>2</v>
      </c>
      <c r="W1185" s="21">
        <v>3</v>
      </c>
      <c r="X1185">
        <f t="shared" si="72"/>
        <v>0</v>
      </c>
      <c r="Y1185">
        <f t="shared" si="73"/>
        <v>4</v>
      </c>
      <c r="Z1185">
        <f t="shared" si="74"/>
        <v>5</v>
      </c>
      <c r="AA1185">
        <f t="shared" si="75"/>
        <v>0</v>
      </c>
    </row>
    <row r="1186" spans="1:27" x14ac:dyDescent="0.25">
      <c r="A1186" s="11" t="s">
        <v>3572</v>
      </c>
      <c r="B1186" t="s">
        <v>3573</v>
      </c>
      <c r="C1186" t="s">
        <v>22</v>
      </c>
      <c r="D1186">
        <v>1</v>
      </c>
      <c r="E1186">
        <v>32.399395825330537</v>
      </c>
      <c r="F1186" t="s">
        <v>3574</v>
      </c>
      <c r="G1186" t="s">
        <v>785</v>
      </c>
      <c r="H1186" t="s">
        <v>36</v>
      </c>
      <c r="I1186" t="s">
        <v>36</v>
      </c>
      <c r="J1186" t="s">
        <v>27</v>
      </c>
      <c r="K1186" t="s">
        <v>28</v>
      </c>
      <c r="L1186" t="s">
        <v>28</v>
      </c>
      <c r="M1186" t="s">
        <v>37</v>
      </c>
      <c r="N1186" s="20">
        <v>3</v>
      </c>
      <c r="O1186" s="18">
        <v>3</v>
      </c>
      <c r="P1186" s="18">
        <v>3</v>
      </c>
      <c r="Q1186" s="18">
        <v>1</v>
      </c>
      <c r="R1186" s="18">
        <v>0</v>
      </c>
      <c r="S1186" s="18">
        <v>2</v>
      </c>
      <c r="T1186" s="18">
        <v>3</v>
      </c>
      <c r="U1186" s="19">
        <v>1</v>
      </c>
      <c r="V1186" s="18">
        <v>3</v>
      </c>
      <c r="W1186" s="21">
        <v>3</v>
      </c>
      <c r="X1186">
        <f t="shared" si="72"/>
        <v>2</v>
      </c>
      <c r="Y1186">
        <f t="shared" si="73"/>
        <v>1</v>
      </c>
      <c r="Z1186">
        <f t="shared" si="74"/>
        <v>6</v>
      </c>
      <c r="AA1186">
        <f t="shared" si="75"/>
        <v>0</v>
      </c>
    </row>
    <row r="1187" spans="1:27" x14ac:dyDescent="0.25">
      <c r="A1187" s="11" t="s">
        <v>3575</v>
      </c>
      <c r="B1187" t="s">
        <v>3576</v>
      </c>
      <c r="C1187" t="s">
        <v>22</v>
      </c>
      <c r="D1187">
        <v>1</v>
      </c>
      <c r="E1187">
        <v>56.821173529978218</v>
      </c>
      <c r="F1187" t="s">
        <v>2059</v>
      </c>
      <c r="G1187" t="s">
        <v>2164</v>
      </c>
      <c r="H1187" t="s">
        <v>1420</v>
      </c>
      <c r="I1187" t="s">
        <v>1420</v>
      </c>
      <c r="J1187" t="s">
        <v>1146</v>
      </c>
      <c r="K1187" t="s">
        <v>86</v>
      </c>
      <c r="L1187" t="s">
        <v>1147</v>
      </c>
      <c r="M1187" t="s">
        <v>1422</v>
      </c>
      <c r="N1187" s="20">
        <v>3</v>
      </c>
      <c r="O1187" s="18">
        <v>3</v>
      </c>
      <c r="P1187" s="18">
        <v>3</v>
      </c>
      <c r="Q1187" s="18">
        <v>3</v>
      </c>
      <c r="R1187" s="18">
        <v>0</v>
      </c>
      <c r="S1187" s="18">
        <v>3</v>
      </c>
      <c r="T1187" s="18">
        <v>3</v>
      </c>
      <c r="U1187" s="19">
        <v>3</v>
      </c>
      <c r="V1187" s="18">
        <v>3</v>
      </c>
      <c r="W1187" s="21">
        <v>3</v>
      </c>
      <c r="X1187">
        <f t="shared" si="72"/>
        <v>0</v>
      </c>
      <c r="Y1187">
        <f t="shared" si="73"/>
        <v>0</v>
      </c>
      <c r="Z1187">
        <f t="shared" si="74"/>
        <v>9</v>
      </c>
      <c r="AA1187">
        <f t="shared" si="75"/>
        <v>0</v>
      </c>
    </row>
    <row r="1188" spans="1:27" x14ac:dyDescent="0.25">
      <c r="A1188" s="11" t="s">
        <v>3577</v>
      </c>
      <c r="B1188" t="s">
        <v>3578</v>
      </c>
      <c r="C1188" t="s">
        <v>22</v>
      </c>
      <c r="D1188">
        <v>1</v>
      </c>
      <c r="E1188">
        <v>24.923158206395641</v>
      </c>
      <c r="F1188" t="s">
        <v>3579</v>
      </c>
      <c r="G1188" t="s">
        <v>2154</v>
      </c>
      <c r="H1188" t="s">
        <v>553</v>
      </c>
      <c r="I1188" t="s">
        <v>553</v>
      </c>
      <c r="J1188" t="s">
        <v>27</v>
      </c>
      <c r="K1188" t="s">
        <v>28</v>
      </c>
      <c r="L1188" t="s">
        <v>28</v>
      </c>
      <c r="M1188" t="s">
        <v>861</v>
      </c>
      <c r="N1188" s="20">
        <v>3</v>
      </c>
      <c r="O1188" s="18">
        <v>3</v>
      </c>
      <c r="P1188" s="18">
        <v>3</v>
      </c>
      <c r="Q1188" s="18">
        <v>3</v>
      </c>
      <c r="R1188" s="18">
        <v>0</v>
      </c>
      <c r="S1188" s="18">
        <v>3</v>
      </c>
      <c r="T1188" s="18">
        <v>3</v>
      </c>
      <c r="U1188" s="19">
        <v>3</v>
      </c>
      <c r="V1188" s="18">
        <v>3</v>
      </c>
      <c r="W1188" s="21">
        <v>3</v>
      </c>
      <c r="X1188">
        <f t="shared" si="72"/>
        <v>0</v>
      </c>
      <c r="Y1188">
        <f t="shared" si="73"/>
        <v>0</v>
      </c>
      <c r="Z1188">
        <f t="shared" si="74"/>
        <v>9</v>
      </c>
      <c r="AA1188">
        <f t="shared" si="75"/>
        <v>0</v>
      </c>
    </row>
    <row r="1189" spans="1:27" x14ac:dyDescent="0.25">
      <c r="A1189" s="11" t="s">
        <v>3580</v>
      </c>
      <c r="B1189" t="s">
        <v>3581</v>
      </c>
      <c r="C1189" t="s">
        <v>22</v>
      </c>
      <c r="D1189">
        <v>1</v>
      </c>
      <c r="E1189">
        <v>25.905533627752519</v>
      </c>
      <c r="F1189" t="s">
        <v>1334</v>
      </c>
      <c r="G1189" t="s">
        <v>2330</v>
      </c>
      <c r="H1189" t="s">
        <v>1145</v>
      </c>
      <c r="I1189" t="s">
        <v>1145</v>
      </c>
      <c r="J1189" t="s">
        <v>1146</v>
      </c>
      <c r="K1189" t="s">
        <v>1290</v>
      </c>
      <c r="L1189" t="s">
        <v>1147</v>
      </c>
      <c r="M1189" t="s">
        <v>1291</v>
      </c>
      <c r="N1189" s="20">
        <v>3</v>
      </c>
      <c r="O1189" s="18">
        <v>3</v>
      </c>
      <c r="P1189" s="18">
        <v>3</v>
      </c>
      <c r="Q1189" s="18">
        <v>3</v>
      </c>
      <c r="R1189" s="18">
        <v>0</v>
      </c>
      <c r="S1189" s="18">
        <v>3</v>
      </c>
      <c r="T1189" s="18">
        <v>3</v>
      </c>
      <c r="U1189" s="19">
        <v>3</v>
      </c>
      <c r="V1189" s="18">
        <v>3</v>
      </c>
      <c r="W1189" s="21">
        <v>3</v>
      </c>
      <c r="X1189">
        <f t="shared" si="72"/>
        <v>0</v>
      </c>
      <c r="Y1189">
        <f t="shared" si="73"/>
        <v>0</v>
      </c>
      <c r="Z1189">
        <f t="shared" si="74"/>
        <v>9</v>
      </c>
      <c r="AA1189">
        <f t="shared" si="75"/>
        <v>0</v>
      </c>
    </row>
    <row r="1190" spans="1:27" x14ac:dyDescent="0.25">
      <c r="A1190" s="11" t="s">
        <v>3582</v>
      </c>
      <c r="B1190" t="s">
        <v>3583</v>
      </c>
      <c r="C1190" t="s">
        <v>22</v>
      </c>
      <c r="D1190">
        <v>1</v>
      </c>
      <c r="E1190">
        <v>34.147999363581313</v>
      </c>
      <c r="F1190" t="s">
        <v>2046</v>
      </c>
      <c r="G1190" t="s">
        <v>2182</v>
      </c>
      <c r="H1190" t="s">
        <v>1420</v>
      </c>
      <c r="I1190" t="s">
        <v>1420</v>
      </c>
      <c r="J1190" t="s">
        <v>1146</v>
      </c>
      <c r="K1190" t="s">
        <v>86</v>
      </c>
      <c r="L1190" t="s">
        <v>1147</v>
      </c>
      <c r="M1190" t="s">
        <v>1422</v>
      </c>
      <c r="N1190" s="20">
        <v>3</v>
      </c>
      <c r="O1190" s="18">
        <v>3</v>
      </c>
      <c r="P1190" s="18">
        <v>3</v>
      </c>
      <c r="Q1190" s="18">
        <v>3</v>
      </c>
      <c r="R1190" s="18">
        <v>0</v>
      </c>
      <c r="S1190" s="18">
        <v>3</v>
      </c>
      <c r="T1190" s="18">
        <v>3</v>
      </c>
      <c r="U1190" s="19">
        <v>3</v>
      </c>
      <c r="V1190" s="18">
        <v>2</v>
      </c>
      <c r="W1190" s="21">
        <v>3</v>
      </c>
      <c r="X1190">
        <f t="shared" si="72"/>
        <v>0</v>
      </c>
      <c r="Y1190">
        <f t="shared" si="73"/>
        <v>1</v>
      </c>
      <c r="Z1190">
        <f t="shared" si="74"/>
        <v>8</v>
      </c>
      <c r="AA1190">
        <f t="shared" si="75"/>
        <v>0</v>
      </c>
    </row>
    <row r="1191" spans="1:27" x14ac:dyDescent="0.25">
      <c r="A1191" s="11" t="s">
        <v>3584</v>
      </c>
      <c r="B1191" t="s">
        <v>3585</v>
      </c>
      <c r="C1191" t="s">
        <v>22</v>
      </c>
      <c r="D1191">
        <v>1</v>
      </c>
      <c r="E1191">
        <v>34.397048486671878</v>
      </c>
      <c r="F1191" t="s">
        <v>3586</v>
      </c>
      <c r="G1191" t="s">
        <v>2164</v>
      </c>
      <c r="H1191" t="s">
        <v>1229</v>
      </c>
      <c r="I1191" t="s">
        <v>1229</v>
      </c>
      <c r="J1191" t="s">
        <v>72</v>
      </c>
      <c r="K1191" t="s">
        <v>67</v>
      </c>
      <c r="L1191" t="s">
        <v>68</v>
      </c>
      <c r="M1191" t="s">
        <v>48</v>
      </c>
      <c r="N1191" s="20">
        <v>3</v>
      </c>
      <c r="O1191" s="18">
        <v>3</v>
      </c>
      <c r="P1191" s="18">
        <v>3</v>
      </c>
      <c r="Q1191" s="18">
        <v>3</v>
      </c>
      <c r="R1191" s="18">
        <v>0</v>
      </c>
      <c r="S1191" s="18">
        <v>3</v>
      </c>
      <c r="T1191" s="18">
        <v>3</v>
      </c>
      <c r="U1191" s="19">
        <v>3</v>
      </c>
      <c r="V1191" s="18">
        <v>3</v>
      </c>
      <c r="W1191" s="21">
        <v>3</v>
      </c>
      <c r="X1191">
        <f t="shared" si="72"/>
        <v>0</v>
      </c>
      <c r="Y1191">
        <f t="shared" si="73"/>
        <v>0</v>
      </c>
      <c r="Z1191">
        <f t="shared" si="74"/>
        <v>9</v>
      </c>
      <c r="AA1191">
        <f t="shared" si="75"/>
        <v>0</v>
      </c>
    </row>
    <row r="1192" spans="1:27" x14ac:dyDescent="0.25">
      <c r="A1192" s="11" t="s">
        <v>3587</v>
      </c>
      <c r="B1192" t="s">
        <v>3588</v>
      </c>
      <c r="C1192" t="s">
        <v>22</v>
      </c>
      <c r="D1192">
        <v>1</v>
      </c>
      <c r="E1192">
        <v>71.412257990193353</v>
      </c>
      <c r="F1192" t="s">
        <v>3589</v>
      </c>
      <c r="G1192" t="s">
        <v>2195</v>
      </c>
      <c r="H1192" t="s">
        <v>36</v>
      </c>
      <c r="I1192" t="s">
        <v>36</v>
      </c>
      <c r="J1192" t="s">
        <v>27</v>
      </c>
      <c r="K1192" t="s">
        <v>28</v>
      </c>
      <c r="L1192" t="s">
        <v>28</v>
      </c>
      <c r="M1192" t="s">
        <v>37</v>
      </c>
      <c r="N1192" s="20">
        <v>3</v>
      </c>
      <c r="O1192" s="18">
        <v>3</v>
      </c>
      <c r="P1192" s="18">
        <v>1</v>
      </c>
      <c r="Q1192" s="18">
        <v>3</v>
      </c>
      <c r="R1192" s="18">
        <v>0</v>
      </c>
      <c r="S1192" s="18">
        <v>2</v>
      </c>
      <c r="T1192" s="18">
        <v>3</v>
      </c>
      <c r="U1192" s="19">
        <v>3</v>
      </c>
      <c r="V1192" s="18">
        <v>1</v>
      </c>
      <c r="W1192" s="21">
        <v>3</v>
      </c>
      <c r="X1192">
        <f t="shared" si="72"/>
        <v>2</v>
      </c>
      <c r="Y1192">
        <f t="shared" si="73"/>
        <v>1</v>
      </c>
      <c r="Z1192">
        <f t="shared" si="74"/>
        <v>6</v>
      </c>
      <c r="AA1192">
        <f t="shared" si="75"/>
        <v>0</v>
      </c>
    </row>
    <row r="1193" spans="1:27" x14ac:dyDescent="0.25">
      <c r="A1193" s="11" t="s">
        <v>3590</v>
      </c>
      <c r="B1193" t="s">
        <v>3591</v>
      </c>
      <c r="C1193" t="s">
        <v>22</v>
      </c>
      <c r="D1193">
        <v>1</v>
      </c>
      <c r="E1193">
        <v>65.687775064005109</v>
      </c>
      <c r="F1193" t="s">
        <v>960</v>
      </c>
      <c r="G1193" t="s">
        <v>2164</v>
      </c>
      <c r="H1193" t="s">
        <v>1229</v>
      </c>
      <c r="I1193" t="s">
        <v>1229</v>
      </c>
      <c r="J1193" t="s">
        <v>72</v>
      </c>
      <c r="K1193" t="s">
        <v>1290</v>
      </c>
      <c r="L1193" t="s">
        <v>68</v>
      </c>
      <c r="M1193" t="s">
        <v>1319</v>
      </c>
      <c r="N1193" s="20">
        <v>3</v>
      </c>
      <c r="O1193" s="18">
        <v>3</v>
      </c>
      <c r="P1193" s="18">
        <v>1</v>
      </c>
      <c r="Q1193" s="18">
        <v>2</v>
      </c>
      <c r="R1193" s="18">
        <v>2</v>
      </c>
      <c r="S1193" s="18">
        <v>2</v>
      </c>
      <c r="T1193" s="18">
        <v>3</v>
      </c>
      <c r="U1193" s="19">
        <v>3</v>
      </c>
      <c r="V1193" s="18">
        <v>3</v>
      </c>
      <c r="W1193" s="21">
        <v>3</v>
      </c>
      <c r="X1193">
        <f t="shared" si="72"/>
        <v>1</v>
      </c>
      <c r="Y1193">
        <f t="shared" si="73"/>
        <v>2</v>
      </c>
      <c r="Z1193">
        <f t="shared" si="74"/>
        <v>6</v>
      </c>
      <c r="AA1193">
        <f t="shared" si="75"/>
        <v>1</v>
      </c>
    </row>
    <row r="1194" spans="1:27" x14ac:dyDescent="0.25">
      <c r="A1194" s="11" t="s">
        <v>3592</v>
      </c>
      <c r="B1194" t="s">
        <v>3593</v>
      </c>
      <c r="C1194" t="s">
        <v>22</v>
      </c>
      <c r="D1194">
        <v>1</v>
      </c>
      <c r="E1194">
        <v>79.397469386153915</v>
      </c>
      <c r="F1194" t="s">
        <v>1467</v>
      </c>
      <c r="G1194" t="s">
        <v>2164</v>
      </c>
      <c r="H1194" t="s">
        <v>1229</v>
      </c>
      <c r="I1194" t="s">
        <v>1229</v>
      </c>
      <c r="J1194" t="s">
        <v>72</v>
      </c>
      <c r="K1194" t="s">
        <v>1290</v>
      </c>
      <c r="L1194" t="s">
        <v>68</v>
      </c>
      <c r="M1194" t="s">
        <v>1319</v>
      </c>
      <c r="N1194" s="20">
        <v>3</v>
      </c>
      <c r="O1194" s="18">
        <v>3</v>
      </c>
      <c r="P1194" s="18">
        <v>3</v>
      </c>
      <c r="Q1194" s="18">
        <v>3</v>
      </c>
      <c r="R1194" s="18">
        <v>0</v>
      </c>
      <c r="S1194" s="18">
        <v>3</v>
      </c>
      <c r="T1194" s="18">
        <v>3</v>
      </c>
      <c r="U1194" s="19">
        <v>3</v>
      </c>
      <c r="V1194" s="18">
        <v>3</v>
      </c>
      <c r="W1194" s="21">
        <v>3</v>
      </c>
      <c r="X1194">
        <f t="shared" si="72"/>
        <v>0</v>
      </c>
      <c r="Y1194">
        <f t="shared" si="73"/>
        <v>0</v>
      </c>
      <c r="Z1194">
        <f t="shared" si="74"/>
        <v>9</v>
      </c>
      <c r="AA1194">
        <f t="shared" si="75"/>
        <v>0</v>
      </c>
    </row>
    <row r="1195" spans="1:27" x14ac:dyDescent="0.25">
      <c r="A1195" s="11" t="s">
        <v>3594</v>
      </c>
      <c r="B1195" t="s">
        <v>3595</v>
      </c>
      <c r="C1195" t="s">
        <v>22</v>
      </c>
      <c r="D1195">
        <v>1</v>
      </c>
      <c r="E1195">
        <v>27.589453260326241</v>
      </c>
      <c r="F1195" t="s">
        <v>3596</v>
      </c>
      <c r="G1195" t="s">
        <v>2330</v>
      </c>
      <c r="H1195" t="s">
        <v>52</v>
      </c>
      <c r="I1195" t="s">
        <v>52</v>
      </c>
      <c r="J1195" t="s">
        <v>27</v>
      </c>
      <c r="K1195" t="s">
        <v>67</v>
      </c>
      <c r="L1195" t="s">
        <v>28</v>
      </c>
      <c r="M1195" t="s">
        <v>579</v>
      </c>
      <c r="N1195" s="20">
        <v>3</v>
      </c>
      <c r="O1195" s="18">
        <v>2</v>
      </c>
      <c r="P1195" s="18">
        <v>3</v>
      </c>
      <c r="Q1195" s="18">
        <v>3</v>
      </c>
      <c r="R1195" s="18">
        <v>0</v>
      </c>
      <c r="S1195" s="18">
        <v>3</v>
      </c>
      <c r="T1195" s="18">
        <v>3</v>
      </c>
      <c r="U1195" s="19">
        <v>3</v>
      </c>
      <c r="V1195" s="18">
        <v>3</v>
      </c>
      <c r="W1195" s="21">
        <v>3</v>
      </c>
      <c r="X1195">
        <f t="shared" si="72"/>
        <v>0</v>
      </c>
      <c r="Y1195">
        <f t="shared" si="73"/>
        <v>1</v>
      </c>
      <c r="Z1195">
        <f t="shared" si="74"/>
        <v>8</v>
      </c>
      <c r="AA1195">
        <f t="shared" si="75"/>
        <v>0</v>
      </c>
    </row>
    <row r="1196" spans="1:27" x14ac:dyDescent="0.25">
      <c r="A1196" s="11" t="s">
        <v>3597</v>
      </c>
      <c r="B1196" t="s">
        <v>3598</v>
      </c>
      <c r="C1196" t="s">
        <v>22</v>
      </c>
      <c r="D1196">
        <v>1</v>
      </c>
      <c r="E1196">
        <v>17.09013711484495</v>
      </c>
      <c r="F1196" t="s">
        <v>3599</v>
      </c>
      <c r="G1196" t="s">
        <v>2330</v>
      </c>
      <c r="H1196" t="s">
        <v>1145</v>
      </c>
      <c r="I1196" t="s">
        <v>1145</v>
      </c>
      <c r="J1196" t="s">
        <v>1146</v>
      </c>
      <c r="K1196" t="s">
        <v>1290</v>
      </c>
      <c r="L1196" t="s">
        <v>1147</v>
      </c>
      <c r="M1196" t="s">
        <v>1291</v>
      </c>
      <c r="N1196" s="20">
        <v>3</v>
      </c>
      <c r="O1196" s="18">
        <v>3</v>
      </c>
      <c r="P1196" s="18">
        <v>3</v>
      </c>
      <c r="Q1196" s="18">
        <v>3</v>
      </c>
      <c r="R1196" s="18">
        <v>0</v>
      </c>
      <c r="S1196" s="18">
        <v>2</v>
      </c>
      <c r="T1196" s="18">
        <v>3</v>
      </c>
      <c r="U1196" s="19">
        <v>3</v>
      </c>
      <c r="V1196" s="18">
        <v>3</v>
      </c>
      <c r="W1196" s="21">
        <v>3</v>
      </c>
      <c r="X1196">
        <f t="shared" si="72"/>
        <v>0</v>
      </c>
      <c r="Y1196">
        <f t="shared" si="73"/>
        <v>1</v>
      </c>
      <c r="Z1196">
        <f t="shared" si="74"/>
        <v>8</v>
      </c>
      <c r="AA1196">
        <f t="shared" si="75"/>
        <v>0</v>
      </c>
    </row>
    <row r="1197" spans="1:27" x14ac:dyDescent="0.25">
      <c r="A1197" s="11" t="s">
        <v>3600</v>
      </c>
      <c r="B1197" t="s">
        <v>3601</v>
      </c>
      <c r="C1197" t="s">
        <v>22</v>
      </c>
      <c r="D1197">
        <v>1</v>
      </c>
      <c r="E1197">
        <v>25.151013390842522</v>
      </c>
      <c r="F1197" t="s">
        <v>1180</v>
      </c>
      <c r="G1197" t="s">
        <v>2330</v>
      </c>
      <c r="H1197" t="s">
        <v>52</v>
      </c>
      <c r="I1197" t="s">
        <v>52</v>
      </c>
      <c r="J1197" t="s">
        <v>27</v>
      </c>
      <c r="K1197" t="s">
        <v>67</v>
      </c>
      <c r="L1197" t="s">
        <v>28</v>
      </c>
      <c r="M1197" t="s">
        <v>579</v>
      </c>
      <c r="N1197" s="20">
        <v>3</v>
      </c>
      <c r="O1197" s="18">
        <v>3</v>
      </c>
      <c r="P1197" s="18">
        <v>3</v>
      </c>
      <c r="Q1197" s="18">
        <v>3</v>
      </c>
      <c r="R1197" s="18">
        <v>0</v>
      </c>
      <c r="S1197" s="18">
        <v>3</v>
      </c>
      <c r="T1197" s="18">
        <v>3</v>
      </c>
      <c r="U1197" s="19">
        <v>3</v>
      </c>
      <c r="V1197" s="18">
        <v>3</v>
      </c>
      <c r="W1197" s="21">
        <v>3</v>
      </c>
      <c r="X1197">
        <f t="shared" si="72"/>
        <v>0</v>
      </c>
      <c r="Y1197">
        <f t="shared" si="73"/>
        <v>0</v>
      </c>
      <c r="Z1197">
        <f t="shared" si="74"/>
        <v>9</v>
      </c>
      <c r="AA1197">
        <f t="shared" si="75"/>
        <v>0</v>
      </c>
    </row>
    <row r="1198" spans="1:27" x14ac:dyDescent="0.25">
      <c r="A1198" s="11" t="s">
        <v>3602</v>
      </c>
      <c r="B1198" t="s">
        <v>3603</v>
      </c>
      <c r="C1198" t="s">
        <v>22</v>
      </c>
      <c r="D1198">
        <v>1</v>
      </c>
      <c r="E1198">
        <v>64.091209926863272</v>
      </c>
      <c r="F1198" t="s">
        <v>3604</v>
      </c>
      <c r="G1198" t="s">
        <v>2195</v>
      </c>
      <c r="H1198" t="s">
        <v>56</v>
      </c>
      <c r="I1198" t="s">
        <v>564</v>
      </c>
      <c r="J1198" t="s">
        <v>47</v>
      </c>
      <c r="K1198" t="s">
        <v>28</v>
      </c>
      <c r="L1198" t="s">
        <v>28</v>
      </c>
      <c r="M1198" t="s">
        <v>555</v>
      </c>
      <c r="N1198" s="20">
        <v>3</v>
      </c>
      <c r="O1198" s="18">
        <v>3</v>
      </c>
      <c r="P1198" s="18">
        <v>3</v>
      </c>
      <c r="Q1198" s="18">
        <v>1</v>
      </c>
      <c r="R1198" s="18">
        <v>2</v>
      </c>
      <c r="S1198" s="18">
        <v>3</v>
      </c>
      <c r="T1198" s="18">
        <v>3</v>
      </c>
      <c r="U1198" s="19">
        <v>1</v>
      </c>
      <c r="V1198" s="18">
        <v>3</v>
      </c>
      <c r="W1198" s="21">
        <v>3</v>
      </c>
      <c r="X1198">
        <f t="shared" si="72"/>
        <v>2</v>
      </c>
      <c r="Y1198">
        <f t="shared" si="73"/>
        <v>0</v>
      </c>
      <c r="Z1198">
        <f t="shared" si="74"/>
        <v>7</v>
      </c>
      <c r="AA1198">
        <f t="shared" si="75"/>
        <v>1</v>
      </c>
    </row>
    <row r="1199" spans="1:27" x14ac:dyDescent="0.25">
      <c r="A1199" s="11" t="s">
        <v>3605</v>
      </c>
      <c r="B1199" t="s">
        <v>3606</v>
      </c>
      <c r="C1199" t="s">
        <v>22</v>
      </c>
      <c r="D1199">
        <v>1</v>
      </c>
      <c r="E1199">
        <v>65.992390430552803</v>
      </c>
      <c r="F1199" t="s">
        <v>3607</v>
      </c>
      <c r="G1199" t="s">
        <v>2164</v>
      </c>
      <c r="H1199" t="s">
        <v>1309</v>
      </c>
      <c r="I1199" t="s">
        <v>1309</v>
      </c>
      <c r="J1199" t="s">
        <v>1146</v>
      </c>
      <c r="K1199" t="s">
        <v>1290</v>
      </c>
      <c r="L1199" t="s">
        <v>1147</v>
      </c>
      <c r="M1199" t="s">
        <v>1291</v>
      </c>
      <c r="N1199" s="20">
        <v>3</v>
      </c>
      <c r="O1199" s="18">
        <v>3</v>
      </c>
      <c r="P1199" s="18">
        <v>3</v>
      </c>
      <c r="Q1199" s="18">
        <v>2</v>
      </c>
      <c r="R1199" s="18">
        <v>2</v>
      </c>
      <c r="S1199" s="18">
        <v>3</v>
      </c>
      <c r="T1199" s="18">
        <v>3</v>
      </c>
      <c r="U1199" s="19">
        <v>3</v>
      </c>
      <c r="V1199" s="18">
        <v>3</v>
      </c>
      <c r="W1199" s="21">
        <v>3</v>
      </c>
      <c r="X1199">
        <f t="shared" si="72"/>
        <v>0</v>
      </c>
      <c r="Y1199">
        <f t="shared" si="73"/>
        <v>1</v>
      </c>
      <c r="Z1199">
        <f t="shared" si="74"/>
        <v>8</v>
      </c>
      <c r="AA1199">
        <f t="shared" si="75"/>
        <v>2</v>
      </c>
    </row>
    <row r="1200" spans="1:27" x14ac:dyDescent="0.25">
      <c r="A1200" s="11" t="s">
        <v>3608</v>
      </c>
      <c r="B1200" t="s">
        <v>3609</v>
      </c>
      <c r="C1200" t="s">
        <v>22</v>
      </c>
      <c r="D1200">
        <v>1</v>
      </c>
      <c r="E1200">
        <v>48.449595269067643</v>
      </c>
      <c r="F1200" t="s">
        <v>804</v>
      </c>
      <c r="G1200" t="s">
        <v>2330</v>
      </c>
      <c r="H1200" t="s">
        <v>45</v>
      </c>
      <c r="I1200" t="s">
        <v>45</v>
      </c>
      <c r="J1200" t="s">
        <v>47</v>
      </c>
      <c r="K1200" t="s">
        <v>28</v>
      </c>
      <c r="L1200" t="s">
        <v>28</v>
      </c>
      <c r="M1200" t="s">
        <v>48</v>
      </c>
      <c r="N1200" s="20">
        <v>3</v>
      </c>
      <c r="O1200" s="18">
        <v>3</v>
      </c>
      <c r="P1200" s="18">
        <v>1</v>
      </c>
      <c r="Q1200" s="18">
        <v>2</v>
      </c>
      <c r="R1200" s="18">
        <v>0</v>
      </c>
      <c r="S1200" s="18">
        <v>3</v>
      </c>
      <c r="T1200" s="18">
        <v>3</v>
      </c>
      <c r="U1200" s="19">
        <v>3</v>
      </c>
      <c r="V1200" s="18">
        <v>3</v>
      </c>
      <c r="W1200" s="21">
        <v>3</v>
      </c>
      <c r="X1200">
        <f t="shared" si="72"/>
        <v>1</v>
      </c>
      <c r="Y1200">
        <f t="shared" si="73"/>
        <v>1</v>
      </c>
      <c r="Z1200">
        <f t="shared" si="74"/>
        <v>7</v>
      </c>
      <c r="AA1200">
        <f t="shared" si="75"/>
        <v>0</v>
      </c>
    </row>
    <row r="1201" spans="1:27" x14ac:dyDescent="0.25">
      <c r="A1201" s="11" t="s">
        <v>3610</v>
      </c>
      <c r="B1201" t="s">
        <v>3611</v>
      </c>
      <c r="C1201" t="s">
        <v>22</v>
      </c>
      <c r="D1201">
        <v>1</v>
      </c>
      <c r="E1201">
        <v>66.757513287001458</v>
      </c>
      <c r="F1201" t="s">
        <v>3612</v>
      </c>
      <c r="G1201" t="s">
        <v>2182</v>
      </c>
      <c r="H1201" t="s">
        <v>1420</v>
      </c>
      <c r="I1201" t="s">
        <v>1420</v>
      </c>
      <c r="J1201" t="s">
        <v>1146</v>
      </c>
      <c r="K1201" t="s">
        <v>86</v>
      </c>
      <c r="L1201" t="s">
        <v>1147</v>
      </c>
      <c r="M1201" t="s">
        <v>1563</v>
      </c>
      <c r="N1201" s="20">
        <v>3</v>
      </c>
      <c r="O1201" s="18">
        <v>3</v>
      </c>
      <c r="P1201" s="18">
        <v>3</v>
      </c>
      <c r="Q1201" s="18">
        <v>3</v>
      </c>
      <c r="R1201" s="18">
        <v>0</v>
      </c>
      <c r="S1201" s="18">
        <v>3</v>
      </c>
      <c r="T1201" s="18">
        <v>3</v>
      </c>
      <c r="U1201" s="19">
        <v>3</v>
      </c>
      <c r="V1201" s="18">
        <v>3</v>
      </c>
      <c r="W1201" s="21">
        <v>3</v>
      </c>
      <c r="X1201">
        <f t="shared" si="72"/>
        <v>0</v>
      </c>
      <c r="Y1201">
        <f t="shared" si="73"/>
        <v>0</v>
      </c>
      <c r="Z1201">
        <f t="shared" si="74"/>
        <v>9</v>
      </c>
      <c r="AA1201">
        <f t="shared" si="75"/>
        <v>0</v>
      </c>
    </row>
    <row r="1202" spans="1:27" x14ac:dyDescent="0.25">
      <c r="A1202" s="11" t="s">
        <v>3613</v>
      </c>
      <c r="B1202" t="s">
        <v>3614</v>
      </c>
      <c r="C1202" t="s">
        <v>22</v>
      </c>
      <c r="D1202">
        <v>1</v>
      </c>
      <c r="E1202">
        <v>23.327647952804099</v>
      </c>
      <c r="F1202" t="s">
        <v>3615</v>
      </c>
      <c r="G1202" t="s">
        <v>2330</v>
      </c>
      <c r="H1202" t="s">
        <v>1288</v>
      </c>
      <c r="I1202" t="s">
        <v>1339</v>
      </c>
      <c r="J1202" t="s">
        <v>1146</v>
      </c>
      <c r="K1202" t="s">
        <v>1290</v>
      </c>
      <c r="L1202" t="s">
        <v>1147</v>
      </c>
      <c r="M1202" t="s">
        <v>1291</v>
      </c>
      <c r="N1202" s="20">
        <v>3</v>
      </c>
      <c r="O1202" s="18">
        <v>3</v>
      </c>
      <c r="P1202" s="18">
        <v>3</v>
      </c>
      <c r="Q1202" s="18">
        <v>3</v>
      </c>
      <c r="R1202" s="18">
        <v>0</v>
      </c>
      <c r="S1202" s="18">
        <v>3</v>
      </c>
      <c r="T1202" s="18">
        <v>3</v>
      </c>
      <c r="U1202" s="19">
        <v>3</v>
      </c>
      <c r="V1202" s="18">
        <v>3</v>
      </c>
      <c r="W1202" s="21">
        <v>3</v>
      </c>
      <c r="X1202">
        <f t="shared" si="72"/>
        <v>0</v>
      </c>
      <c r="Y1202">
        <f t="shared" si="73"/>
        <v>0</v>
      </c>
      <c r="Z1202">
        <f t="shared" si="74"/>
        <v>9</v>
      </c>
      <c r="AA1202">
        <f t="shared" si="75"/>
        <v>0</v>
      </c>
    </row>
    <row r="1203" spans="1:27" x14ac:dyDescent="0.25">
      <c r="A1203" s="11" t="s">
        <v>3616</v>
      </c>
      <c r="B1203" t="s">
        <v>3617</v>
      </c>
      <c r="C1203" t="s">
        <v>22</v>
      </c>
      <c r="D1203">
        <v>1</v>
      </c>
      <c r="E1203">
        <v>23.67988495939354</v>
      </c>
      <c r="F1203" t="s">
        <v>3618</v>
      </c>
      <c r="G1203" t="s">
        <v>2330</v>
      </c>
      <c r="H1203" t="s">
        <v>45</v>
      </c>
      <c r="I1203" t="s">
        <v>45</v>
      </c>
      <c r="J1203" t="s">
        <v>47</v>
      </c>
      <c r="K1203" t="s">
        <v>28</v>
      </c>
      <c r="L1203" t="s">
        <v>28</v>
      </c>
      <c r="M1203" t="s">
        <v>48</v>
      </c>
      <c r="N1203" s="20">
        <v>3</v>
      </c>
      <c r="O1203" s="18">
        <v>3</v>
      </c>
      <c r="P1203" s="18">
        <v>1</v>
      </c>
      <c r="Q1203" s="18">
        <v>3</v>
      </c>
      <c r="R1203" s="18">
        <v>0</v>
      </c>
      <c r="S1203" s="18">
        <v>3</v>
      </c>
      <c r="T1203" s="18">
        <v>3</v>
      </c>
      <c r="U1203" s="19">
        <v>3</v>
      </c>
      <c r="V1203" s="18">
        <v>3</v>
      </c>
      <c r="W1203" s="21">
        <v>3</v>
      </c>
      <c r="X1203">
        <f t="shared" si="72"/>
        <v>1</v>
      </c>
      <c r="Y1203">
        <f t="shared" si="73"/>
        <v>0</v>
      </c>
      <c r="Z1203">
        <f t="shared" si="74"/>
        <v>8</v>
      </c>
      <c r="AA1203">
        <f t="shared" si="75"/>
        <v>0</v>
      </c>
    </row>
    <row r="1204" spans="1:27" x14ac:dyDescent="0.25">
      <c r="A1204" s="11" t="s">
        <v>3619</v>
      </c>
      <c r="B1204" t="s">
        <v>3620</v>
      </c>
      <c r="C1204" t="s">
        <v>22</v>
      </c>
      <c r="D1204">
        <v>1</v>
      </c>
      <c r="E1204">
        <v>12.756168431268099</v>
      </c>
      <c r="F1204" t="s">
        <v>3621</v>
      </c>
      <c r="G1204" t="s">
        <v>2330</v>
      </c>
      <c r="H1204" t="s">
        <v>1288</v>
      </c>
      <c r="I1204" t="s">
        <v>1288</v>
      </c>
      <c r="J1204" t="s">
        <v>1146</v>
      </c>
      <c r="K1204" t="s">
        <v>1290</v>
      </c>
      <c r="L1204" t="s">
        <v>1147</v>
      </c>
      <c r="M1204" t="s">
        <v>1291</v>
      </c>
      <c r="N1204" s="20">
        <v>3</v>
      </c>
      <c r="O1204" s="18">
        <v>2</v>
      </c>
      <c r="P1204" s="18">
        <v>3</v>
      </c>
      <c r="Q1204" s="18">
        <v>2</v>
      </c>
      <c r="R1204" s="18">
        <v>0</v>
      </c>
      <c r="S1204" s="18">
        <v>2</v>
      </c>
      <c r="T1204" s="18">
        <v>2</v>
      </c>
      <c r="U1204" s="19">
        <v>3</v>
      </c>
      <c r="V1204" s="18">
        <v>3</v>
      </c>
      <c r="W1204" s="21">
        <v>3</v>
      </c>
      <c r="X1204">
        <f t="shared" si="72"/>
        <v>0</v>
      </c>
      <c r="Y1204">
        <f t="shared" si="73"/>
        <v>4</v>
      </c>
      <c r="Z1204">
        <f t="shared" si="74"/>
        <v>5</v>
      </c>
      <c r="AA1204">
        <f t="shared" si="75"/>
        <v>0</v>
      </c>
    </row>
    <row r="1205" spans="1:27" x14ac:dyDescent="0.25">
      <c r="A1205" s="11" t="s">
        <v>3622</v>
      </c>
      <c r="B1205" t="s">
        <v>3623</v>
      </c>
      <c r="C1205" t="s">
        <v>22</v>
      </c>
      <c r="D1205">
        <v>1</v>
      </c>
      <c r="E1205">
        <v>24.95869366170772</v>
      </c>
      <c r="F1205" t="s">
        <v>3624</v>
      </c>
      <c r="G1205" t="s">
        <v>2182</v>
      </c>
      <c r="H1205" t="s">
        <v>1920</v>
      </c>
      <c r="I1205" t="s">
        <v>1920</v>
      </c>
      <c r="J1205" t="s">
        <v>85</v>
      </c>
      <c r="K1205" t="s">
        <v>86</v>
      </c>
      <c r="L1205" t="s">
        <v>87</v>
      </c>
      <c r="M1205" t="s">
        <v>2016</v>
      </c>
      <c r="N1205" s="20">
        <v>3</v>
      </c>
      <c r="O1205" s="18">
        <v>3</v>
      </c>
      <c r="P1205" s="18">
        <v>3</v>
      </c>
      <c r="Q1205" s="18">
        <v>3</v>
      </c>
      <c r="R1205" s="18">
        <v>0</v>
      </c>
      <c r="S1205" s="18">
        <v>3</v>
      </c>
      <c r="T1205" s="18">
        <v>3</v>
      </c>
      <c r="U1205" s="19">
        <v>3</v>
      </c>
      <c r="V1205" s="18">
        <v>1</v>
      </c>
      <c r="W1205" s="21">
        <v>3</v>
      </c>
      <c r="X1205">
        <f t="shared" si="72"/>
        <v>1</v>
      </c>
      <c r="Y1205">
        <f t="shared" si="73"/>
        <v>0</v>
      </c>
      <c r="Z1205">
        <f t="shared" si="74"/>
        <v>8</v>
      </c>
      <c r="AA1205">
        <f t="shared" si="75"/>
        <v>0</v>
      </c>
    </row>
    <row r="1206" spans="1:27" x14ac:dyDescent="0.25">
      <c r="A1206" s="11" t="s">
        <v>3625</v>
      </c>
      <c r="B1206" t="s">
        <v>3626</v>
      </c>
      <c r="C1206" t="s">
        <v>22</v>
      </c>
      <c r="D1206">
        <v>1</v>
      </c>
      <c r="E1206">
        <v>48.555320896729462</v>
      </c>
      <c r="F1206" t="s">
        <v>2040</v>
      </c>
      <c r="G1206" t="s">
        <v>2182</v>
      </c>
      <c r="H1206" t="s">
        <v>1920</v>
      </c>
      <c r="I1206" t="s">
        <v>1920</v>
      </c>
      <c r="J1206" t="s">
        <v>85</v>
      </c>
      <c r="K1206" t="s">
        <v>86</v>
      </c>
      <c r="L1206" t="s">
        <v>87</v>
      </c>
      <c r="M1206" t="s">
        <v>2016</v>
      </c>
      <c r="N1206" s="20">
        <v>3</v>
      </c>
      <c r="O1206" s="18">
        <v>3</v>
      </c>
      <c r="P1206" s="18">
        <v>3</v>
      </c>
      <c r="Q1206" s="18">
        <v>3</v>
      </c>
      <c r="R1206" s="18">
        <v>0</v>
      </c>
      <c r="S1206" s="18">
        <v>3</v>
      </c>
      <c r="T1206" s="18">
        <v>3</v>
      </c>
      <c r="U1206" s="19">
        <v>3</v>
      </c>
      <c r="V1206" s="18">
        <v>3</v>
      </c>
      <c r="W1206" s="21">
        <v>3</v>
      </c>
      <c r="X1206">
        <f t="shared" si="72"/>
        <v>0</v>
      </c>
      <c r="Y1206">
        <f t="shared" si="73"/>
        <v>0</v>
      </c>
      <c r="Z1206">
        <f t="shared" si="74"/>
        <v>9</v>
      </c>
      <c r="AA1206">
        <f t="shared" si="75"/>
        <v>0</v>
      </c>
    </row>
    <row r="1207" spans="1:27" x14ac:dyDescent="0.25">
      <c r="A1207" s="11" t="s">
        <v>3627</v>
      </c>
      <c r="B1207" t="s">
        <v>3628</v>
      </c>
      <c r="C1207" t="s">
        <v>22</v>
      </c>
      <c r="D1207">
        <v>1</v>
      </c>
      <c r="E1207">
        <v>36.05332146589388</v>
      </c>
      <c r="F1207" t="s">
        <v>818</v>
      </c>
      <c r="G1207" t="s">
        <v>2330</v>
      </c>
      <c r="H1207" t="s">
        <v>56</v>
      </c>
      <c r="I1207" t="s">
        <v>775</v>
      </c>
      <c r="J1207" t="s">
        <v>47</v>
      </c>
      <c r="K1207" t="s">
        <v>28</v>
      </c>
      <c r="L1207" t="s">
        <v>28</v>
      </c>
      <c r="M1207" t="s">
        <v>48</v>
      </c>
      <c r="N1207" s="20">
        <v>3</v>
      </c>
      <c r="O1207" s="18">
        <v>3</v>
      </c>
      <c r="P1207" s="18">
        <v>3</v>
      </c>
      <c r="Q1207" s="18">
        <v>3</v>
      </c>
      <c r="R1207" s="18">
        <v>0</v>
      </c>
      <c r="S1207" s="18">
        <v>3</v>
      </c>
      <c r="T1207" s="18">
        <v>3</v>
      </c>
      <c r="U1207" s="19">
        <v>3</v>
      </c>
      <c r="V1207" s="18">
        <v>3</v>
      </c>
      <c r="W1207" s="21">
        <v>3</v>
      </c>
      <c r="X1207">
        <f t="shared" si="72"/>
        <v>0</v>
      </c>
      <c r="Y1207">
        <f t="shared" si="73"/>
        <v>0</v>
      </c>
      <c r="Z1207">
        <f t="shared" si="74"/>
        <v>9</v>
      </c>
      <c r="AA1207">
        <f t="shared" si="75"/>
        <v>0</v>
      </c>
    </row>
    <row r="1208" spans="1:27" x14ac:dyDescent="0.25">
      <c r="A1208" s="11" t="s">
        <v>3629</v>
      </c>
      <c r="B1208" t="s">
        <v>3630</v>
      </c>
      <c r="C1208" t="s">
        <v>22</v>
      </c>
      <c r="D1208">
        <v>1</v>
      </c>
      <c r="E1208">
        <v>25.270840855838649</v>
      </c>
      <c r="F1208" t="s">
        <v>3631</v>
      </c>
      <c r="G1208" t="s">
        <v>2330</v>
      </c>
      <c r="H1208" t="s">
        <v>45</v>
      </c>
      <c r="I1208" t="s">
        <v>775</v>
      </c>
      <c r="J1208" t="s">
        <v>47</v>
      </c>
      <c r="K1208" t="s">
        <v>28</v>
      </c>
      <c r="L1208" t="s">
        <v>28</v>
      </c>
      <c r="M1208" t="s">
        <v>48</v>
      </c>
      <c r="N1208" s="20">
        <v>3</v>
      </c>
      <c r="O1208" s="18">
        <v>3</v>
      </c>
      <c r="P1208" s="18">
        <v>1</v>
      </c>
      <c r="Q1208" s="18">
        <v>3</v>
      </c>
      <c r="R1208" s="18">
        <v>0</v>
      </c>
      <c r="S1208" s="18">
        <v>3</v>
      </c>
      <c r="T1208" s="18">
        <v>3</v>
      </c>
      <c r="U1208" s="19">
        <v>3</v>
      </c>
      <c r="V1208" s="18">
        <v>3</v>
      </c>
      <c r="W1208" s="21">
        <v>3</v>
      </c>
      <c r="X1208">
        <f t="shared" si="72"/>
        <v>1</v>
      </c>
      <c r="Y1208">
        <f t="shared" si="73"/>
        <v>0</v>
      </c>
      <c r="Z1208">
        <f t="shared" si="74"/>
        <v>8</v>
      </c>
      <c r="AA1208">
        <f t="shared" si="75"/>
        <v>0</v>
      </c>
    </row>
    <row r="1209" spans="1:27" x14ac:dyDescent="0.25">
      <c r="A1209" s="11" t="s">
        <v>3632</v>
      </c>
      <c r="B1209" t="s">
        <v>3633</v>
      </c>
      <c r="C1209" t="s">
        <v>22</v>
      </c>
      <c r="D1209">
        <v>1</v>
      </c>
      <c r="E1209">
        <v>55.320645056013433</v>
      </c>
      <c r="F1209" t="s">
        <v>968</v>
      </c>
      <c r="G1209" t="s">
        <v>2154</v>
      </c>
      <c r="H1209" t="s">
        <v>553</v>
      </c>
      <c r="I1209" t="s">
        <v>553</v>
      </c>
      <c r="J1209" t="s">
        <v>27</v>
      </c>
      <c r="K1209" t="s">
        <v>28</v>
      </c>
      <c r="L1209" t="s">
        <v>28</v>
      </c>
      <c r="M1209" t="s">
        <v>555</v>
      </c>
      <c r="N1209" s="20">
        <v>3</v>
      </c>
      <c r="O1209" s="18">
        <v>3</v>
      </c>
      <c r="P1209" s="18">
        <v>3</v>
      </c>
      <c r="Q1209" s="18">
        <v>3</v>
      </c>
      <c r="R1209" s="18">
        <v>0</v>
      </c>
      <c r="S1209" s="18">
        <v>2</v>
      </c>
      <c r="T1209" s="18">
        <v>3</v>
      </c>
      <c r="U1209" s="19">
        <v>3</v>
      </c>
      <c r="V1209" s="18">
        <v>2</v>
      </c>
      <c r="W1209" s="21">
        <v>3</v>
      </c>
      <c r="X1209">
        <f t="shared" si="72"/>
        <v>0</v>
      </c>
      <c r="Y1209">
        <f t="shared" si="73"/>
        <v>2</v>
      </c>
      <c r="Z1209">
        <f t="shared" si="74"/>
        <v>7</v>
      </c>
      <c r="AA1209">
        <f t="shared" si="75"/>
        <v>0</v>
      </c>
    </row>
    <row r="1210" spans="1:27" x14ac:dyDescent="0.25">
      <c r="A1210" s="11" t="s">
        <v>3634</v>
      </c>
      <c r="B1210" t="s">
        <v>3635</v>
      </c>
      <c r="C1210" t="s">
        <v>22</v>
      </c>
      <c r="D1210">
        <v>1</v>
      </c>
      <c r="E1210">
        <v>50.817135384903658</v>
      </c>
      <c r="F1210" t="s">
        <v>3636</v>
      </c>
      <c r="G1210" t="s">
        <v>2195</v>
      </c>
      <c r="H1210" t="s">
        <v>56</v>
      </c>
      <c r="I1210" t="s">
        <v>56</v>
      </c>
      <c r="J1210" t="s">
        <v>47</v>
      </c>
      <c r="K1210" t="s">
        <v>28</v>
      </c>
      <c r="L1210" t="s">
        <v>28</v>
      </c>
      <c r="M1210" t="s">
        <v>48</v>
      </c>
      <c r="N1210" s="20">
        <v>3</v>
      </c>
      <c r="O1210" s="18">
        <v>3</v>
      </c>
      <c r="P1210" s="18">
        <v>3</v>
      </c>
      <c r="Q1210" s="18">
        <v>3</v>
      </c>
      <c r="R1210" s="18">
        <v>0</v>
      </c>
      <c r="S1210" s="18">
        <v>3</v>
      </c>
      <c r="T1210" s="18">
        <v>3</v>
      </c>
      <c r="U1210" s="19">
        <v>3</v>
      </c>
      <c r="V1210" s="18">
        <v>3</v>
      </c>
      <c r="W1210" s="21">
        <v>3</v>
      </c>
      <c r="X1210">
        <f t="shared" si="72"/>
        <v>0</v>
      </c>
      <c r="Y1210">
        <f t="shared" si="73"/>
        <v>0</v>
      </c>
      <c r="Z1210">
        <f t="shared" si="74"/>
        <v>9</v>
      </c>
      <c r="AA1210">
        <f t="shared" si="75"/>
        <v>0</v>
      </c>
    </row>
    <row r="1211" spans="1:27" x14ac:dyDescent="0.25">
      <c r="A1211" s="11" t="s">
        <v>3637</v>
      </c>
      <c r="B1211" t="s">
        <v>3638</v>
      </c>
      <c r="C1211" t="s">
        <v>22</v>
      </c>
      <c r="D1211">
        <v>1</v>
      </c>
      <c r="E1211">
        <v>75.938596862811224</v>
      </c>
      <c r="F1211" t="s">
        <v>851</v>
      </c>
      <c r="G1211" t="s">
        <v>2195</v>
      </c>
      <c r="H1211" t="s">
        <v>56</v>
      </c>
      <c r="I1211" t="s">
        <v>56</v>
      </c>
      <c r="J1211" t="s">
        <v>47</v>
      </c>
      <c r="K1211" t="s">
        <v>28</v>
      </c>
      <c r="L1211" t="s">
        <v>28</v>
      </c>
      <c r="M1211" t="s">
        <v>48</v>
      </c>
      <c r="N1211" s="20">
        <v>3</v>
      </c>
      <c r="O1211" s="18">
        <v>3</v>
      </c>
      <c r="P1211" s="18">
        <v>3</v>
      </c>
      <c r="Q1211" s="18">
        <v>3</v>
      </c>
      <c r="R1211" s="18">
        <v>0</v>
      </c>
      <c r="S1211" s="18">
        <v>3</v>
      </c>
      <c r="T1211" s="18">
        <v>3</v>
      </c>
      <c r="U1211" s="19">
        <v>3</v>
      </c>
      <c r="V1211" s="18">
        <v>3</v>
      </c>
      <c r="W1211" s="21">
        <v>3</v>
      </c>
      <c r="X1211">
        <f t="shared" si="72"/>
        <v>0</v>
      </c>
      <c r="Y1211">
        <f t="shared" si="73"/>
        <v>0</v>
      </c>
      <c r="Z1211">
        <f t="shared" si="74"/>
        <v>9</v>
      </c>
      <c r="AA1211">
        <f t="shared" si="75"/>
        <v>0</v>
      </c>
    </row>
    <row r="1212" spans="1:27" x14ac:dyDescent="0.25">
      <c r="A1212" s="11" t="s">
        <v>3639</v>
      </c>
      <c r="B1212" t="s">
        <v>3640</v>
      </c>
      <c r="C1212" t="s">
        <v>22</v>
      </c>
      <c r="D1212">
        <v>1</v>
      </c>
      <c r="E1212">
        <v>34.955247448402858</v>
      </c>
      <c r="F1212" t="s">
        <v>3641</v>
      </c>
      <c r="G1212" t="s">
        <v>62</v>
      </c>
      <c r="H1212" t="s">
        <v>63</v>
      </c>
      <c r="I1212" t="s">
        <v>26</v>
      </c>
      <c r="J1212" t="s">
        <v>27</v>
      </c>
      <c r="K1212" t="s">
        <v>28</v>
      </c>
      <c r="L1212" t="s">
        <v>28</v>
      </c>
      <c r="M1212" t="s">
        <v>29</v>
      </c>
      <c r="N1212" s="20">
        <v>3</v>
      </c>
      <c r="O1212" s="18">
        <v>3</v>
      </c>
      <c r="P1212" s="18">
        <v>3</v>
      </c>
      <c r="Q1212" s="18">
        <v>3</v>
      </c>
      <c r="R1212" s="18">
        <v>0</v>
      </c>
      <c r="S1212" s="18">
        <v>3</v>
      </c>
      <c r="T1212" s="18">
        <v>3</v>
      </c>
      <c r="U1212" s="19">
        <v>3</v>
      </c>
      <c r="V1212" s="18">
        <v>3</v>
      </c>
      <c r="W1212" s="21">
        <v>3</v>
      </c>
      <c r="X1212">
        <f t="shared" si="72"/>
        <v>0</v>
      </c>
      <c r="Y1212">
        <f t="shared" si="73"/>
        <v>0</v>
      </c>
      <c r="Z1212">
        <f t="shared" si="74"/>
        <v>9</v>
      </c>
      <c r="AA1212">
        <f t="shared" si="75"/>
        <v>0</v>
      </c>
    </row>
    <row r="1213" spans="1:27" x14ac:dyDescent="0.25">
      <c r="A1213" s="11" t="s">
        <v>3642</v>
      </c>
      <c r="B1213" t="s">
        <v>3643</v>
      </c>
      <c r="C1213" t="s">
        <v>22</v>
      </c>
      <c r="D1213">
        <v>1</v>
      </c>
      <c r="E1213">
        <v>50.978476139452603</v>
      </c>
      <c r="F1213" t="s">
        <v>1930</v>
      </c>
      <c r="G1213" t="s">
        <v>2182</v>
      </c>
      <c r="H1213" t="s">
        <v>83</v>
      </c>
      <c r="I1213" t="s">
        <v>1562</v>
      </c>
      <c r="J1213" t="s">
        <v>85</v>
      </c>
      <c r="K1213" t="s">
        <v>86</v>
      </c>
      <c r="L1213" t="s">
        <v>87</v>
      </c>
      <c r="M1213" t="s">
        <v>1917</v>
      </c>
      <c r="N1213" s="20">
        <v>3</v>
      </c>
      <c r="O1213" s="18">
        <v>3</v>
      </c>
      <c r="P1213" s="18">
        <v>3</v>
      </c>
      <c r="Q1213" s="18">
        <v>3</v>
      </c>
      <c r="R1213" s="18">
        <v>0</v>
      </c>
      <c r="S1213" s="18">
        <v>3</v>
      </c>
      <c r="T1213" s="18">
        <v>3</v>
      </c>
      <c r="U1213" s="19">
        <v>3</v>
      </c>
      <c r="V1213" s="18">
        <v>1</v>
      </c>
      <c r="W1213" s="21">
        <v>3</v>
      </c>
      <c r="X1213">
        <f t="shared" si="72"/>
        <v>1</v>
      </c>
      <c r="Y1213">
        <f t="shared" si="73"/>
        <v>0</v>
      </c>
      <c r="Z1213">
        <f t="shared" si="74"/>
        <v>8</v>
      </c>
      <c r="AA1213">
        <f t="shared" si="75"/>
        <v>0</v>
      </c>
    </row>
    <row r="1214" spans="1:27" x14ac:dyDescent="0.25">
      <c r="A1214" s="11" t="s">
        <v>3644</v>
      </c>
      <c r="B1214" t="s">
        <v>3645</v>
      </c>
      <c r="C1214" t="s">
        <v>22</v>
      </c>
      <c r="D1214">
        <v>1</v>
      </c>
      <c r="E1214">
        <v>21.766522690154911</v>
      </c>
      <c r="F1214" t="s">
        <v>1546</v>
      </c>
      <c r="G1214" t="s">
        <v>2164</v>
      </c>
      <c r="H1214" t="s">
        <v>80</v>
      </c>
      <c r="I1214" t="s">
        <v>80</v>
      </c>
      <c r="J1214" t="s">
        <v>72</v>
      </c>
      <c r="K1214" t="s">
        <v>1290</v>
      </c>
      <c r="L1214" t="s">
        <v>68</v>
      </c>
      <c r="M1214" t="s">
        <v>1319</v>
      </c>
      <c r="N1214" s="20">
        <v>3</v>
      </c>
      <c r="O1214" s="18">
        <v>3</v>
      </c>
      <c r="P1214" s="18">
        <v>1</v>
      </c>
      <c r="Q1214" s="18">
        <v>2</v>
      </c>
      <c r="R1214" s="18">
        <v>2</v>
      </c>
      <c r="S1214" s="18">
        <v>3</v>
      </c>
      <c r="T1214" s="18">
        <v>3</v>
      </c>
      <c r="U1214" s="19">
        <v>3</v>
      </c>
      <c r="V1214" s="18">
        <v>3</v>
      </c>
      <c r="W1214" s="21">
        <v>3</v>
      </c>
      <c r="X1214">
        <f t="shared" si="72"/>
        <v>1</v>
      </c>
      <c r="Y1214">
        <f t="shared" si="73"/>
        <v>1</v>
      </c>
      <c r="Z1214">
        <f t="shared" si="74"/>
        <v>7</v>
      </c>
      <c r="AA1214">
        <f t="shared" si="75"/>
        <v>1</v>
      </c>
    </row>
    <row r="1215" spans="1:27" x14ac:dyDescent="0.25">
      <c r="A1215" s="11" t="s">
        <v>3646</v>
      </c>
      <c r="B1215" t="s">
        <v>3647</v>
      </c>
      <c r="C1215" t="s">
        <v>22</v>
      </c>
      <c r="D1215">
        <v>1</v>
      </c>
      <c r="E1215">
        <v>16.902252054681011</v>
      </c>
      <c r="F1215" t="s">
        <v>1961</v>
      </c>
      <c r="G1215" t="s">
        <v>2182</v>
      </c>
      <c r="H1215" t="s">
        <v>481</v>
      </c>
      <c r="I1215" t="s">
        <v>481</v>
      </c>
      <c r="J1215" t="s">
        <v>85</v>
      </c>
      <c r="K1215" t="s">
        <v>86</v>
      </c>
      <c r="L1215" t="s">
        <v>87</v>
      </c>
      <c r="M1215" t="s">
        <v>1892</v>
      </c>
      <c r="N1215" s="20">
        <v>3</v>
      </c>
      <c r="O1215" s="18">
        <v>3</v>
      </c>
      <c r="P1215" s="18">
        <v>3</v>
      </c>
      <c r="Q1215" s="18">
        <v>3</v>
      </c>
      <c r="R1215" s="18">
        <v>0</v>
      </c>
      <c r="S1215" s="18">
        <v>3</v>
      </c>
      <c r="T1215" s="18">
        <v>3</v>
      </c>
      <c r="U1215" s="19">
        <v>3</v>
      </c>
      <c r="V1215" s="18">
        <v>3</v>
      </c>
      <c r="W1215" s="21">
        <v>3</v>
      </c>
      <c r="X1215">
        <f t="shared" si="72"/>
        <v>0</v>
      </c>
      <c r="Y1215">
        <f t="shared" si="73"/>
        <v>0</v>
      </c>
      <c r="Z1215">
        <f t="shared" si="74"/>
        <v>9</v>
      </c>
      <c r="AA1215">
        <f t="shared" si="75"/>
        <v>0</v>
      </c>
    </row>
    <row r="1216" spans="1:27" x14ac:dyDescent="0.25">
      <c r="A1216" s="11" t="s">
        <v>3648</v>
      </c>
      <c r="B1216" t="s">
        <v>3649</v>
      </c>
      <c r="C1216" t="s">
        <v>22</v>
      </c>
      <c r="D1216">
        <v>1</v>
      </c>
      <c r="E1216">
        <v>24.592409892202191</v>
      </c>
      <c r="F1216" t="s">
        <v>830</v>
      </c>
      <c r="G1216" t="s">
        <v>2182</v>
      </c>
      <c r="H1216" t="s">
        <v>481</v>
      </c>
      <c r="I1216" t="s">
        <v>481</v>
      </c>
      <c r="J1216" t="s">
        <v>85</v>
      </c>
      <c r="K1216" t="s">
        <v>86</v>
      </c>
      <c r="L1216" t="s">
        <v>87</v>
      </c>
      <c r="M1216" t="s">
        <v>1892</v>
      </c>
      <c r="N1216" s="20">
        <v>3</v>
      </c>
      <c r="O1216" s="18">
        <v>3</v>
      </c>
      <c r="P1216" s="18">
        <v>3</v>
      </c>
      <c r="Q1216" s="18">
        <v>3</v>
      </c>
      <c r="R1216" s="18">
        <v>0</v>
      </c>
      <c r="S1216" s="18">
        <v>3</v>
      </c>
      <c r="T1216" s="18">
        <v>3</v>
      </c>
      <c r="U1216" s="19">
        <v>3</v>
      </c>
      <c r="V1216" s="18">
        <v>3</v>
      </c>
      <c r="W1216" s="21">
        <v>3</v>
      </c>
      <c r="X1216">
        <f t="shared" si="72"/>
        <v>0</v>
      </c>
      <c r="Y1216">
        <f t="shared" si="73"/>
        <v>0</v>
      </c>
      <c r="Z1216">
        <f t="shared" si="74"/>
        <v>9</v>
      </c>
      <c r="AA1216">
        <f t="shared" si="75"/>
        <v>0</v>
      </c>
    </row>
    <row r="1217" spans="1:27" x14ac:dyDescent="0.25">
      <c r="A1217" s="11" t="s">
        <v>3650</v>
      </c>
      <c r="B1217" t="s">
        <v>3651</v>
      </c>
      <c r="C1217" t="s">
        <v>22</v>
      </c>
      <c r="D1217">
        <v>1</v>
      </c>
      <c r="E1217">
        <v>23.036571063726068</v>
      </c>
      <c r="F1217" t="s">
        <v>3652</v>
      </c>
      <c r="G1217" t="s">
        <v>2330</v>
      </c>
      <c r="H1217" t="s">
        <v>1288</v>
      </c>
      <c r="I1217" t="s">
        <v>1288</v>
      </c>
      <c r="J1217" t="s">
        <v>1146</v>
      </c>
      <c r="K1217" t="s">
        <v>1290</v>
      </c>
      <c r="L1217" t="s">
        <v>1147</v>
      </c>
      <c r="M1217" t="s">
        <v>1291</v>
      </c>
      <c r="N1217" s="20">
        <v>3</v>
      </c>
      <c r="O1217" s="18">
        <v>3</v>
      </c>
      <c r="P1217" s="18">
        <v>3</v>
      </c>
      <c r="Q1217" s="18">
        <v>2</v>
      </c>
      <c r="R1217" s="18">
        <v>2</v>
      </c>
      <c r="S1217" s="18">
        <v>3</v>
      </c>
      <c r="T1217" s="18">
        <v>3</v>
      </c>
      <c r="U1217" s="19">
        <v>3</v>
      </c>
      <c r="V1217" s="18">
        <v>3</v>
      </c>
      <c r="W1217" s="21">
        <v>3</v>
      </c>
      <c r="X1217">
        <f t="shared" si="72"/>
        <v>0</v>
      </c>
      <c r="Y1217">
        <f t="shared" si="73"/>
        <v>1</v>
      </c>
      <c r="Z1217">
        <f t="shared" si="74"/>
        <v>8</v>
      </c>
      <c r="AA1217">
        <f t="shared" si="75"/>
        <v>2</v>
      </c>
    </row>
    <row r="1218" spans="1:27" x14ac:dyDescent="0.25">
      <c r="A1218" s="11" t="s">
        <v>3653</v>
      </c>
      <c r="B1218" t="s">
        <v>3654</v>
      </c>
      <c r="C1218" t="s">
        <v>22</v>
      </c>
      <c r="D1218">
        <v>1</v>
      </c>
      <c r="E1218">
        <v>78.695230437041431</v>
      </c>
      <c r="F1218" t="s">
        <v>1251</v>
      </c>
      <c r="G1218" t="s">
        <v>2164</v>
      </c>
      <c r="H1218" t="s">
        <v>1229</v>
      </c>
      <c r="I1218" t="s">
        <v>1229</v>
      </c>
      <c r="J1218" t="s">
        <v>72</v>
      </c>
      <c r="K1218" t="s">
        <v>67</v>
      </c>
      <c r="L1218" t="s">
        <v>68</v>
      </c>
      <c r="M1218" t="s">
        <v>594</v>
      </c>
      <c r="N1218" s="20">
        <v>3</v>
      </c>
      <c r="O1218" s="18">
        <v>3</v>
      </c>
      <c r="P1218" s="18">
        <v>3</v>
      </c>
      <c r="Q1218" s="18">
        <v>2</v>
      </c>
      <c r="R1218" s="18">
        <v>0</v>
      </c>
      <c r="S1218" s="18">
        <v>3</v>
      </c>
      <c r="T1218" s="18">
        <v>3</v>
      </c>
      <c r="U1218" s="19">
        <v>3</v>
      </c>
      <c r="V1218" s="18">
        <v>3</v>
      </c>
      <c r="W1218" s="21">
        <v>3</v>
      </c>
      <c r="X1218">
        <f t="shared" si="72"/>
        <v>0</v>
      </c>
      <c r="Y1218">
        <f t="shared" si="73"/>
        <v>1</v>
      </c>
      <c r="Z1218">
        <f t="shared" si="74"/>
        <v>8</v>
      </c>
      <c r="AA1218">
        <f t="shared" si="75"/>
        <v>0</v>
      </c>
    </row>
    <row r="1219" spans="1:27" x14ac:dyDescent="0.25">
      <c r="A1219" s="11" t="s">
        <v>3655</v>
      </c>
      <c r="B1219" t="s">
        <v>3656</v>
      </c>
      <c r="C1219" t="s">
        <v>22</v>
      </c>
      <c r="D1219">
        <v>1</v>
      </c>
      <c r="E1219">
        <v>121.9898092577197</v>
      </c>
      <c r="F1219" t="s">
        <v>3657</v>
      </c>
      <c r="G1219" t="s">
        <v>2164</v>
      </c>
      <c r="H1219" t="s">
        <v>1229</v>
      </c>
      <c r="I1219" t="s">
        <v>1229</v>
      </c>
      <c r="J1219" t="s">
        <v>72</v>
      </c>
      <c r="K1219" t="s">
        <v>67</v>
      </c>
      <c r="L1219" t="s">
        <v>68</v>
      </c>
      <c r="M1219" t="s">
        <v>594</v>
      </c>
      <c r="N1219" s="20">
        <v>3</v>
      </c>
      <c r="O1219" s="18">
        <v>3</v>
      </c>
      <c r="P1219" s="18">
        <v>3</v>
      </c>
      <c r="Q1219" s="18">
        <v>3</v>
      </c>
      <c r="R1219" s="18">
        <v>0</v>
      </c>
      <c r="S1219" s="18">
        <v>3</v>
      </c>
      <c r="T1219" s="18">
        <v>3</v>
      </c>
      <c r="U1219" s="19">
        <v>3</v>
      </c>
      <c r="V1219" s="18">
        <v>3</v>
      </c>
      <c r="W1219" s="21">
        <v>3</v>
      </c>
      <c r="X1219">
        <f t="shared" ref="X1219:X1282" si="76">COUNTIF($N1219:$W1219,1)</f>
        <v>0</v>
      </c>
      <c r="Y1219">
        <f t="shared" ref="Y1219:Y1282" si="77">COUNTIF((N1219:Q1219),2)+COUNTIF((S1219:W1219),2)</f>
        <v>0</v>
      </c>
      <c r="Z1219">
        <f t="shared" ref="Z1219:Z1282" si="78">COUNTIF($N1219:$W1219,3)</f>
        <v>9</v>
      </c>
      <c r="AA1219">
        <f t="shared" ref="AA1219:AA1282" si="79">MIN(N1219:W1219)</f>
        <v>0</v>
      </c>
    </row>
    <row r="1220" spans="1:27" x14ac:dyDescent="0.25">
      <c r="A1220" s="11" t="s">
        <v>3658</v>
      </c>
      <c r="B1220" t="s">
        <v>3659</v>
      </c>
      <c r="C1220" t="s">
        <v>22</v>
      </c>
      <c r="D1220">
        <v>1</v>
      </c>
      <c r="E1220">
        <v>11.51941714832029</v>
      </c>
      <c r="F1220" t="s">
        <v>3660</v>
      </c>
      <c r="G1220" t="s">
        <v>2154</v>
      </c>
      <c r="H1220" t="s">
        <v>553</v>
      </c>
      <c r="I1220" t="s">
        <v>553</v>
      </c>
      <c r="J1220" t="s">
        <v>27</v>
      </c>
      <c r="K1220" t="s">
        <v>28</v>
      </c>
      <c r="L1220" t="s">
        <v>28</v>
      </c>
      <c r="M1220" t="s">
        <v>861</v>
      </c>
      <c r="N1220" s="20">
        <v>3</v>
      </c>
      <c r="O1220" s="18">
        <v>3</v>
      </c>
      <c r="P1220" s="18">
        <v>3</v>
      </c>
      <c r="Q1220" s="18">
        <v>3</v>
      </c>
      <c r="R1220" s="18">
        <v>0</v>
      </c>
      <c r="S1220" s="18">
        <v>2</v>
      </c>
      <c r="T1220" s="18">
        <v>3</v>
      </c>
      <c r="U1220" s="19">
        <v>3</v>
      </c>
      <c r="V1220" s="18">
        <v>3</v>
      </c>
      <c r="W1220" s="21">
        <v>3</v>
      </c>
      <c r="X1220">
        <f t="shared" si="76"/>
        <v>0</v>
      </c>
      <c r="Y1220">
        <f t="shared" si="77"/>
        <v>1</v>
      </c>
      <c r="Z1220">
        <f t="shared" si="78"/>
        <v>8</v>
      </c>
      <c r="AA1220">
        <f t="shared" si="79"/>
        <v>0</v>
      </c>
    </row>
    <row r="1221" spans="1:27" x14ac:dyDescent="0.25">
      <c r="A1221" s="11" t="s">
        <v>3661</v>
      </c>
      <c r="B1221" t="s">
        <v>3662</v>
      </c>
      <c r="C1221" t="s">
        <v>22</v>
      </c>
      <c r="D1221">
        <v>1</v>
      </c>
      <c r="E1221">
        <v>67.857933129824033</v>
      </c>
      <c r="F1221" t="s">
        <v>3663</v>
      </c>
      <c r="G1221" t="s">
        <v>2164</v>
      </c>
      <c r="H1221" t="s">
        <v>1229</v>
      </c>
      <c r="I1221" t="s">
        <v>1204</v>
      </c>
      <c r="J1221" t="s">
        <v>72</v>
      </c>
      <c r="K1221" t="s">
        <v>67</v>
      </c>
      <c r="L1221" t="s">
        <v>68</v>
      </c>
      <c r="M1221" t="s">
        <v>594</v>
      </c>
      <c r="N1221" s="20">
        <v>3</v>
      </c>
      <c r="O1221" s="18">
        <v>3</v>
      </c>
      <c r="P1221" s="18">
        <v>3</v>
      </c>
      <c r="Q1221" s="18">
        <v>3</v>
      </c>
      <c r="R1221" s="18">
        <v>0</v>
      </c>
      <c r="S1221" s="18">
        <v>3</v>
      </c>
      <c r="T1221" s="18">
        <v>3</v>
      </c>
      <c r="U1221" s="19">
        <v>3</v>
      </c>
      <c r="V1221" s="18">
        <v>3</v>
      </c>
      <c r="W1221" s="21">
        <v>3</v>
      </c>
      <c r="X1221">
        <f t="shared" si="76"/>
        <v>0</v>
      </c>
      <c r="Y1221">
        <f t="shared" si="77"/>
        <v>0</v>
      </c>
      <c r="Z1221">
        <f t="shared" si="78"/>
        <v>9</v>
      </c>
      <c r="AA1221">
        <f t="shared" si="79"/>
        <v>0</v>
      </c>
    </row>
    <row r="1222" spans="1:27" x14ac:dyDescent="0.25">
      <c r="A1222" s="11" t="s">
        <v>3664</v>
      </c>
      <c r="B1222" t="s">
        <v>3665</v>
      </c>
      <c r="C1222" t="s">
        <v>22</v>
      </c>
      <c r="D1222">
        <v>1</v>
      </c>
      <c r="E1222">
        <v>121.2925027509316</v>
      </c>
      <c r="F1222" t="s">
        <v>1281</v>
      </c>
      <c r="G1222" t="s">
        <v>2164</v>
      </c>
      <c r="H1222" t="s">
        <v>80</v>
      </c>
      <c r="I1222" t="s">
        <v>1269</v>
      </c>
      <c r="J1222" t="s">
        <v>72</v>
      </c>
      <c r="K1222" t="s">
        <v>67</v>
      </c>
      <c r="L1222" t="s">
        <v>68</v>
      </c>
      <c r="M1222" t="s">
        <v>48</v>
      </c>
      <c r="N1222" s="20">
        <v>3</v>
      </c>
      <c r="O1222" s="18">
        <v>3</v>
      </c>
      <c r="P1222" s="18">
        <v>3</v>
      </c>
      <c r="Q1222" s="18">
        <v>2</v>
      </c>
      <c r="R1222" s="18">
        <v>2</v>
      </c>
      <c r="S1222" s="18">
        <v>3</v>
      </c>
      <c r="T1222" s="18">
        <v>3</v>
      </c>
      <c r="U1222" s="19">
        <v>3</v>
      </c>
      <c r="V1222" s="18">
        <v>3</v>
      </c>
      <c r="W1222" s="21">
        <v>3</v>
      </c>
      <c r="X1222">
        <f t="shared" si="76"/>
        <v>0</v>
      </c>
      <c r="Y1222">
        <f t="shared" si="77"/>
        <v>1</v>
      </c>
      <c r="Z1222">
        <f t="shared" si="78"/>
        <v>8</v>
      </c>
      <c r="AA1222">
        <f t="shared" si="79"/>
        <v>2</v>
      </c>
    </row>
    <row r="1223" spans="1:27" x14ac:dyDescent="0.25">
      <c r="A1223" s="11" t="s">
        <v>3666</v>
      </c>
      <c r="B1223" t="s">
        <v>3667</v>
      </c>
      <c r="C1223" t="s">
        <v>22</v>
      </c>
      <c r="D1223">
        <v>1</v>
      </c>
      <c r="E1223">
        <v>108.5395445765286</v>
      </c>
      <c r="F1223" t="s">
        <v>3668</v>
      </c>
      <c r="G1223" t="s">
        <v>1048</v>
      </c>
      <c r="H1223" t="s">
        <v>80</v>
      </c>
      <c r="I1223" t="s">
        <v>1269</v>
      </c>
      <c r="J1223" t="s">
        <v>72</v>
      </c>
      <c r="K1223" t="s">
        <v>67</v>
      </c>
      <c r="L1223" t="s">
        <v>68</v>
      </c>
      <c r="M1223" t="s">
        <v>48</v>
      </c>
      <c r="N1223" s="20">
        <v>3</v>
      </c>
      <c r="O1223" s="18">
        <v>3</v>
      </c>
      <c r="P1223" s="18">
        <v>1</v>
      </c>
      <c r="Q1223" s="18">
        <v>2</v>
      </c>
      <c r="R1223" s="18">
        <v>0</v>
      </c>
      <c r="S1223" s="18">
        <v>3</v>
      </c>
      <c r="T1223" s="18">
        <v>3</v>
      </c>
      <c r="U1223" s="19">
        <v>3</v>
      </c>
      <c r="V1223" s="18">
        <v>3</v>
      </c>
      <c r="W1223" s="21">
        <v>1</v>
      </c>
      <c r="X1223">
        <f t="shared" si="76"/>
        <v>2</v>
      </c>
      <c r="Y1223">
        <f t="shared" si="77"/>
        <v>1</v>
      </c>
      <c r="Z1223">
        <f t="shared" si="78"/>
        <v>6</v>
      </c>
      <c r="AA1223">
        <f t="shared" si="79"/>
        <v>0</v>
      </c>
    </row>
    <row r="1224" spans="1:27" x14ac:dyDescent="0.25">
      <c r="A1224" s="11" t="s">
        <v>3669</v>
      </c>
      <c r="B1224" t="s">
        <v>3670</v>
      </c>
      <c r="C1224" t="s">
        <v>22</v>
      </c>
      <c r="D1224">
        <v>1</v>
      </c>
      <c r="E1224">
        <v>22.407847959862611</v>
      </c>
      <c r="F1224" t="s">
        <v>3671</v>
      </c>
      <c r="G1224" t="s">
        <v>2182</v>
      </c>
      <c r="H1224" t="s">
        <v>481</v>
      </c>
      <c r="I1224" t="s">
        <v>481</v>
      </c>
      <c r="J1224" t="s">
        <v>85</v>
      </c>
      <c r="K1224" t="s">
        <v>86</v>
      </c>
      <c r="L1224" t="s">
        <v>87</v>
      </c>
      <c r="M1224" t="s">
        <v>1892</v>
      </c>
      <c r="N1224" s="20">
        <v>3</v>
      </c>
      <c r="O1224" s="18">
        <v>3</v>
      </c>
      <c r="P1224" s="18">
        <v>3</v>
      </c>
      <c r="Q1224" s="18">
        <v>3</v>
      </c>
      <c r="R1224" s="18">
        <v>0</v>
      </c>
      <c r="S1224" s="18">
        <v>3</v>
      </c>
      <c r="T1224" s="18">
        <v>3</v>
      </c>
      <c r="U1224" s="19">
        <v>3</v>
      </c>
      <c r="V1224" s="18">
        <v>3</v>
      </c>
      <c r="W1224" s="21">
        <v>3</v>
      </c>
      <c r="X1224">
        <f t="shared" si="76"/>
        <v>0</v>
      </c>
      <c r="Y1224">
        <f t="shared" si="77"/>
        <v>0</v>
      </c>
      <c r="Z1224">
        <f t="shared" si="78"/>
        <v>9</v>
      </c>
      <c r="AA1224">
        <f t="shared" si="79"/>
        <v>0</v>
      </c>
    </row>
    <row r="1225" spans="1:27" x14ac:dyDescent="0.25">
      <c r="A1225" s="11" t="s">
        <v>3672</v>
      </c>
      <c r="B1225" t="s">
        <v>3673</v>
      </c>
      <c r="C1225" t="s">
        <v>22</v>
      </c>
      <c r="D1225">
        <v>1</v>
      </c>
      <c r="E1225">
        <v>24.969487442310271</v>
      </c>
      <c r="F1225" t="s">
        <v>3674</v>
      </c>
      <c r="G1225" t="s">
        <v>1109</v>
      </c>
      <c r="H1225" t="s">
        <v>589</v>
      </c>
      <c r="I1225" t="s">
        <v>589</v>
      </c>
      <c r="J1225" t="s">
        <v>72</v>
      </c>
      <c r="K1225" t="s">
        <v>67</v>
      </c>
      <c r="L1225" t="s">
        <v>68</v>
      </c>
      <c r="M1225" t="s">
        <v>1210</v>
      </c>
      <c r="N1225" s="20">
        <v>3</v>
      </c>
      <c r="O1225" s="18">
        <v>3</v>
      </c>
      <c r="P1225" s="18">
        <v>3</v>
      </c>
      <c r="Q1225" s="18">
        <v>3</v>
      </c>
      <c r="R1225" s="18">
        <v>0</v>
      </c>
      <c r="S1225" s="18">
        <v>3</v>
      </c>
      <c r="T1225" s="18">
        <v>3</v>
      </c>
      <c r="U1225" s="19">
        <v>3</v>
      </c>
      <c r="V1225" s="18">
        <v>3</v>
      </c>
      <c r="W1225" s="21">
        <v>3</v>
      </c>
      <c r="X1225">
        <f t="shared" si="76"/>
        <v>0</v>
      </c>
      <c r="Y1225">
        <f t="shared" si="77"/>
        <v>0</v>
      </c>
      <c r="Z1225">
        <f t="shared" si="78"/>
        <v>9</v>
      </c>
      <c r="AA1225">
        <f t="shared" si="79"/>
        <v>0</v>
      </c>
    </row>
    <row r="1226" spans="1:27" x14ac:dyDescent="0.25">
      <c r="A1226" s="11" t="s">
        <v>3675</v>
      </c>
      <c r="B1226" t="s">
        <v>3676</v>
      </c>
      <c r="C1226" t="s">
        <v>22</v>
      </c>
      <c r="D1226">
        <v>1</v>
      </c>
      <c r="E1226">
        <v>93.126581966356369</v>
      </c>
      <c r="F1226" t="s">
        <v>1240</v>
      </c>
      <c r="G1226" t="s">
        <v>1109</v>
      </c>
      <c r="H1226" t="s">
        <v>589</v>
      </c>
      <c r="I1226" t="s">
        <v>589</v>
      </c>
      <c r="J1226" t="s">
        <v>72</v>
      </c>
      <c r="K1226" t="s">
        <v>67</v>
      </c>
      <c r="L1226" t="s">
        <v>68</v>
      </c>
      <c r="M1226" t="s">
        <v>1210</v>
      </c>
      <c r="N1226" s="20">
        <v>3</v>
      </c>
      <c r="O1226" s="18">
        <v>3</v>
      </c>
      <c r="P1226" s="18">
        <v>3</v>
      </c>
      <c r="Q1226" s="18">
        <v>3</v>
      </c>
      <c r="R1226" s="18">
        <v>0</v>
      </c>
      <c r="S1226" s="18">
        <v>3</v>
      </c>
      <c r="T1226" s="18">
        <v>3</v>
      </c>
      <c r="U1226" s="19">
        <v>3</v>
      </c>
      <c r="V1226" s="18">
        <v>3</v>
      </c>
      <c r="W1226" s="21">
        <v>3</v>
      </c>
      <c r="X1226">
        <f t="shared" si="76"/>
        <v>0</v>
      </c>
      <c r="Y1226">
        <f t="shared" si="77"/>
        <v>0</v>
      </c>
      <c r="Z1226">
        <f t="shared" si="78"/>
        <v>9</v>
      </c>
      <c r="AA1226">
        <f t="shared" si="79"/>
        <v>0</v>
      </c>
    </row>
    <row r="1227" spans="1:27" x14ac:dyDescent="0.25">
      <c r="A1227" s="11" t="s">
        <v>3677</v>
      </c>
      <c r="B1227" t="s">
        <v>3678</v>
      </c>
      <c r="C1227" t="s">
        <v>22</v>
      </c>
      <c r="D1227">
        <v>1</v>
      </c>
      <c r="E1227">
        <v>12.437566844081729</v>
      </c>
      <c r="F1227" t="s">
        <v>3679</v>
      </c>
      <c r="G1227" t="s">
        <v>2330</v>
      </c>
      <c r="H1227" t="s">
        <v>1288</v>
      </c>
      <c r="I1227" t="s">
        <v>1288</v>
      </c>
      <c r="J1227" t="s">
        <v>1146</v>
      </c>
      <c r="K1227" t="s">
        <v>1290</v>
      </c>
      <c r="L1227" t="s">
        <v>1147</v>
      </c>
      <c r="M1227" t="s">
        <v>1291</v>
      </c>
      <c r="N1227" s="20">
        <v>3</v>
      </c>
      <c r="O1227" s="18">
        <v>3</v>
      </c>
      <c r="P1227" s="18">
        <v>3</v>
      </c>
      <c r="Q1227" s="18">
        <v>2</v>
      </c>
      <c r="R1227" s="18">
        <v>0</v>
      </c>
      <c r="S1227" s="18">
        <v>2</v>
      </c>
      <c r="T1227" s="18">
        <v>3</v>
      </c>
      <c r="U1227" s="19">
        <v>3</v>
      </c>
      <c r="V1227" s="18">
        <v>3</v>
      </c>
      <c r="W1227" s="21">
        <v>3</v>
      </c>
      <c r="X1227">
        <f t="shared" si="76"/>
        <v>0</v>
      </c>
      <c r="Y1227">
        <f t="shared" si="77"/>
        <v>2</v>
      </c>
      <c r="Z1227">
        <f t="shared" si="78"/>
        <v>7</v>
      </c>
      <c r="AA1227">
        <f t="shared" si="79"/>
        <v>0</v>
      </c>
    </row>
    <row r="1228" spans="1:27" x14ac:dyDescent="0.25">
      <c r="A1228" s="11" t="s">
        <v>3680</v>
      </c>
      <c r="B1228" t="s">
        <v>3681</v>
      </c>
      <c r="C1228" t="s">
        <v>22</v>
      </c>
      <c r="D1228">
        <v>1</v>
      </c>
      <c r="E1228">
        <v>19.592915361549281</v>
      </c>
      <c r="F1228" t="s">
        <v>3682</v>
      </c>
      <c r="G1228" t="s">
        <v>2182</v>
      </c>
      <c r="H1228" t="s">
        <v>481</v>
      </c>
      <c r="I1228" t="s">
        <v>481</v>
      </c>
      <c r="J1228" t="s">
        <v>85</v>
      </c>
      <c r="K1228" t="s">
        <v>86</v>
      </c>
      <c r="L1228" t="s">
        <v>87</v>
      </c>
      <c r="M1228" t="s">
        <v>1892</v>
      </c>
      <c r="N1228" s="20">
        <v>3</v>
      </c>
      <c r="O1228" s="18">
        <v>3</v>
      </c>
      <c r="P1228" s="18">
        <v>1</v>
      </c>
      <c r="Q1228" s="18">
        <v>3</v>
      </c>
      <c r="R1228" s="18">
        <v>0</v>
      </c>
      <c r="S1228" s="18">
        <v>3</v>
      </c>
      <c r="T1228" s="18">
        <v>3</v>
      </c>
      <c r="U1228" s="19">
        <v>3</v>
      </c>
      <c r="V1228" s="18">
        <v>3</v>
      </c>
      <c r="W1228" s="21">
        <v>3</v>
      </c>
      <c r="X1228">
        <f t="shared" si="76"/>
        <v>1</v>
      </c>
      <c r="Y1228">
        <f t="shared" si="77"/>
        <v>0</v>
      </c>
      <c r="Z1228">
        <f t="shared" si="78"/>
        <v>8</v>
      </c>
      <c r="AA1228">
        <f t="shared" si="79"/>
        <v>0</v>
      </c>
    </row>
    <row r="1229" spans="1:27" x14ac:dyDescent="0.25">
      <c r="A1229" s="11" t="s">
        <v>3683</v>
      </c>
      <c r="B1229" t="s">
        <v>3684</v>
      </c>
      <c r="C1229" t="s">
        <v>22</v>
      </c>
      <c r="D1229">
        <v>1</v>
      </c>
      <c r="E1229">
        <v>113.5217532681673</v>
      </c>
      <c r="F1229" t="s">
        <v>3685</v>
      </c>
      <c r="G1229" t="s">
        <v>2182</v>
      </c>
      <c r="H1229" t="s">
        <v>481</v>
      </c>
      <c r="I1229" t="s">
        <v>1965</v>
      </c>
      <c r="J1229" t="s">
        <v>85</v>
      </c>
      <c r="K1229" t="s">
        <v>97</v>
      </c>
      <c r="L1229" t="s">
        <v>87</v>
      </c>
      <c r="M1229" t="s">
        <v>98</v>
      </c>
      <c r="N1229" s="20">
        <v>3</v>
      </c>
      <c r="O1229" s="18">
        <v>3</v>
      </c>
      <c r="P1229" s="18">
        <v>1</v>
      </c>
      <c r="Q1229" s="18">
        <v>3</v>
      </c>
      <c r="R1229" s="18">
        <v>0</v>
      </c>
      <c r="S1229" s="18">
        <v>3</v>
      </c>
      <c r="T1229" s="18">
        <v>3</v>
      </c>
      <c r="U1229" s="19">
        <v>3</v>
      </c>
      <c r="V1229" s="18">
        <v>3</v>
      </c>
      <c r="W1229" s="21">
        <v>3</v>
      </c>
      <c r="X1229">
        <f t="shared" si="76"/>
        <v>1</v>
      </c>
      <c r="Y1229">
        <f t="shared" si="77"/>
        <v>0</v>
      </c>
      <c r="Z1229">
        <f t="shared" si="78"/>
        <v>8</v>
      </c>
      <c r="AA1229">
        <f t="shared" si="79"/>
        <v>0</v>
      </c>
    </row>
    <row r="1230" spans="1:27" x14ac:dyDescent="0.25">
      <c r="A1230" s="11" t="s">
        <v>3686</v>
      </c>
      <c r="B1230" t="s">
        <v>3687</v>
      </c>
      <c r="C1230" t="s">
        <v>22</v>
      </c>
      <c r="D1230">
        <v>1</v>
      </c>
      <c r="E1230">
        <v>22.4033617642263</v>
      </c>
      <c r="F1230" t="s">
        <v>3688</v>
      </c>
      <c r="G1230" t="s">
        <v>2330</v>
      </c>
      <c r="H1230" t="s">
        <v>553</v>
      </c>
      <c r="I1230" t="s">
        <v>553</v>
      </c>
      <c r="J1230" t="s">
        <v>27</v>
      </c>
      <c r="K1230" t="s">
        <v>28</v>
      </c>
      <c r="L1230" t="s">
        <v>28</v>
      </c>
      <c r="M1230" t="s">
        <v>991</v>
      </c>
      <c r="N1230" s="20">
        <v>3</v>
      </c>
      <c r="O1230" s="18">
        <v>3</v>
      </c>
      <c r="P1230" s="18">
        <v>3</v>
      </c>
      <c r="Q1230" s="18">
        <v>2</v>
      </c>
      <c r="R1230" s="18">
        <v>2</v>
      </c>
      <c r="S1230" s="18">
        <v>3</v>
      </c>
      <c r="T1230" s="18">
        <v>3</v>
      </c>
      <c r="U1230" s="19">
        <v>3</v>
      </c>
      <c r="V1230" s="18">
        <v>1</v>
      </c>
      <c r="W1230" s="21">
        <v>3</v>
      </c>
      <c r="X1230">
        <f t="shared" si="76"/>
        <v>1</v>
      </c>
      <c r="Y1230">
        <f t="shared" si="77"/>
        <v>1</v>
      </c>
      <c r="Z1230">
        <f t="shared" si="78"/>
        <v>7</v>
      </c>
      <c r="AA1230">
        <f t="shared" si="79"/>
        <v>1</v>
      </c>
    </row>
    <row r="1231" spans="1:27" x14ac:dyDescent="0.25">
      <c r="A1231" s="11" t="s">
        <v>3689</v>
      </c>
      <c r="B1231" t="s">
        <v>3690</v>
      </c>
      <c r="C1231" t="s">
        <v>22</v>
      </c>
      <c r="D1231">
        <v>1</v>
      </c>
      <c r="E1231">
        <v>20.37459818013868</v>
      </c>
      <c r="F1231" t="s">
        <v>3691</v>
      </c>
      <c r="G1231" t="s">
        <v>2164</v>
      </c>
      <c r="H1231" t="s">
        <v>71</v>
      </c>
      <c r="I1231" t="s">
        <v>1070</v>
      </c>
      <c r="J1231" t="s">
        <v>72</v>
      </c>
      <c r="K1231" t="s">
        <v>67</v>
      </c>
      <c r="L1231" t="s">
        <v>68</v>
      </c>
      <c r="M1231" t="s">
        <v>48</v>
      </c>
      <c r="N1231" s="20">
        <v>3</v>
      </c>
      <c r="O1231" s="18">
        <v>2</v>
      </c>
      <c r="P1231" s="18">
        <v>1</v>
      </c>
      <c r="Q1231" s="18">
        <v>1</v>
      </c>
      <c r="R1231" s="18">
        <v>2</v>
      </c>
      <c r="S1231" s="18">
        <v>3</v>
      </c>
      <c r="T1231" s="18">
        <v>3</v>
      </c>
      <c r="U1231" s="19">
        <v>1</v>
      </c>
      <c r="V1231" s="18">
        <v>3</v>
      </c>
      <c r="W1231" s="21">
        <v>3</v>
      </c>
      <c r="X1231">
        <f t="shared" si="76"/>
        <v>3</v>
      </c>
      <c r="Y1231">
        <f t="shared" si="77"/>
        <v>1</v>
      </c>
      <c r="Z1231">
        <f t="shared" si="78"/>
        <v>5</v>
      </c>
      <c r="AA1231">
        <f t="shared" si="79"/>
        <v>1</v>
      </c>
    </row>
    <row r="1232" spans="1:27" x14ac:dyDescent="0.25">
      <c r="A1232" s="11" t="s">
        <v>3692</v>
      </c>
      <c r="B1232" t="s">
        <v>3693</v>
      </c>
      <c r="C1232" t="s">
        <v>22</v>
      </c>
      <c r="D1232">
        <v>1</v>
      </c>
      <c r="E1232">
        <v>82.57363619577221</v>
      </c>
      <c r="F1232" t="s">
        <v>1613</v>
      </c>
      <c r="G1232" t="s">
        <v>2164</v>
      </c>
      <c r="H1232" t="s">
        <v>83</v>
      </c>
      <c r="I1232" t="s">
        <v>83</v>
      </c>
      <c r="J1232" t="s">
        <v>85</v>
      </c>
      <c r="K1232" t="s">
        <v>86</v>
      </c>
      <c r="L1232" t="s">
        <v>87</v>
      </c>
      <c r="M1232" t="s">
        <v>1600</v>
      </c>
      <c r="N1232" s="20">
        <v>3</v>
      </c>
      <c r="O1232" s="18">
        <v>3</v>
      </c>
      <c r="P1232" s="18">
        <v>3</v>
      </c>
      <c r="Q1232" s="18">
        <v>3</v>
      </c>
      <c r="R1232" s="18">
        <v>0</v>
      </c>
      <c r="S1232" s="18">
        <v>3</v>
      </c>
      <c r="T1232" s="18">
        <v>3</v>
      </c>
      <c r="U1232" s="19">
        <v>3</v>
      </c>
      <c r="V1232" s="18">
        <v>3</v>
      </c>
      <c r="W1232" s="21">
        <v>3</v>
      </c>
      <c r="X1232">
        <f t="shared" si="76"/>
        <v>0</v>
      </c>
      <c r="Y1232">
        <f t="shared" si="77"/>
        <v>0</v>
      </c>
      <c r="Z1232">
        <f t="shared" si="78"/>
        <v>9</v>
      </c>
      <c r="AA1232">
        <f t="shared" si="79"/>
        <v>0</v>
      </c>
    </row>
    <row r="1233" spans="1:27" x14ac:dyDescent="0.25">
      <c r="A1233" s="11" t="s">
        <v>3694</v>
      </c>
      <c r="B1233" t="s">
        <v>3695</v>
      </c>
      <c r="C1233" t="s">
        <v>22</v>
      </c>
      <c r="D1233">
        <v>1</v>
      </c>
      <c r="E1233">
        <v>119.7882045184047</v>
      </c>
      <c r="F1233" t="s">
        <v>3696</v>
      </c>
      <c r="G1233" t="s">
        <v>2182</v>
      </c>
      <c r="H1233" t="s">
        <v>481</v>
      </c>
      <c r="I1233" t="s">
        <v>481</v>
      </c>
      <c r="J1233" t="s">
        <v>85</v>
      </c>
      <c r="K1233" t="s">
        <v>86</v>
      </c>
      <c r="L1233" t="s">
        <v>87</v>
      </c>
      <c r="M1233" t="s">
        <v>1892</v>
      </c>
      <c r="N1233" s="20">
        <v>3</v>
      </c>
      <c r="O1233" s="18">
        <v>3</v>
      </c>
      <c r="P1233" s="18">
        <v>3</v>
      </c>
      <c r="Q1233" s="18">
        <v>3</v>
      </c>
      <c r="R1233" s="18">
        <v>0</v>
      </c>
      <c r="S1233" s="18">
        <v>3</v>
      </c>
      <c r="T1233" s="18">
        <v>3</v>
      </c>
      <c r="U1233" s="19">
        <v>3</v>
      </c>
      <c r="V1233" s="18">
        <v>3</v>
      </c>
      <c r="W1233" s="21">
        <v>3</v>
      </c>
      <c r="X1233">
        <f t="shared" si="76"/>
        <v>0</v>
      </c>
      <c r="Y1233">
        <f t="shared" si="77"/>
        <v>0</v>
      </c>
      <c r="Z1233">
        <f t="shared" si="78"/>
        <v>9</v>
      </c>
      <c r="AA1233">
        <f t="shared" si="79"/>
        <v>0</v>
      </c>
    </row>
    <row r="1234" spans="1:27" x14ac:dyDescent="0.25">
      <c r="A1234" s="11" t="s">
        <v>3697</v>
      </c>
      <c r="B1234" t="s">
        <v>3698</v>
      </c>
      <c r="C1234" t="s">
        <v>22</v>
      </c>
      <c r="D1234">
        <v>1</v>
      </c>
      <c r="E1234">
        <v>90.929424007710409</v>
      </c>
      <c r="F1234" t="s">
        <v>1964</v>
      </c>
      <c r="G1234" t="s">
        <v>2182</v>
      </c>
      <c r="H1234" t="s">
        <v>481</v>
      </c>
      <c r="I1234" t="s">
        <v>1965</v>
      </c>
      <c r="J1234" t="s">
        <v>85</v>
      </c>
      <c r="K1234" t="s">
        <v>86</v>
      </c>
      <c r="L1234" t="s">
        <v>87</v>
      </c>
      <c r="M1234" t="s">
        <v>1892</v>
      </c>
      <c r="N1234" s="20">
        <v>3</v>
      </c>
      <c r="O1234" s="18">
        <v>3</v>
      </c>
      <c r="P1234" s="18">
        <v>3</v>
      </c>
      <c r="Q1234" s="18">
        <v>3</v>
      </c>
      <c r="R1234" s="18">
        <v>0</v>
      </c>
      <c r="S1234" s="18">
        <v>3</v>
      </c>
      <c r="T1234" s="18">
        <v>3</v>
      </c>
      <c r="U1234" s="19">
        <v>3</v>
      </c>
      <c r="V1234" s="18">
        <v>3</v>
      </c>
      <c r="W1234" s="21">
        <v>3</v>
      </c>
      <c r="X1234">
        <f t="shared" si="76"/>
        <v>0</v>
      </c>
      <c r="Y1234">
        <f t="shared" si="77"/>
        <v>0</v>
      </c>
      <c r="Z1234">
        <f t="shared" si="78"/>
        <v>9</v>
      </c>
      <c r="AA1234">
        <f t="shared" si="79"/>
        <v>0</v>
      </c>
    </row>
    <row r="1235" spans="1:27" x14ac:dyDescent="0.25">
      <c r="A1235" s="11" t="s">
        <v>3699</v>
      </c>
      <c r="B1235" t="s">
        <v>3700</v>
      </c>
      <c r="C1235" t="s">
        <v>22</v>
      </c>
      <c r="D1235">
        <v>1</v>
      </c>
      <c r="E1235">
        <v>24.370355043164849</v>
      </c>
      <c r="F1235" t="s">
        <v>3701</v>
      </c>
      <c r="G1235" t="s">
        <v>2330</v>
      </c>
      <c r="H1235" t="s">
        <v>1288</v>
      </c>
      <c r="I1235" t="s">
        <v>1288</v>
      </c>
      <c r="J1235" t="s">
        <v>1146</v>
      </c>
      <c r="K1235" t="s">
        <v>1290</v>
      </c>
      <c r="L1235" t="s">
        <v>1147</v>
      </c>
      <c r="M1235" t="s">
        <v>1291</v>
      </c>
      <c r="N1235" s="20">
        <v>3</v>
      </c>
      <c r="O1235" s="18">
        <v>3</v>
      </c>
      <c r="P1235" s="18">
        <v>3</v>
      </c>
      <c r="Q1235" s="18">
        <v>3</v>
      </c>
      <c r="R1235" s="18">
        <v>0</v>
      </c>
      <c r="S1235" s="18">
        <v>3</v>
      </c>
      <c r="T1235" s="18">
        <v>3</v>
      </c>
      <c r="U1235" s="19">
        <v>3</v>
      </c>
      <c r="V1235" s="18">
        <v>3</v>
      </c>
      <c r="W1235" s="21">
        <v>3</v>
      </c>
      <c r="X1235">
        <f t="shared" si="76"/>
        <v>0</v>
      </c>
      <c r="Y1235">
        <f t="shared" si="77"/>
        <v>0</v>
      </c>
      <c r="Z1235">
        <f t="shared" si="78"/>
        <v>9</v>
      </c>
      <c r="AA1235">
        <f t="shared" si="79"/>
        <v>0</v>
      </c>
    </row>
    <row r="1236" spans="1:27" x14ac:dyDescent="0.25">
      <c r="A1236" s="11" t="s">
        <v>3702</v>
      </c>
      <c r="B1236" t="s">
        <v>3703</v>
      </c>
      <c r="C1236" t="s">
        <v>22</v>
      </c>
      <c r="D1236">
        <v>1</v>
      </c>
      <c r="E1236">
        <v>30.97174880217565</v>
      </c>
      <c r="F1236" t="s">
        <v>3704</v>
      </c>
      <c r="G1236" t="s">
        <v>1109</v>
      </c>
      <c r="H1236" t="s">
        <v>71</v>
      </c>
      <c r="I1236" t="s">
        <v>71</v>
      </c>
      <c r="J1236" t="s">
        <v>72</v>
      </c>
      <c r="K1236" t="s">
        <v>67</v>
      </c>
      <c r="L1236" t="s">
        <v>68</v>
      </c>
      <c r="M1236" t="s">
        <v>48</v>
      </c>
      <c r="N1236" s="20">
        <v>3</v>
      </c>
      <c r="O1236" s="18">
        <v>3</v>
      </c>
      <c r="P1236" s="18">
        <v>3</v>
      </c>
      <c r="Q1236" s="18">
        <v>3</v>
      </c>
      <c r="R1236" s="18">
        <v>0</v>
      </c>
      <c r="S1236" s="18">
        <v>3</v>
      </c>
      <c r="T1236" s="18">
        <v>3</v>
      </c>
      <c r="U1236" s="19">
        <v>3</v>
      </c>
      <c r="V1236" s="18">
        <v>3</v>
      </c>
      <c r="W1236" s="21">
        <v>3</v>
      </c>
      <c r="X1236">
        <f t="shared" si="76"/>
        <v>0</v>
      </c>
      <c r="Y1236">
        <f t="shared" si="77"/>
        <v>0</v>
      </c>
      <c r="Z1236">
        <f t="shared" si="78"/>
        <v>9</v>
      </c>
      <c r="AA1236">
        <f t="shared" si="79"/>
        <v>0</v>
      </c>
    </row>
    <row r="1237" spans="1:27" x14ac:dyDescent="0.25">
      <c r="A1237" s="11" t="s">
        <v>3705</v>
      </c>
      <c r="B1237" t="s">
        <v>3706</v>
      </c>
      <c r="C1237" t="s">
        <v>22</v>
      </c>
      <c r="D1237">
        <v>1</v>
      </c>
      <c r="E1237">
        <v>67.247890652755117</v>
      </c>
      <c r="F1237" t="s">
        <v>1086</v>
      </c>
      <c r="G1237" t="s">
        <v>1109</v>
      </c>
      <c r="H1237" t="s">
        <v>71</v>
      </c>
      <c r="I1237" t="s">
        <v>71</v>
      </c>
      <c r="J1237" t="s">
        <v>72</v>
      </c>
      <c r="K1237" t="s">
        <v>67</v>
      </c>
      <c r="L1237" t="s">
        <v>68</v>
      </c>
      <c r="M1237" t="s">
        <v>48</v>
      </c>
      <c r="N1237" s="20">
        <v>3</v>
      </c>
      <c r="O1237" s="18">
        <v>3</v>
      </c>
      <c r="P1237" s="18">
        <v>3</v>
      </c>
      <c r="Q1237" s="18">
        <v>2</v>
      </c>
      <c r="R1237" s="18">
        <v>0</v>
      </c>
      <c r="S1237" s="18">
        <v>3</v>
      </c>
      <c r="T1237" s="18">
        <v>3</v>
      </c>
      <c r="U1237" s="19">
        <v>3</v>
      </c>
      <c r="V1237" s="18">
        <v>2</v>
      </c>
      <c r="W1237" s="21">
        <v>3</v>
      </c>
      <c r="X1237">
        <f t="shared" si="76"/>
        <v>0</v>
      </c>
      <c r="Y1237">
        <f t="shared" si="77"/>
        <v>2</v>
      </c>
      <c r="Z1237">
        <f t="shared" si="78"/>
        <v>7</v>
      </c>
      <c r="AA1237">
        <f t="shared" si="79"/>
        <v>0</v>
      </c>
    </row>
    <row r="1238" spans="1:27" x14ac:dyDescent="0.25">
      <c r="A1238" s="11" t="s">
        <v>3707</v>
      </c>
      <c r="B1238" t="s">
        <v>3708</v>
      </c>
      <c r="C1238" t="s">
        <v>22</v>
      </c>
      <c r="D1238">
        <v>1</v>
      </c>
      <c r="E1238">
        <v>45.036036655353939</v>
      </c>
      <c r="F1238" t="s">
        <v>3709</v>
      </c>
      <c r="G1238" t="s">
        <v>2164</v>
      </c>
      <c r="H1238" t="s">
        <v>1625</v>
      </c>
      <c r="I1238" t="s">
        <v>1625</v>
      </c>
      <c r="J1238" t="s">
        <v>85</v>
      </c>
      <c r="K1238" t="s">
        <v>1618</v>
      </c>
      <c r="L1238" t="s">
        <v>87</v>
      </c>
      <c r="M1238" t="s">
        <v>1740</v>
      </c>
      <c r="N1238" s="20">
        <v>3</v>
      </c>
      <c r="O1238" s="18">
        <v>3</v>
      </c>
      <c r="P1238" s="18">
        <v>3</v>
      </c>
      <c r="Q1238" s="18">
        <v>2</v>
      </c>
      <c r="R1238" s="18">
        <v>0</v>
      </c>
      <c r="S1238" s="18">
        <v>2</v>
      </c>
      <c r="T1238" s="18">
        <v>3</v>
      </c>
      <c r="U1238" s="19">
        <v>3</v>
      </c>
      <c r="V1238" s="18">
        <v>2</v>
      </c>
      <c r="W1238" s="21">
        <v>3</v>
      </c>
      <c r="X1238">
        <f t="shared" si="76"/>
        <v>0</v>
      </c>
      <c r="Y1238">
        <f t="shared" si="77"/>
        <v>3</v>
      </c>
      <c r="Z1238">
        <f t="shared" si="78"/>
        <v>6</v>
      </c>
      <c r="AA1238">
        <f t="shared" si="79"/>
        <v>0</v>
      </c>
    </row>
    <row r="1239" spans="1:27" x14ac:dyDescent="0.25">
      <c r="A1239" s="11" t="s">
        <v>3710</v>
      </c>
      <c r="B1239" t="s">
        <v>3711</v>
      </c>
      <c r="C1239" t="s">
        <v>22</v>
      </c>
      <c r="D1239">
        <v>1</v>
      </c>
      <c r="E1239">
        <v>18.383304022845159</v>
      </c>
      <c r="F1239" t="s">
        <v>3712</v>
      </c>
      <c r="G1239" t="s">
        <v>2330</v>
      </c>
      <c r="H1239" t="s">
        <v>1288</v>
      </c>
      <c r="I1239" t="s">
        <v>1288</v>
      </c>
      <c r="J1239" t="s">
        <v>1146</v>
      </c>
      <c r="K1239" t="s">
        <v>1290</v>
      </c>
      <c r="L1239" t="s">
        <v>1147</v>
      </c>
      <c r="M1239" t="s">
        <v>1291</v>
      </c>
      <c r="N1239" s="20">
        <v>3</v>
      </c>
      <c r="O1239" s="18">
        <v>3</v>
      </c>
      <c r="P1239" s="18">
        <v>3</v>
      </c>
      <c r="Q1239" s="18">
        <v>3</v>
      </c>
      <c r="R1239" s="18">
        <v>0</v>
      </c>
      <c r="S1239" s="18">
        <v>3</v>
      </c>
      <c r="T1239" s="18">
        <v>3</v>
      </c>
      <c r="U1239" s="19">
        <v>3</v>
      </c>
      <c r="V1239" s="18">
        <v>3</v>
      </c>
      <c r="W1239" s="21">
        <v>3</v>
      </c>
      <c r="X1239">
        <f t="shared" si="76"/>
        <v>0</v>
      </c>
      <c r="Y1239">
        <f t="shared" si="77"/>
        <v>0</v>
      </c>
      <c r="Z1239">
        <f t="shared" si="78"/>
        <v>9</v>
      </c>
      <c r="AA1239">
        <f t="shared" si="79"/>
        <v>0</v>
      </c>
    </row>
    <row r="1240" spans="1:27" x14ac:dyDescent="0.25">
      <c r="A1240" s="11" t="s">
        <v>3713</v>
      </c>
      <c r="B1240" t="s">
        <v>3714</v>
      </c>
      <c r="C1240" t="s">
        <v>22</v>
      </c>
      <c r="D1240">
        <v>1</v>
      </c>
      <c r="E1240">
        <v>59.480553163378858</v>
      </c>
      <c r="F1240" t="s">
        <v>1790</v>
      </c>
      <c r="G1240" t="s">
        <v>2164</v>
      </c>
      <c r="H1240" t="s">
        <v>1625</v>
      </c>
      <c r="I1240" t="s">
        <v>1625</v>
      </c>
      <c r="J1240" t="s">
        <v>85</v>
      </c>
      <c r="K1240" t="s">
        <v>1618</v>
      </c>
      <c r="L1240" t="s">
        <v>87</v>
      </c>
      <c r="M1240" t="s">
        <v>1740</v>
      </c>
      <c r="N1240" s="20">
        <v>3</v>
      </c>
      <c r="O1240" s="18">
        <v>3</v>
      </c>
      <c r="P1240" s="18">
        <v>3</v>
      </c>
      <c r="Q1240" s="18">
        <v>3</v>
      </c>
      <c r="R1240" s="18">
        <v>0</v>
      </c>
      <c r="S1240" s="18">
        <v>3</v>
      </c>
      <c r="T1240" s="18">
        <v>3</v>
      </c>
      <c r="U1240" s="19">
        <v>3</v>
      </c>
      <c r="V1240" s="18">
        <v>3</v>
      </c>
      <c r="W1240" s="21">
        <v>3</v>
      </c>
      <c r="X1240">
        <f t="shared" si="76"/>
        <v>0</v>
      </c>
      <c r="Y1240">
        <f t="shared" si="77"/>
        <v>0</v>
      </c>
      <c r="Z1240">
        <f t="shared" si="78"/>
        <v>9</v>
      </c>
      <c r="AA1240">
        <f t="shared" si="79"/>
        <v>0</v>
      </c>
    </row>
    <row r="1241" spans="1:27" x14ac:dyDescent="0.25">
      <c r="A1241" s="11" t="s">
        <v>3715</v>
      </c>
      <c r="B1241" t="s">
        <v>3716</v>
      </c>
      <c r="C1241" t="s">
        <v>22</v>
      </c>
      <c r="D1241">
        <v>1</v>
      </c>
      <c r="E1241">
        <v>68.602651124932621</v>
      </c>
      <c r="F1241" t="s">
        <v>3717</v>
      </c>
      <c r="G1241" t="s">
        <v>2164</v>
      </c>
      <c r="H1241" t="s">
        <v>76</v>
      </c>
      <c r="I1241" t="s">
        <v>76</v>
      </c>
      <c r="J1241" t="s">
        <v>72</v>
      </c>
      <c r="K1241" t="s">
        <v>67</v>
      </c>
      <c r="L1241" t="s">
        <v>68</v>
      </c>
      <c r="M1241" t="s">
        <v>73</v>
      </c>
      <c r="N1241" s="20">
        <v>3</v>
      </c>
      <c r="O1241" s="18">
        <v>3</v>
      </c>
      <c r="P1241" s="18">
        <v>3</v>
      </c>
      <c r="Q1241" s="18">
        <v>2</v>
      </c>
      <c r="R1241" s="18">
        <v>0</v>
      </c>
      <c r="S1241" s="18">
        <v>3</v>
      </c>
      <c r="T1241" s="18">
        <v>3</v>
      </c>
      <c r="U1241" s="19">
        <v>3</v>
      </c>
      <c r="V1241" s="18">
        <v>3</v>
      </c>
      <c r="W1241" s="21">
        <v>3</v>
      </c>
      <c r="X1241">
        <f t="shared" si="76"/>
        <v>0</v>
      </c>
      <c r="Y1241">
        <f t="shared" si="77"/>
        <v>1</v>
      </c>
      <c r="Z1241">
        <f t="shared" si="78"/>
        <v>8</v>
      </c>
      <c r="AA1241">
        <f t="shared" si="79"/>
        <v>0</v>
      </c>
    </row>
    <row r="1242" spans="1:27" x14ac:dyDescent="0.25">
      <c r="A1242" s="11" t="s">
        <v>3718</v>
      </c>
      <c r="B1242" t="s">
        <v>3719</v>
      </c>
      <c r="C1242" t="s">
        <v>22</v>
      </c>
      <c r="D1242">
        <v>1</v>
      </c>
      <c r="E1242">
        <v>81.467406182162009</v>
      </c>
      <c r="F1242" t="s">
        <v>3720</v>
      </c>
      <c r="G1242" t="s">
        <v>2164</v>
      </c>
      <c r="H1242" t="s">
        <v>1625</v>
      </c>
      <c r="I1242" t="s">
        <v>1625</v>
      </c>
      <c r="J1242" t="s">
        <v>85</v>
      </c>
      <c r="K1242" t="s">
        <v>1618</v>
      </c>
      <c r="L1242" t="s">
        <v>87</v>
      </c>
      <c r="M1242" t="s">
        <v>1740</v>
      </c>
      <c r="N1242" s="20">
        <v>3</v>
      </c>
      <c r="O1242" s="18">
        <v>3</v>
      </c>
      <c r="P1242" s="18">
        <v>3</v>
      </c>
      <c r="Q1242" s="18">
        <v>3</v>
      </c>
      <c r="R1242" s="18">
        <v>0</v>
      </c>
      <c r="S1242" s="18">
        <v>3</v>
      </c>
      <c r="T1242" s="18">
        <v>3</v>
      </c>
      <c r="U1242" s="19">
        <v>3</v>
      </c>
      <c r="V1242" s="18">
        <v>3</v>
      </c>
      <c r="W1242" s="21">
        <v>3</v>
      </c>
      <c r="X1242">
        <f t="shared" si="76"/>
        <v>0</v>
      </c>
      <c r="Y1242">
        <f t="shared" si="77"/>
        <v>0</v>
      </c>
      <c r="Z1242">
        <f t="shared" si="78"/>
        <v>9</v>
      </c>
      <c r="AA1242">
        <f t="shared" si="79"/>
        <v>0</v>
      </c>
    </row>
    <row r="1243" spans="1:27" x14ac:dyDescent="0.25">
      <c r="A1243" s="11" t="s">
        <v>3721</v>
      </c>
      <c r="B1243" t="s">
        <v>3722</v>
      </c>
      <c r="C1243" t="s">
        <v>22</v>
      </c>
      <c r="D1243">
        <v>1</v>
      </c>
      <c r="E1243">
        <v>159.27528157894281</v>
      </c>
      <c r="F1243" t="s">
        <v>1783</v>
      </c>
      <c r="G1243" t="s">
        <v>2164</v>
      </c>
      <c r="H1243" t="s">
        <v>1625</v>
      </c>
      <c r="I1243" t="s">
        <v>1625</v>
      </c>
      <c r="J1243" t="s">
        <v>85</v>
      </c>
      <c r="K1243" t="s">
        <v>1618</v>
      </c>
      <c r="L1243" t="s">
        <v>87</v>
      </c>
      <c r="M1243" t="s">
        <v>1740</v>
      </c>
      <c r="N1243" s="20">
        <v>3</v>
      </c>
      <c r="O1243" s="18">
        <v>3</v>
      </c>
      <c r="P1243" s="18">
        <v>3</v>
      </c>
      <c r="Q1243" s="18">
        <v>3</v>
      </c>
      <c r="R1243" s="18">
        <v>0</v>
      </c>
      <c r="S1243" s="18">
        <v>3</v>
      </c>
      <c r="T1243" s="18">
        <v>3</v>
      </c>
      <c r="U1243" s="19">
        <v>3</v>
      </c>
      <c r="V1243" s="18">
        <v>3</v>
      </c>
      <c r="W1243" s="21">
        <v>3</v>
      </c>
      <c r="X1243">
        <f t="shared" si="76"/>
        <v>0</v>
      </c>
      <c r="Y1243">
        <f t="shared" si="77"/>
        <v>0</v>
      </c>
      <c r="Z1243">
        <f t="shared" si="78"/>
        <v>9</v>
      </c>
      <c r="AA1243">
        <f t="shared" si="79"/>
        <v>0</v>
      </c>
    </row>
    <row r="1244" spans="1:27" x14ac:dyDescent="0.25">
      <c r="A1244" s="11" t="s">
        <v>3723</v>
      </c>
      <c r="B1244" t="s">
        <v>3724</v>
      </c>
      <c r="C1244" t="s">
        <v>22</v>
      </c>
      <c r="D1244">
        <v>1</v>
      </c>
      <c r="E1244">
        <v>23.97596644334525</v>
      </c>
      <c r="F1244" t="s">
        <v>3725</v>
      </c>
      <c r="G1244" t="s">
        <v>2195</v>
      </c>
      <c r="H1244" t="s">
        <v>553</v>
      </c>
      <c r="I1244" t="s">
        <v>553</v>
      </c>
      <c r="J1244" t="s">
        <v>27</v>
      </c>
      <c r="K1244" t="s">
        <v>28</v>
      </c>
      <c r="L1244" t="s">
        <v>28</v>
      </c>
      <c r="M1244" t="s">
        <v>861</v>
      </c>
      <c r="N1244" s="20">
        <v>3</v>
      </c>
      <c r="O1244" s="18">
        <v>3</v>
      </c>
      <c r="P1244" s="18">
        <v>3</v>
      </c>
      <c r="Q1244" s="18">
        <v>3</v>
      </c>
      <c r="R1244" s="18">
        <v>0</v>
      </c>
      <c r="S1244" s="18">
        <v>3</v>
      </c>
      <c r="T1244" s="18">
        <v>3</v>
      </c>
      <c r="U1244" s="19">
        <v>3</v>
      </c>
      <c r="V1244" s="18">
        <v>3</v>
      </c>
      <c r="W1244" s="21">
        <v>3</v>
      </c>
      <c r="X1244">
        <f t="shared" si="76"/>
        <v>0</v>
      </c>
      <c r="Y1244">
        <f t="shared" si="77"/>
        <v>0</v>
      </c>
      <c r="Z1244">
        <f t="shared" si="78"/>
        <v>9</v>
      </c>
      <c r="AA1244">
        <f t="shared" si="79"/>
        <v>0</v>
      </c>
    </row>
    <row r="1245" spans="1:27" x14ac:dyDescent="0.25">
      <c r="A1245" s="11" t="s">
        <v>3726</v>
      </c>
      <c r="B1245" t="s">
        <v>3727</v>
      </c>
      <c r="C1245" t="s">
        <v>22</v>
      </c>
      <c r="D1245">
        <v>1</v>
      </c>
      <c r="E1245">
        <v>25.64185458440355</v>
      </c>
      <c r="F1245" t="s">
        <v>1838</v>
      </c>
      <c r="G1245" t="s">
        <v>2182</v>
      </c>
      <c r="H1245" t="s">
        <v>95</v>
      </c>
      <c r="I1245" t="s">
        <v>96</v>
      </c>
      <c r="J1245" t="s">
        <v>85</v>
      </c>
      <c r="K1245" t="s">
        <v>1618</v>
      </c>
      <c r="L1245" t="s">
        <v>87</v>
      </c>
      <c r="M1245" t="s">
        <v>1794</v>
      </c>
      <c r="N1245" s="20">
        <v>3</v>
      </c>
      <c r="O1245" s="18">
        <v>3</v>
      </c>
      <c r="P1245" s="18">
        <v>3</v>
      </c>
      <c r="Q1245" s="18">
        <v>3</v>
      </c>
      <c r="R1245" s="18">
        <v>0</v>
      </c>
      <c r="S1245" s="18">
        <v>3</v>
      </c>
      <c r="T1245" s="18">
        <v>3</v>
      </c>
      <c r="U1245" s="19">
        <v>3</v>
      </c>
      <c r="V1245" s="18">
        <v>2</v>
      </c>
      <c r="W1245" s="21">
        <v>3</v>
      </c>
      <c r="X1245">
        <f t="shared" si="76"/>
        <v>0</v>
      </c>
      <c r="Y1245">
        <f t="shared" si="77"/>
        <v>1</v>
      </c>
      <c r="Z1245">
        <f t="shared" si="78"/>
        <v>8</v>
      </c>
      <c r="AA1245">
        <f t="shared" si="79"/>
        <v>0</v>
      </c>
    </row>
    <row r="1246" spans="1:27" x14ac:dyDescent="0.25">
      <c r="A1246" s="11" t="s">
        <v>3728</v>
      </c>
      <c r="B1246" t="s">
        <v>3729</v>
      </c>
      <c r="C1246" t="s">
        <v>22</v>
      </c>
      <c r="D1246">
        <v>1</v>
      </c>
      <c r="E1246">
        <v>63.786551621308178</v>
      </c>
      <c r="F1246" t="s">
        <v>3730</v>
      </c>
      <c r="G1246" t="s">
        <v>2182</v>
      </c>
      <c r="H1246" t="s">
        <v>95</v>
      </c>
      <c r="I1246" t="s">
        <v>96</v>
      </c>
      <c r="J1246" t="s">
        <v>85</v>
      </c>
      <c r="K1246" t="s">
        <v>1618</v>
      </c>
      <c r="L1246" t="s">
        <v>87</v>
      </c>
      <c r="M1246" t="s">
        <v>1794</v>
      </c>
      <c r="N1246" s="20">
        <v>3</v>
      </c>
      <c r="O1246" s="18">
        <v>3</v>
      </c>
      <c r="P1246" s="18">
        <v>3</v>
      </c>
      <c r="Q1246" s="18">
        <v>3</v>
      </c>
      <c r="R1246" s="18">
        <v>0</v>
      </c>
      <c r="S1246" s="18">
        <v>3</v>
      </c>
      <c r="T1246" s="18">
        <v>3</v>
      </c>
      <c r="U1246" s="19">
        <v>3</v>
      </c>
      <c r="V1246" s="18">
        <v>3</v>
      </c>
      <c r="W1246" s="21">
        <v>3</v>
      </c>
      <c r="X1246">
        <f t="shared" si="76"/>
        <v>0</v>
      </c>
      <c r="Y1246">
        <f t="shared" si="77"/>
        <v>0</v>
      </c>
      <c r="Z1246">
        <f t="shared" si="78"/>
        <v>9</v>
      </c>
      <c r="AA1246">
        <f t="shared" si="79"/>
        <v>0</v>
      </c>
    </row>
    <row r="1247" spans="1:27" x14ac:dyDescent="0.25">
      <c r="A1247" s="11" t="s">
        <v>3731</v>
      </c>
      <c r="B1247" t="s">
        <v>3732</v>
      </c>
      <c r="C1247" t="s">
        <v>22</v>
      </c>
      <c r="D1247">
        <v>1</v>
      </c>
      <c r="E1247">
        <v>138.81162316971631</v>
      </c>
      <c r="F1247" t="s">
        <v>3733</v>
      </c>
      <c r="G1247" t="s">
        <v>2164</v>
      </c>
      <c r="H1247" t="s">
        <v>1625</v>
      </c>
      <c r="I1247" t="s">
        <v>1625</v>
      </c>
      <c r="J1247" t="s">
        <v>85</v>
      </c>
      <c r="K1247" t="s">
        <v>1618</v>
      </c>
      <c r="L1247" t="s">
        <v>87</v>
      </c>
      <c r="M1247" t="s">
        <v>1740</v>
      </c>
      <c r="N1247" s="20">
        <v>3</v>
      </c>
      <c r="O1247" s="18">
        <v>2</v>
      </c>
      <c r="P1247" s="18">
        <v>1</v>
      </c>
      <c r="Q1247" s="18">
        <v>3</v>
      </c>
      <c r="R1247" s="18">
        <v>0</v>
      </c>
      <c r="S1247" s="18">
        <v>2</v>
      </c>
      <c r="T1247" s="18">
        <v>3</v>
      </c>
      <c r="U1247" s="19">
        <v>3</v>
      </c>
      <c r="V1247" s="18">
        <v>3</v>
      </c>
      <c r="W1247" s="21">
        <v>3</v>
      </c>
      <c r="X1247">
        <f t="shared" si="76"/>
        <v>1</v>
      </c>
      <c r="Y1247">
        <f t="shared" si="77"/>
        <v>2</v>
      </c>
      <c r="Z1247">
        <f t="shared" si="78"/>
        <v>6</v>
      </c>
      <c r="AA1247">
        <f t="shared" si="79"/>
        <v>0</v>
      </c>
    </row>
    <row r="1248" spans="1:27" x14ac:dyDescent="0.25">
      <c r="A1248" s="11" t="s">
        <v>3734</v>
      </c>
      <c r="B1248" t="s">
        <v>3735</v>
      </c>
      <c r="C1248" t="s">
        <v>22</v>
      </c>
      <c r="D1248">
        <v>1</v>
      </c>
      <c r="E1248">
        <v>22.414197665708329</v>
      </c>
      <c r="F1248" t="s">
        <v>3736</v>
      </c>
      <c r="G1248" t="s">
        <v>2154</v>
      </c>
      <c r="H1248" t="s">
        <v>25</v>
      </c>
      <c r="I1248" t="s">
        <v>25</v>
      </c>
      <c r="J1248" t="s">
        <v>27</v>
      </c>
      <c r="K1248" t="s">
        <v>28</v>
      </c>
      <c r="L1248" t="s">
        <v>28</v>
      </c>
      <c r="M1248" t="s">
        <v>29</v>
      </c>
      <c r="N1248" s="20">
        <v>3</v>
      </c>
      <c r="O1248" s="18">
        <v>3</v>
      </c>
      <c r="P1248" s="18">
        <v>3</v>
      </c>
      <c r="Q1248" s="18">
        <v>3</v>
      </c>
      <c r="R1248" s="18">
        <v>0</v>
      </c>
      <c r="S1248" s="18">
        <v>3</v>
      </c>
      <c r="T1248" s="18">
        <v>3</v>
      </c>
      <c r="U1248" s="19">
        <v>3</v>
      </c>
      <c r="V1248" s="18">
        <v>2</v>
      </c>
      <c r="W1248" s="21">
        <v>3</v>
      </c>
      <c r="X1248">
        <f t="shared" si="76"/>
        <v>0</v>
      </c>
      <c r="Y1248">
        <f t="shared" si="77"/>
        <v>1</v>
      </c>
      <c r="Z1248">
        <f t="shared" si="78"/>
        <v>8</v>
      </c>
      <c r="AA1248">
        <f t="shared" si="79"/>
        <v>0</v>
      </c>
    </row>
    <row r="1249" spans="1:27" x14ac:dyDescent="0.25">
      <c r="A1249" s="11" t="s">
        <v>3737</v>
      </c>
      <c r="B1249" t="s">
        <v>3738</v>
      </c>
      <c r="C1249" t="s">
        <v>22</v>
      </c>
      <c r="D1249">
        <v>1</v>
      </c>
      <c r="E1249">
        <v>18.91708444695573</v>
      </c>
      <c r="F1249" t="s">
        <v>3739</v>
      </c>
      <c r="G1249" t="s">
        <v>2154</v>
      </c>
      <c r="H1249" t="s">
        <v>36</v>
      </c>
      <c r="I1249" t="s">
        <v>36</v>
      </c>
      <c r="J1249" t="s">
        <v>27</v>
      </c>
      <c r="K1249" t="s">
        <v>28</v>
      </c>
      <c r="L1249" t="s">
        <v>28</v>
      </c>
      <c r="M1249" t="s">
        <v>37</v>
      </c>
      <c r="N1249" s="20">
        <v>3</v>
      </c>
      <c r="O1249" s="18">
        <v>3</v>
      </c>
      <c r="P1249" s="18">
        <v>3</v>
      </c>
      <c r="Q1249" s="18">
        <v>2</v>
      </c>
      <c r="R1249" s="18">
        <v>2</v>
      </c>
      <c r="S1249" s="18">
        <v>2</v>
      </c>
      <c r="T1249" s="18">
        <v>3</v>
      </c>
      <c r="U1249" s="19">
        <v>3</v>
      </c>
      <c r="V1249" s="18">
        <v>3</v>
      </c>
      <c r="W1249" s="21">
        <v>3</v>
      </c>
      <c r="X1249">
        <f t="shared" si="76"/>
        <v>0</v>
      </c>
      <c r="Y1249">
        <f t="shared" si="77"/>
        <v>2</v>
      </c>
      <c r="Z1249">
        <f t="shared" si="78"/>
        <v>7</v>
      </c>
      <c r="AA1249">
        <f t="shared" si="79"/>
        <v>2</v>
      </c>
    </row>
    <row r="1250" spans="1:27" x14ac:dyDescent="0.25">
      <c r="A1250" s="11" t="s">
        <v>3740</v>
      </c>
      <c r="B1250" t="s">
        <v>3741</v>
      </c>
      <c r="C1250" t="s">
        <v>22</v>
      </c>
      <c r="D1250">
        <v>1</v>
      </c>
      <c r="E1250">
        <v>13.192334290748571</v>
      </c>
      <c r="F1250" t="s">
        <v>3742</v>
      </c>
      <c r="G1250" t="s">
        <v>2610</v>
      </c>
      <c r="H1250" t="s">
        <v>249</v>
      </c>
      <c r="I1250" t="s">
        <v>249</v>
      </c>
      <c r="J1250" t="s">
        <v>103</v>
      </c>
      <c r="K1250" t="s">
        <v>97</v>
      </c>
      <c r="L1250" t="s">
        <v>104</v>
      </c>
      <c r="M1250" t="s">
        <v>353</v>
      </c>
      <c r="N1250" s="20">
        <v>3</v>
      </c>
      <c r="O1250" s="18">
        <v>3</v>
      </c>
      <c r="P1250" s="18">
        <v>3</v>
      </c>
      <c r="Q1250" s="18">
        <v>3</v>
      </c>
      <c r="R1250" s="18">
        <v>0</v>
      </c>
      <c r="S1250" s="18">
        <v>3</v>
      </c>
      <c r="T1250" s="18">
        <v>3</v>
      </c>
      <c r="U1250" s="19">
        <v>3</v>
      </c>
      <c r="V1250" s="18">
        <v>3</v>
      </c>
      <c r="W1250" s="21">
        <v>3</v>
      </c>
      <c r="X1250">
        <f t="shared" si="76"/>
        <v>0</v>
      </c>
      <c r="Y1250">
        <f t="shared" si="77"/>
        <v>0</v>
      </c>
      <c r="Z1250">
        <f t="shared" si="78"/>
        <v>9</v>
      </c>
      <c r="AA1250">
        <f t="shared" si="79"/>
        <v>0</v>
      </c>
    </row>
    <row r="1251" spans="1:27" x14ac:dyDescent="0.25">
      <c r="A1251" s="11" t="s">
        <v>3743</v>
      </c>
      <c r="B1251" t="s">
        <v>3744</v>
      </c>
      <c r="C1251" t="s">
        <v>22</v>
      </c>
      <c r="D1251">
        <v>1</v>
      </c>
      <c r="E1251">
        <v>32.372505675609517</v>
      </c>
      <c r="F1251" t="s">
        <v>3745</v>
      </c>
      <c r="G1251" t="s">
        <v>2610</v>
      </c>
      <c r="H1251" t="s">
        <v>249</v>
      </c>
      <c r="I1251" t="s">
        <v>249</v>
      </c>
      <c r="J1251" t="s">
        <v>103</v>
      </c>
      <c r="K1251" t="s">
        <v>97</v>
      </c>
      <c r="L1251" t="s">
        <v>104</v>
      </c>
      <c r="M1251" t="s">
        <v>353</v>
      </c>
      <c r="N1251" s="20">
        <v>3</v>
      </c>
      <c r="O1251" s="18">
        <v>3</v>
      </c>
      <c r="P1251" s="18">
        <v>3</v>
      </c>
      <c r="Q1251" s="18">
        <v>3</v>
      </c>
      <c r="R1251" s="18">
        <v>0</v>
      </c>
      <c r="S1251" s="18">
        <v>3</v>
      </c>
      <c r="T1251" s="18">
        <v>3</v>
      </c>
      <c r="U1251" s="19">
        <v>3</v>
      </c>
      <c r="V1251" s="18">
        <v>3</v>
      </c>
      <c r="W1251" s="21">
        <v>1</v>
      </c>
      <c r="X1251">
        <f t="shared" si="76"/>
        <v>1</v>
      </c>
      <c r="Y1251">
        <f t="shared" si="77"/>
        <v>0</v>
      </c>
      <c r="Z1251">
        <f t="shared" si="78"/>
        <v>8</v>
      </c>
      <c r="AA1251">
        <f t="shared" si="79"/>
        <v>0</v>
      </c>
    </row>
    <row r="1252" spans="1:27" x14ac:dyDescent="0.25">
      <c r="A1252" s="11" t="s">
        <v>3746</v>
      </c>
      <c r="B1252" t="s">
        <v>3747</v>
      </c>
      <c r="C1252" t="s">
        <v>22</v>
      </c>
      <c r="D1252">
        <v>1</v>
      </c>
      <c r="E1252">
        <v>45.982496153931727</v>
      </c>
      <c r="F1252" t="s">
        <v>1713</v>
      </c>
      <c r="G1252" t="s">
        <v>2610</v>
      </c>
      <c r="H1252" t="s">
        <v>1625</v>
      </c>
      <c r="I1252" t="s">
        <v>1625</v>
      </c>
      <c r="J1252" t="s">
        <v>85</v>
      </c>
      <c r="K1252" t="s">
        <v>1618</v>
      </c>
      <c r="L1252" t="s">
        <v>87</v>
      </c>
      <c r="M1252" t="s">
        <v>1629</v>
      </c>
      <c r="N1252" s="20">
        <v>3</v>
      </c>
      <c r="O1252" s="18">
        <v>2</v>
      </c>
      <c r="P1252" s="18">
        <v>3</v>
      </c>
      <c r="Q1252" s="18">
        <v>2</v>
      </c>
      <c r="R1252" s="18">
        <v>0</v>
      </c>
      <c r="S1252" s="18">
        <v>2</v>
      </c>
      <c r="T1252" s="18">
        <v>3</v>
      </c>
      <c r="U1252" s="19">
        <v>3</v>
      </c>
      <c r="V1252" s="18">
        <v>1</v>
      </c>
      <c r="W1252" s="21">
        <v>3</v>
      </c>
      <c r="X1252">
        <f t="shared" si="76"/>
        <v>1</v>
      </c>
      <c r="Y1252">
        <f t="shared" si="77"/>
        <v>3</v>
      </c>
      <c r="Z1252">
        <f t="shared" si="78"/>
        <v>5</v>
      </c>
      <c r="AA1252">
        <f t="shared" si="79"/>
        <v>0</v>
      </c>
    </row>
    <row r="1253" spans="1:27" x14ac:dyDescent="0.25">
      <c r="A1253" s="11" t="s">
        <v>3748</v>
      </c>
      <c r="B1253" t="s">
        <v>3749</v>
      </c>
      <c r="C1253" t="s">
        <v>22</v>
      </c>
      <c r="D1253">
        <v>1</v>
      </c>
      <c r="E1253">
        <v>14.360408107811089</v>
      </c>
      <c r="F1253" t="s">
        <v>3750</v>
      </c>
      <c r="G1253" t="s">
        <v>2330</v>
      </c>
      <c r="H1253" t="s">
        <v>1288</v>
      </c>
      <c r="I1253" t="s">
        <v>1288</v>
      </c>
      <c r="J1253" t="s">
        <v>1146</v>
      </c>
      <c r="K1253" t="s">
        <v>1290</v>
      </c>
      <c r="L1253" t="s">
        <v>1147</v>
      </c>
      <c r="M1253" t="s">
        <v>1291</v>
      </c>
      <c r="N1253" s="20">
        <v>3</v>
      </c>
      <c r="O1253" s="18">
        <v>3</v>
      </c>
      <c r="P1253" s="18">
        <v>3</v>
      </c>
      <c r="Q1253" s="18">
        <v>3</v>
      </c>
      <c r="R1253" s="18">
        <v>0</v>
      </c>
      <c r="S1253" s="18">
        <v>3</v>
      </c>
      <c r="T1253" s="18">
        <v>3</v>
      </c>
      <c r="U1253" s="19">
        <v>3</v>
      </c>
      <c r="V1253" s="18">
        <v>3</v>
      </c>
      <c r="W1253" s="21">
        <v>3</v>
      </c>
      <c r="X1253">
        <f t="shared" si="76"/>
        <v>0</v>
      </c>
      <c r="Y1253">
        <f t="shared" si="77"/>
        <v>0</v>
      </c>
      <c r="Z1253">
        <f t="shared" si="78"/>
        <v>9</v>
      </c>
      <c r="AA1253">
        <f t="shared" si="79"/>
        <v>0</v>
      </c>
    </row>
    <row r="1254" spans="1:27" x14ac:dyDescent="0.25">
      <c r="A1254" s="11" t="s">
        <v>3751</v>
      </c>
      <c r="B1254" t="s">
        <v>3752</v>
      </c>
      <c r="C1254" t="s">
        <v>22</v>
      </c>
      <c r="D1254">
        <v>1</v>
      </c>
      <c r="E1254">
        <v>71.742034714968568</v>
      </c>
      <c r="F1254" t="s">
        <v>1769</v>
      </c>
      <c r="G1254" t="s">
        <v>2164</v>
      </c>
      <c r="H1254" t="s">
        <v>1625</v>
      </c>
      <c r="I1254" t="s">
        <v>1651</v>
      </c>
      <c r="J1254" t="s">
        <v>85</v>
      </c>
      <c r="K1254" t="s">
        <v>1618</v>
      </c>
      <c r="L1254" t="s">
        <v>87</v>
      </c>
      <c r="M1254" t="s">
        <v>1740</v>
      </c>
      <c r="N1254" s="20">
        <v>3</v>
      </c>
      <c r="O1254" s="18">
        <v>2</v>
      </c>
      <c r="P1254" s="18">
        <v>3</v>
      </c>
      <c r="Q1254" s="18">
        <v>3</v>
      </c>
      <c r="R1254" s="18">
        <v>0</v>
      </c>
      <c r="S1254" s="18">
        <v>3</v>
      </c>
      <c r="T1254" s="18">
        <v>3</v>
      </c>
      <c r="U1254" s="19">
        <v>3</v>
      </c>
      <c r="V1254" s="18">
        <v>3</v>
      </c>
      <c r="W1254" s="21">
        <v>3</v>
      </c>
      <c r="X1254">
        <f t="shared" si="76"/>
        <v>0</v>
      </c>
      <c r="Y1254">
        <f t="shared" si="77"/>
        <v>1</v>
      </c>
      <c r="Z1254">
        <f t="shared" si="78"/>
        <v>8</v>
      </c>
      <c r="AA1254">
        <f t="shared" si="79"/>
        <v>0</v>
      </c>
    </row>
    <row r="1255" spans="1:27" x14ac:dyDescent="0.25">
      <c r="A1255" s="11" t="s">
        <v>3753</v>
      </c>
      <c r="B1255" t="s">
        <v>3754</v>
      </c>
      <c r="C1255" t="s">
        <v>22</v>
      </c>
      <c r="D1255">
        <v>1</v>
      </c>
      <c r="E1255">
        <v>72.459328767399697</v>
      </c>
      <c r="F1255" t="s">
        <v>3755</v>
      </c>
      <c r="G1255" t="s">
        <v>3539</v>
      </c>
      <c r="H1255" t="s">
        <v>553</v>
      </c>
      <c r="I1255" t="s">
        <v>553</v>
      </c>
      <c r="J1255" t="s">
        <v>27</v>
      </c>
      <c r="K1255" t="s">
        <v>28</v>
      </c>
      <c r="L1255" t="s">
        <v>28</v>
      </c>
      <c r="M1255" t="s">
        <v>555</v>
      </c>
      <c r="N1255" s="20">
        <v>3</v>
      </c>
      <c r="O1255" s="18">
        <v>2</v>
      </c>
      <c r="P1255" s="18">
        <v>3</v>
      </c>
      <c r="Q1255" s="18">
        <v>3</v>
      </c>
      <c r="R1255" s="18">
        <v>0</v>
      </c>
      <c r="S1255" s="18">
        <v>3</v>
      </c>
      <c r="T1255" s="18">
        <v>3</v>
      </c>
      <c r="U1255" s="19">
        <v>3</v>
      </c>
      <c r="V1255" s="18">
        <v>3</v>
      </c>
      <c r="W1255" s="21">
        <v>3</v>
      </c>
      <c r="X1255">
        <f t="shared" si="76"/>
        <v>0</v>
      </c>
      <c r="Y1255">
        <f t="shared" si="77"/>
        <v>1</v>
      </c>
      <c r="Z1255">
        <f t="shared" si="78"/>
        <v>8</v>
      </c>
      <c r="AA1255">
        <f t="shared" si="79"/>
        <v>0</v>
      </c>
    </row>
    <row r="1256" spans="1:27" x14ac:dyDescent="0.25">
      <c r="A1256" s="11" t="s">
        <v>3756</v>
      </c>
      <c r="B1256" t="s">
        <v>3757</v>
      </c>
      <c r="C1256" t="s">
        <v>22</v>
      </c>
      <c r="D1256">
        <v>1</v>
      </c>
      <c r="E1256">
        <v>70.320200764600074</v>
      </c>
      <c r="F1256" t="s">
        <v>1739</v>
      </c>
      <c r="G1256" t="s">
        <v>2164</v>
      </c>
      <c r="H1256" t="s">
        <v>1697</v>
      </c>
      <c r="I1256" t="s">
        <v>1697</v>
      </c>
      <c r="J1256" t="s">
        <v>72</v>
      </c>
      <c r="K1256" t="s">
        <v>1618</v>
      </c>
      <c r="L1256" t="s">
        <v>68</v>
      </c>
      <c r="M1256" t="s">
        <v>1740</v>
      </c>
      <c r="N1256" s="20">
        <v>3</v>
      </c>
      <c r="O1256" s="18">
        <v>3</v>
      </c>
      <c r="P1256" s="18">
        <v>3</v>
      </c>
      <c r="Q1256" s="18">
        <v>2</v>
      </c>
      <c r="R1256" s="18">
        <v>2</v>
      </c>
      <c r="S1256" s="18">
        <v>3</v>
      </c>
      <c r="T1256" s="18">
        <v>3</v>
      </c>
      <c r="U1256" s="19">
        <v>3</v>
      </c>
      <c r="V1256" s="18">
        <v>3</v>
      </c>
      <c r="W1256" s="21">
        <v>3</v>
      </c>
      <c r="X1256">
        <f t="shared" si="76"/>
        <v>0</v>
      </c>
      <c r="Y1256">
        <f t="shared" si="77"/>
        <v>1</v>
      </c>
      <c r="Z1256">
        <f t="shared" si="78"/>
        <v>8</v>
      </c>
      <c r="AA1256">
        <f t="shared" si="79"/>
        <v>2</v>
      </c>
    </row>
    <row r="1257" spans="1:27" x14ac:dyDescent="0.25">
      <c r="A1257" s="11" t="s">
        <v>3758</v>
      </c>
      <c r="B1257" t="s">
        <v>3759</v>
      </c>
      <c r="C1257" t="s">
        <v>22</v>
      </c>
      <c r="D1257">
        <v>1</v>
      </c>
      <c r="E1257">
        <v>20.11659823122362</v>
      </c>
      <c r="F1257" t="s">
        <v>3760</v>
      </c>
      <c r="G1257" t="s">
        <v>2182</v>
      </c>
      <c r="H1257" t="s">
        <v>102</v>
      </c>
      <c r="I1257" t="s">
        <v>102</v>
      </c>
      <c r="J1257" t="s">
        <v>103</v>
      </c>
      <c r="K1257" t="s">
        <v>97</v>
      </c>
      <c r="L1257" t="s">
        <v>104</v>
      </c>
      <c r="M1257" t="s">
        <v>98</v>
      </c>
      <c r="N1257" s="20">
        <v>3</v>
      </c>
      <c r="O1257" s="18">
        <v>2</v>
      </c>
      <c r="P1257" s="18">
        <v>3</v>
      </c>
      <c r="Q1257" s="18">
        <v>3</v>
      </c>
      <c r="R1257" s="18">
        <v>0</v>
      </c>
      <c r="S1257" s="18">
        <v>3</v>
      </c>
      <c r="T1257" s="18">
        <v>3</v>
      </c>
      <c r="U1257" s="19">
        <v>3</v>
      </c>
      <c r="V1257" s="18">
        <v>3</v>
      </c>
      <c r="W1257" s="21">
        <v>3</v>
      </c>
      <c r="X1257">
        <f t="shared" si="76"/>
        <v>0</v>
      </c>
      <c r="Y1257">
        <f t="shared" si="77"/>
        <v>1</v>
      </c>
      <c r="Z1257">
        <f t="shared" si="78"/>
        <v>8</v>
      </c>
      <c r="AA1257">
        <f t="shared" si="79"/>
        <v>0</v>
      </c>
    </row>
    <row r="1258" spans="1:27" x14ac:dyDescent="0.25">
      <c r="A1258" s="11" t="s">
        <v>3761</v>
      </c>
      <c r="B1258" t="s">
        <v>3762</v>
      </c>
      <c r="C1258" t="s">
        <v>22</v>
      </c>
      <c r="D1258">
        <v>1</v>
      </c>
      <c r="E1258">
        <v>20.709754533199309</v>
      </c>
      <c r="F1258" t="s">
        <v>448</v>
      </c>
      <c r="G1258" t="s">
        <v>2182</v>
      </c>
      <c r="H1258" t="s">
        <v>102</v>
      </c>
      <c r="I1258" t="s">
        <v>102</v>
      </c>
      <c r="J1258" t="s">
        <v>103</v>
      </c>
      <c r="K1258" t="s">
        <v>97</v>
      </c>
      <c r="L1258" t="s">
        <v>104</v>
      </c>
      <c r="M1258" t="s">
        <v>98</v>
      </c>
      <c r="N1258" s="20">
        <v>3</v>
      </c>
      <c r="O1258" s="18">
        <v>3</v>
      </c>
      <c r="P1258" s="18">
        <v>3</v>
      </c>
      <c r="Q1258" s="18">
        <v>3</v>
      </c>
      <c r="R1258" s="18">
        <v>0</v>
      </c>
      <c r="S1258" s="18">
        <v>3</v>
      </c>
      <c r="T1258" s="18">
        <v>3</v>
      </c>
      <c r="U1258" s="19">
        <v>3</v>
      </c>
      <c r="V1258" s="18">
        <v>2</v>
      </c>
      <c r="W1258" s="21">
        <v>3</v>
      </c>
      <c r="X1258">
        <f t="shared" si="76"/>
        <v>0</v>
      </c>
      <c r="Y1258">
        <f t="shared" si="77"/>
        <v>1</v>
      </c>
      <c r="Z1258">
        <f t="shared" si="78"/>
        <v>8</v>
      </c>
      <c r="AA1258">
        <f t="shared" si="79"/>
        <v>0</v>
      </c>
    </row>
    <row r="1259" spans="1:27" x14ac:dyDescent="0.25">
      <c r="A1259" s="11" t="s">
        <v>3763</v>
      </c>
      <c r="B1259" t="s">
        <v>3764</v>
      </c>
      <c r="C1259" t="s">
        <v>22</v>
      </c>
      <c r="D1259">
        <v>1</v>
      </c>
      <c r="E1259">
        <v>16.373209600105511</v>
      </c>
      <c r="F1259" t="s">
        <v>1824</v>
      </c>
      <c r="G1259" t="s">
        <v>2610</v>
      </c>
      <c r="H1259" t="s">
        <v>95</v>
      </c>
      <c r="I1259" t="s">
        <v>95</v>
      </c>
      <c r="J1259" t="s">
        <v>85</v>
      </c>
      <c r="K1259" t="s">
        <v>1618</v>
      </c>
      <c r="L1259" t="s">
        <v>87</v>
      </c>
      <c r="M1259" t="s">
        <v>1637</v>
      </c>
      <c r="N1259" s="20">
        <v>3</v>
      </c>
      <c r="O1259" s="18">
        <v>3</v>
      </c>
      <c r="P1259" s="18">
        <v>3</v>
      </c>
      <c r="Q1259" s="18">
        <v>3</v>
      </c>
      <c r="R1259" s="18">
        <v>0</v>
      </c>
      <c r="S1259" s="18">
        <v>3</v>
      </c>
      <c r="T1259" s="18">
        <v>3</v>
      </c>
      <c r="U1259" s="19">
        <v>3</v>
      </c>
      <c r="V1259" s="18">
        <v>3</v>
      </c>
      <c r="W1259" s="21">
        <v>3</v>
      </c>
      <c r="X1259">
        <f t="shared" si="76"/>
        <v>0</v>
      </c>
      <c r="Y1259">
        <f t="shared" si="77"/>
        <v>0</v>
      </c>
      <c r="Z1259">
        <f t="shared" si="78"/>
        <v>9</v>
      </c>
      <c r="AA1259">
        <f t="shared" si="79"/>
        <v>0</v>
      </c>
    </row>
    <row r="1260" spans="1:27" x14ac:dyDescent="0.25">
      <c r="A1260" s="11" t="s">
        <v>3765</v>
      </c>
      <c r="B1260" t="s">
        <v>3766</v>
      </c>
      <c r="C1260" t="s">
        <v>22</v>
      </c>
      <c r="D1260">
        <v>1</v>
      </c>
      <c r="E1260">
        <v>134.70755098022531</v>
      </c>
      <c r="F1260" t="s">
        <v>1647</v>
      </c>
      <c r="G1260" t="s">
        <v>1048</v>
      </c>
      <c r="H1260" t="s">
        <v>1617</v>
      </c>
      <c r="I1260" t="s">
        <v>1617</v>
      </c>
      <c r="J1260" t="s">
        <v>120</v>
      </c>
      <c r="K1260" t="s">
        <v>1618</v>
      </c>
      <c r="L1260" t="s">
        <v>87</v>
      </c>
      <c r="M1260" t="s">
        <v>1648</v>
      </c>
      <c r="N1260" s="20">
        <v>3</v>
      </c>
      <c r="O1260" s="18">
        <v>2</v>
      </c>
      <c r="P1260" s="18">
        <v>3</v>
      </c>
      <c r="Q1260" s="18">
        <v>3</v>
      </c>
      <c r="R1260" s="18">
        <v>0</v>
      </c>
      <c r="S1260" s="18">
        <v>3</v>
      </c>
      <c r="T1260" s="18">
        <v>3</v>
      </c>
      <c r="U1260" s="19">
        <v>3</v>
      </c>
      <c r="V1260" s="18">
        <v>3</v>
      </c>
      <c r="W1260" s="21">
        <v>3</v>
      </c>
      <c r="X1260">
        <f t="shared" si="76"/>
        <v>0</v>
      </c>
      <c r="Y1260">
        <f t="shared" si="77"/>
        <v>1</v>
      </c>
      <c r="Z1260">
        <f t="shared" si="78"/>
        <v>8</v>
      </c>
      <c r="AA1260">
        <f t="shared" si="79"/>
        <v>0</v>
      </c>
    </row>
    <row r="1261" spans="1:27" x14ac:dyDescent="0.25">
      <c r="A1261" s="11" t="s">
        <v>3767</v>
      </c>
      <c r="B1261" t="s">
        <v>3768</v>
      </c>
      <c r="C1261" t="s">
        <v>22</v>
      </c>
      <c r="D1261">
        <v>1</v>
      </c>
      <c r="E1261">
        <v>54.509585047693761</v>
      </c>
      <c r="F1261" t="s">
        <v>3769</v>
      </c>
      <c r="G1261" t="s">
        <v>2164</v>
      </c>
      <c r="H1261" t="s">
        <v>1617</v>
      </c>
      <c r="I1261" t="s">
        <v>1617</v>
      </c>
      <c r="J1261" t="s">
        <v>120</v>
      </c>
      <c r="K1261" t="s">
        <v>1618</v>
      </c>
      <c r="L1261" t="s">
        <v>87</v>
      </c>
      <c r="M1261" t="s">
        <v>1648</v>
      </c>
      <c r="N1261" s="20">
        <v>3</v>
      </c>
      <c r="O1261" s="18">
        <v>3</v>
      </c>
      <c r="P1261" s="18">
        <v>1</v>
      </c>
      <c r="Q1261" s="18">
        <v>3</v>
      </c>
      <c r="R1261" s="18">
        <v>0</v>
      </c>
      <c r="S1261" s="18">
        <v>3</v>
      </c>
      <c r="T1261" s="18">
        <v>3</v>
      </c>
      <c r="U1261" s="19">
        <v>3</v>
      </c>
      <c r="V1261" s="18">
        <v>3</v>
      </c>
      <c r="W1261" s="21">
        <v>3</v>
      </c>
      <c r="X1261">
        <f t="shared" si="76"/>
        <v>1</v>
      </c>
      <c r="Y1261">
        <f t="shared" si="77"/>
        <v>0</v>
      </c>
      <c r="Z1261">
        <f t="shared" si="78"/>
        <v>8</v>
      </c>
      <c r="AA1261">
        <f t="shared" si="79"/>
        <v>0</v>
      </c>
    </row>
    <row r="1262" spans="1:27" x14ac:dyDescent="0.25">
      <c r="A1262" s="11" t="s">
        <v>3770</v>
      </c>
      <c r="B1262" t="s">
        <v>3771</v>
      </c>
      <c r="C1262" t="s">
        <v>22</v>
      </c>
      <c r="D1262">
        <v>1</v>
      </c>
      <c r="E1262">
        <v>14.277699852821691</v>
      </c>
      <c r="F1262" t="s">
        <v>3772</v>
      </c>
      <c r="G1262" t="s">
        <v>2330</v>
      </c>
      <c r="H1262" t="s">
        <v>1298</v>
      </c>
      <c r="I1262" t="s">
        <v>1298</v>
      </c>
      <c r="J1262" t="s">
        <v>1146</v>
      </c>
      <c r="K1262" t="s">
        <v>1290</v>
      </c>
      <c r="L1262" t="s">
        <v>1147</v>
      </c>
      <c r="M1262" t="s">
        <v>1291</v>
      </c>
      <c r="N1262" s="20">
        <v>3</v>
      </c>
      <c r="O1262" s="18">
        <v>3</v>
      </c>
      <c r="P1262" s="18">
        <v>3</v>
      </c>
      <c r="Q1262" s="18">
        <v>3</v>
      </c>
      <c r="R1262" s="18">
        <v>0</v>
      </c>
      <c r="S1262" s="18">
        <v>3</v>
      </c>
      <c r="T1262" s="18">
        <v>3</v>
      </c>
      <c r="U1262" s="19">
        <v>3</v>
      </c>
      <c r="V1262" s="18">
        <v>3</v>
      </c>
      <c r="W1262" s="21">
        <v>3</v>
      </c>
      <c r="X1262">
        <f t="shared" si="76"/>
        <v>0</v>
      </c>
      <c r="Y1262">
        <f t="shared" si="77"/>
        <v>0</v>
      </c>
      <c r="Z1262">
        <f t="shared" si="78"/>
        <v>9</v>
      </c>
      <c r="AA1262">
        <f t="shared" si="79"/>
        <v>0</v>
      </c>
    </row>
    <row r="1263" spans="1:27" x14ac:dyDescent="0.25">
      <c r="A1263" s="11" t="s">
        <v>3773</v>
      </c>
      <c r="B1263" t="s">
        <v>3774</v>
      </c>
      <c r="C1263" t="s">
        <v>22</v>
      </c>
      <c r="D1263">
        <v>1</v>
      </c>
      <c r="E1263">
        <v>18.22856285709257</v>
      </c>
      <c r="F1263" t="s">
        <v>1819</v>
      </c>
      <c r="G1263" t="s">
        <v>2610</v>
      </c>
      <c r="H1263" t="s">
        <v>118</v>
      </c>
      <c r="I1263" t="s">
        <v>3775</v>
      </c>
      <c r="J1263" t="s">
        <v>120</v>
      </c>
      <c r="K1263" t="s">
        <v>1618</v>
      </c>
      <c r="L1263" t="s">
        <v>87</v>
      </c>
      <c r="M1263" t="s">
        <v>1637</v>
      </c>
      <c r="N1263" s="20">
        <v>3</v>
      </c>
      <c r="O1263" s="18">
        <v>3</v>
      </c>
      <c r="P1263" s="18">
        <v>1</v>
      </c>
      <c r="Q1263" s="18">
        <v>2</v>
      </c>
      <c r="R1263" s="18">
        <v>0</v>
      </c>
      <c r="S1263" s="18">
        <v>2</v>
      </c>
      <c r="T1263" s="18">
        <v>3</v>
      </c>
      <c r="U1263" s="19">
        <v>3</v>
      </c>
      <c r="V1263" s="18">
        <v>3</v>
      </c>
      <c r="W1263" s="21">
        <v>3</v>
      </c>
      <c r="X1263">
        <f t="shared" si="76"/>
        <v>1</v>
      </c>
      <c r="Y1263">
        <f t="shared" si="77"/>
        <v>2</v>
      </c>
      <c r="Z1263">
        <f t="shared" si="78"/>
        <v>6</v>
      </c>
      <c r="AA1263">
        <f t="shared" si="79"/>
        <v>0</v>
      </c>
    </row>
    <row r="1264" spans="1:27" x14ac:dyDescent="0.25">
      <c r="A1264" s="11" t="s">
        <v>3776</v>
      </c>
      <c r="B1264" t="s">
        <v>3777</v>
      </c>
      <c r="C1264" t="s">
        <v>22</v>
      </c>
      <c r="D1264">
        <v>1</v>
      </c>
      <c r="E1264">
        <v>28.775585223610641</v>
      </c>
      <c r="F1264" t="s">
        <v>3778</v>
      </c>
      <c r="G1264" t="s">
        <v>2610</v>
      </c>
      <c r="H1264" t="s">
        <v>102</v>
      </c>
      <c r="I1264" t="s">
        <v>102</v>
      </c>
      <c r="J1264" t="s">
        <v>103</v>
      </c>
      <c r="K1264" t="s">
        <v>97</v>
      </c>
      <c r="L1264" t="s">
        <v>104</v>
      </c>
      <c r="M1264" t="s">
        <v>158</v>
      </c>
      <c r="N1264" s="20">
        <v>3</v>
      </c>
      <c r="O1264" s="18">
        <v>3</v>
      </c>
      <c r="P1264" s="18">
        <v>3</v>
      </c>
      <c r="Q1264" s="18">
        <v>3</v>
      </c>
      <c r="R1264" s="18">
        <v>0</v>
      </c>
      <c r="S1264" s="18">
        <v>3</v>
      </c>
      <c r="T1264" s="18">
        <v>3</v>
      </c>
      <c r="U1264" s="19">
        <v>3</v>
      </c>
      <c r="V1264" s="18">
        <v>3</v>
      </c>
      <c r="W1264" s="21">
        <v>3</v>
      </c>
      <c r="X1264">
        <f t="shared" si="76"/>
        <v>0</v>
      </c>
      <c r="Y1264">
        <f t="shared" si="77"/>
        <v>0</v>
      </c>
      <c r="Z1264">
        <f t="shared" si="78"/>
        <v>9</v>
      </c>
      <c r="AA1264">
        <f t="shared" si="79"/>
        <v>0</v>
      </c>
    </row>
    <row r="1265" spans="1:27" x14ac:dyDescent="0.25">
      <c r="A1265" s="11" t="s">
        <v>3779</v>
      </c>
      <c r="B1265" t="s">
        <v>3780</v>
      </c>
      <c r="C1265" t="s">
        <v>22</v>
      </c>
      <c r="D1265">
        <v>1</v>
      </c>
      <c r="E1265">
        <v>54.726799794003668</v>
      </c>
      <c r="F1265" t="s">
        <v>157</v>
      </c>
      <c r="G1265" t="s">
        <v>2610</v>
      </c>
      <c r="H1265" t="s">
        <v>102</v>
      </c>
      <c r="I1265" t="s">
        <v>102</v>
      </c>
      <c r="J1265" t="s">
        <v>103</v>
      </c>
      <c r="K1265" t="s">
        <v>97</v>
      </c>
      <c r="L1265" t="s">
        <v>104</v>
      </c>
      <c r="M1265" t="s">
        <v>158</v>
      </c>
      <c r="N1265" s="20">
        <v>3</v>
      </c>
      <c r="O1265" s="18">
        <v>3</v>
      </c>
      <c r="P1265" s="18">
        <v>1</v>
      </c>
      <c r="Q1265" s="18">
        <v>3</v>
      </c>
      <c r="R1265" s="18">
        <v>0</v>
      </c>
      <c r="S1265" s="18">
        <v>3</v>
      </c>
      <c r="T1265" s="18">
        <v>3</v>
      </c>
      <c r="U1265" s="19">
        <v>3</v>
      </c>
      <c r="V1265" s="18">
        <v>3</v>
      </c>
      <c r="W1265" s="21">
        <v>3</v>
      </c>
      <c r="X1265">
        <f t="shared" si="76"/>
        <v>1</v>
      </c>
      <c r="Y1265">
        <f t="shared" si="77"/>
        <v>0</v>
      </c>
      <c r="Z1265">
        <f t="shared" si="78"/>
        <v>8</v>
      </c>
      <c r="AA1265">
        <f t="shared" si="79"/>
        <v>0</v>
      </c>
    </row>
    <row r="1266" spans="1:27" x14ac:dyDescent="0.25">
      <c r="A1266" s="11" t="s">
        <v>3781</v>
      </c>
      <c r="B1266" t="s">
        <v>3782</v>
      </c>
      <c r="C1266" t="s">
        <v>22</v>
      </c>
      <c r="D1266">
        <v>1</v>
      </c>
      <c r="E1266">
        <v>31.532930599662901</v>
      </c>
      <c r="F1266" t="s">
        <v>3783</v>
      </c>
      <c r="G1266" t="s">
        <v>2154</v>
      </c>
      <c r="H1266" t="s">
        <v>36</v>
      </c>
      <c r="I1266" t="s">
        <v>36</v>
      </c>
      <c r="J1266" t="s">
        <v>27</v>
      </c>
      <c r="K1266" t="s">
        <v>28</v>
      </c>
      <c r="L1266" t="s">
        <v>28</v>
      </c>
      <c r="M1266" t="s">
        <v>37</v>
      </c>
      <c r="N1266" s="20">
        <v>3</v>
      </c>
      <c r="O1266" s="18">
        <v>3</v>
      </c>
      <c r="P1266" s="18">
        <v>3</v>
      </c>
      <c r="Q1266" s="18">
        <v>2</v>
      </c>
      <c r="R1266" s="18">
        <v>2</v>
      </c>
      <c r="S1266" s="18">
        <v>3</v>
      </c>
      <c r="T1266" s="18">
        <v>3</v>
      </c>
      <c r="U1266" s="19">
        <v>3</v>
      </c>
      <c r="V1266" s="18">
        <v>3</v>
      </c>
      <c r="W1266" s="21">
        <v>3</v>
      </c>
      <c r="X1266">
        <f t="shared" si="76"/>
        <v>0</v>
      </c>
      <c r="Y1266">
        <f t="shared" si="77"/>
        <v>1</v>
      </c>
      <c r="Z1266">
        <f t="shared" si="78"/>
        <v>8</v>
      </c>
      <c r="AA1266">
        <f t="shared" si="79"/>
        <v>2</v>
      </c>
    </row>
    <row r="1267" spans="1:27" x14ac:dyDescent="0.25">
      <c r="A1267" s="11" t="s">
        <v>3784</v>
      </c>
      <c r="B1267" t="s">
        <v>3785</v>
      </c>
      <c r="C1267" t="s">
        <v>22</v>
      </c>
      <c r="D1267">
        <v>1</v>
      </c>
      <c r="E1267">
        <v>16.575328608643659</v>
      </c>
      <c r="F1267" t="s">
        <v>3786</v>
      </c>
      <c r="G1267" t="s">
        <v>2182</v>
      </c>
      <c r="H1267" t="s">
        <v>481</v>
      </c>
      <c r="I1267" t="s">
        <v>481</v>
      </c>
      <c r="J1267" t="s">
        <v>85</v>
      </c>
      <c r="K1267" t="s">
        <v>86</v>
      </c>
      <c r="L1267" t="s">
        <v>87</v>
      </c>
      <c r="M1267" t="s">
        <v>1892</v>
      </c>
      <c r="N1267" s="20">
        <v>3</v>
      </c>
      <c r="O1267" s="18">
        <v>3</v>
      </c>
      <c r="P1267" s="18">
        <v>1</v>
      </c>
      <c r="Q1267" s="18">
        <v>1</v>
      </c>
      <c r="R1267" s="18">
        <v>0</v>
      </c>
      <c r="S1267" s="18">
        <v>3</v>
      </c>
      <c r="T1267" s="18">
        <v>3</v>
      </c>
      <c r="U1267" s="19">
        <v>1</v>
      </c>
      <c r="V1267" s="18">
        <v>3</v>
      </c>
      <c r="W1267" s="21">
        <v>3</v>
      </c>
      <c r="X1267">
        <f t="shared" si="76"/>
        <v>3</v>
      </c>
      <c r="Y1267">
        <f t="shared" si="77"/>
        <v>0</v>
      </c>
      <c r="Z1267">
        <f t="shared" si="78"/>
        <v>6</v>
      </c>
      <c r="AA1267">
        <f t="shared" si="79"/>
        <v>0</v>
      </c>
    </row>
    <row r="1268" spans="1:27" x14ac:dyDescent="0.25">
      <c r="A1268" s="11" t="s">
        <v>3787</v>
      </c>
      <c r="B1268" t="s">
        <v>3788</v>
      </c>
      <c r="C1268" t="s">
        <v>22</v>
      </c>
      <c r="D1268">
        <v>1</v>
      </c>
      <c r="E1268">
        <v>52.6361528291864</v>
      </c>
      <c r="F1268" t="s">
        <v>1436</v>
      </c>
      <c r="G1268" t="s">
        <v>2182</v>
      </c>
      <c r="H1268" t="s">
        <v>481</v>
      </c>
      <c r="I1268" t="s">
        <v>481</v>
      </c>
      <c r="J1268" t="s">
        <v>85</v>
      </c>
      <c r="K1268" t="s">
        <v>86</v>
      </c>
      <c r="L1268" t="s">
        <v>87</v>
      </c>
      <c r="M1268" t="s">
        <v>1892</v>
      </c>
      <c r="N1268" s="20">
        <v>3</v>
      </c>
      <c r="O1268" s="18">
        <v>3</v>
      </c>
      <c r="P1268" s="18">
        <v>1</v>
      </c>
      <c r="Q1268" s="18">
        <v>3</v>
      </c>
      <c r="R1268" s="18">
        <v>0</v>
      </c>
      <c r="S1268" s="18">
        <v>3</v>
      </c>
      <c r="T1268" s="18">
        <v>3</v>
      </c>
      <c r="U1268" s="19">
        <v>3</v>
      </c>
      <c r="V1268" s="18">
        <v>2</v>
      </c>
      <c r="W1268" s="21">
        <v>3</v>
      </c>
      <c r="X1268">
        <f t="shared" si="76"/>
        <v>1</v>
      </c>
      <c r="Y1268">
        <f t="shared" si="77"/>
        <v>1</v>
      </c>
      <c r="Z1268">
        <f t="shared" si="78"/>
        <v>7</v>
      </c>
      <c r="AA1268">
        <f t="shared" si="79"/>
        <v>0</v>
      </c>
    </row>
    <row r="1269" spans="1:27" x14ac:dyDescent="0.25">
      <c r="A1269" s="11" t="s">
        <v>3789</v>
      </c>
      <c r="B1269" t="s">
        <v>3790</v>
      </c>
      <c r="C1269" t="s">
        <v>22</v>
      </c>
      <c r="D1269">
        <v>1</v>
      </c>
      <c r="E1269">
        <v>37.120606573242931</v>
      </c>
      <c r="F1269" t="s">
        <v>3791</v>
      </c>
      <c r="G1269" t="s">
        <v>2330</v>
      </c>
      <c r="H1269" t="s">
        <v>1145</v>
      </c>
      <c r="I1269" t="s">
        <v>1339</v>
      </c>
      <c r="J1269" t="s">
        <v>1146</v>
      </c>
      <c r="K1269" t="s">
        <v>1290</v>
      </c>
      <c r="L1269" t="s">
        <v>1147</v>
      </c>
      <c r="M1269" t="s">
        <v>1291</v>
      </c>
      <c r="N1269" s="20">
        <v>3</v>
      </c>
      <c r="O1269" s="18">
        <v>3</v>
      </c>
      <c r="P1269" s="18">
        <v>3</v>
      </c>
      <c r="Q1269" s="18">
        <v>2</v>
      </c>
      <c r="R1269" s="18">
        <v>2</v>
      </c>
      <c r="S1269" s="18">
        <v>2</v>
      </c>
      <c r="T1269" s="18">
        <v>3</v>
      </c>
      <c r="U1269" s="19">
        <v>3</v>
      </c>
      <c r="V1269" s="18">
        <v>3</v>
      </c>
      <c r="W1269" s="21">
        <v>3</v>
      </c>
      <c r="X1269">
        <f t="shared" si="76"/>
        <v>0</v>
      </c>
      <c r="Y1269">
        <f t="shared" si="77"/>
        <v>2</v>
      </c>
      <c r="Z1269">
        <f t="shared" si="78"/>
        <v>7</v>
      </c>
      <c r="AA1269">
        <f t="shared" si="79"/>
        <v>2</v>
      </c>
    </row>
    <row r="1270" spans="1:27" x14ac:dyDescent="0.25">
      <c r="A1270" s="11" t="s">
        <v>3792</v>
      </c>
      <c r="B1270" t="s">
        <v>3793</v>
      </c>
      <c r="C1270" t="s">
        <v>22</v>
      </c>
      <c r="D1270">
        <v>1</v>
      </c>
      <c r="E1270">
        <v>25.030198347729041</v>
      </c>
      <c r="F1270" t="s">
        <v>3794</v>
      </c>
      <c r="G1270" t="s">
        <v>2182</v>
      </c>
      <c r="H1270" t="s">
        <v>481</v>
      </c>
      <c r="I1270" t="s">
        <v>481</v>
      </c>
      <c r="J1270" t="s">
        <v>85</v>
      </c>
      <c r="K1270" t="s">
        <v>86</v>
      </c>
      <c r="L1270" t="s">
        <v>87</v>
      </c>
      <c r="M1270" t="s">
        <v>1892</v>
      </c>
      <c r="N1270" s="20">
        <v>3</v>
      </c>
      <c r="O1270" s="18">
        <v>3</v>
      </c>
      <c r="P1270" s="18">
        <v>1</v>
      </c>
      <c r="Q1270" s="18">
        <v>3</v>
      </c>
      <c r="R1270" s="18">
        <v>0</v>
      </c>
      <c r="S1270" s="18">
        <v>2</v>
      </c>
      <c r="T1270" s="18">
        <v>3</v>
      </c>
      <c r="U1270" s="19">
        <v>3</v>
      </c>
      <c r="V1270" s="18">
        <v>3</v>
      </c>
      <c r="W1270" s="21">
        <v>3</v>
      </c>
      <c r="X1270">
        <f t="shared" si="76"/>
        <v>1</v>
      </c>
      <c r="Y1270">
        <f t="shared" si="77"/>
        <v>1</v>
      </c>
      <c r="Z1270">
        <f t="shared" si="78"/>
        <v>7</v>
      </c>
      <c r="AA1270">
        <f t="shared" si="79"/>
        <v>0</v>
      </c>
    </row>
    <row r="1271" spans="1:27" x14ac:dyDescent="0.25">
      <c r="A1271" s="11" t="s">
        <v>3795</v>
      </c>
      <c r="B1271" t="s">
        <v>3796</v>
      </c>
      <c r="C1271" t="s">
        <v>22</v>
      </c>
      <c r="D1271">
        <v>1</v>
      </c>
      <c r="E1271">
        <v>28.501271440640121</v>
      </c>
      <c r="F1271" t="s">
        <v>3797</v>
      </c>
      <c r="G1271" t="s">
        <v>2182</v>
      </c>
      <c r="H1271" t="s">
        <v>481</v>
      </c>
      <c r="I1271" t="s">
        <v>481</v>
      </c>
      <c r="J1271" t="s">
        <v>85</v>
      </c>
      <c r="K1271" t="s">
        <v>86</v>
      </c>
      <c r="L1271" t="s">
        <v>87</v>
      </c>
      <c r="M1271" t="s">
        <v>1892</v>
      </c>
      <c r="N1271" s="20">
        <v>3</v>
      </c>
      <c r="O1271" s="18">
        <v>3</v>
      </c>
      <c r="P1271" s="18">
        <v>3</v>
      </c>
      <c r="Q1271" s="18">
        <v>2</v>
      </c>
      <c r="R1271" s="18">
        <v>0</v>
      </c>
      <c r="S1271" s="18">
        <v>3</v>
      </c>
      <c r="T1271" s="18">
        <v>3</v>
      </c>
      <c r="U1271" s="19">
        <v>3</v>
      </c>
      <c r="V1271" s="18">
        <v>3</v>
      </c>
      <c r="W1271" s="21">
        <v>3</v>
      </c>
      <c r="X1271">
        <f t="shared" si="76"/>
        <v>0</v>
      </c>
      <c r="Y1271">
        <f t="shared" si="77"/>
        <v>1</v>
      </c>
      <c r="Z1271">
        <f t="shared" si="78"/>
        <v>8</v>
      </c>
      <c r="AA1271">
        <f t="shared" si="79"/>
        <v>0</v>
      </c>
    </row>
    <row r="1272" spans="1:27" x14ac:dyDescent="0.25">
      <c r="A1272" s="11" t="s">
        <v>3798</v>
      </c>
      <c r="B1272" t="s">
        <v>3799</v>
      </c>
      <c r="C1272" t="s">
        <v>22</v>
      </c>
      <c r="D1272">
        <v>1</v>
      </c>
      <c r="E1272">
        <v>32.950697913077533</v>
      </c>
      <c r="F1272" t="s">
        <v>3800</v>
      </c>
      <c r="G1272" t="s">
        <v>2182</v>
      </c>
      <c r="H1272" t="s">
        <v>481</v>
      </c>
      <c r="I1272" t="s">
        <v>481</v>
      </c>
      <c r="J1272" t="s">
        <v>85</v>
      </c>
      <c r="K1272" t="s">
        <v>86</v>
      </c>
      <c r="L1272" t="s">
        <v>87</v>
      </c>
      <c r="M1272" t="s">
        <v>1892</v>
      </c>
      <c r="N1272" s="20">
        <v>3</v>
      </c>
      <c r="O1272" s="18">
        <v>2</v>
      </c>
      <c r="P1272" s="18">
        <v>3</v>
      </c>
      <c r="Q1272" s="18">
        <v>3</v>
      </c>
      <c r="R1272" s="18">
        <v>0</v>
      </c>
      <c r="S1272" s="18">
        <v>3</v>
      </c>
      <c r="T1272" s="18">
        <v>3</v>
      </c>
      <c r="U1272" s="19">
        <v>3</v>
      </c>
      <c r="V1272" s="18">
        <v>3</v>
      </c>
      <c r="W1272" s="21">
        <v>3</v>
      </c>
      <c r="X1272">
        <f t="shared" si="76"/>
        <v>0</v>
      </c>
      <c r="Y1272">
        <f t="shared" si="77"/>
        <v>1</v>
      </c>
      <c r="Z1272">
        <f t="shared" si="78"/>
        <v>8</v>
      </c>
      <c r="AA1272">
        <f t="shared" si="79"/>
        <v>0</v>
      </c>
    </row>
    <row r="1273" spans="1:27" x14ac:dyDescent="0.25">
      <c r="A1273" s="11" t="s">
        <v>3801</v>
      </c>
      <c r="B1273" t="s">
        <v>3802</v>
      </c>
      <c r="C1273" t="s">
        <v>22</v>
      </c>
      <c r="D1273">
        <v>1</v>
      </c>
      <c r="E1273">
        <v>35.276184584604053</v>
      </c>
      <c r="F1273" t="s">
        <v>3803</v>
      </c>
      <c r="G1273" t="s">
        <v>2182</v>
      </c>
      <c r="H1273" t="s">
        <v>481</v>
      </c>
      <c r="I1273" t="s">
        <v>481</v>
      </c>
      <c r="J1273" t="s">
        <v>85</v>
      </c>
      <c r="K1273" t="s">
        <v>86</v>
      </c>
      <c r="L1273" t="s">
        <v>87</v>
      </c>
      <c r="M1273" t="s">
        <v>1892</v>
      </c>
      <c r="N1273" s="20">
        <v>3</v>
      </c>
      <c r="O1273" s="18">
        <v>3</v>
      </c>
      <c r="P1273" s="18">
        <v>3</v>
      </c>
      <c r="Q1273" s="18">
        <v>2</v>
      </c>
      <c r="R1273" s="18">
        <v>2</v>
      </c>
      <c r="S1273" s="18">
        <v>2</v>
      </c>
      <c r="T1273" s="18">
        <v>3</v>
      </c>
      <c r="U1273" s="19">
        <v>3</v>
      </c>
      <c r="V1273" s="18">
        <v>2</v>
      </c>
      <c r="W1273" s="21">
        <v>3</v>
      </c>
      <c r="X1273">
        <f t="shared" si="76"/>
        <v>0</v>
      </c>
      <c r="Y1273">
        <f t="shared" si="77"/>
        <v>3</v>
      </c>
      <c r="Z1273">
        <f t="shared" si="78"/>
        <v>6</v>
      </c>
      <c r="AA1273">
        <f t="shared" si="79"/>
        <v>2</v>
      </c>
    </row>
    <row r="1274" spans="1:27" x14ac:dyDescent="0.25">
      <c r="A1274" s="11" t="s">
        <v>3804</v>
      </c>
      <c r="B1274" t="s">
        <v>3805</v>
      </c>
      <c r="C1274" t="s">
        <v>22</v>
      </c>
      <c r="D1274">
        <v>1</v>
      </c>
      <c r="E1274">
        <v>100.9737252149045</v>
      </c>
      <c r="F1274" t="s">
        <v>3806</v>
      </c>
      <c r="G1274" t="s">
        <v>2182</v>
      </c>
      <c r="H1274" t="s">
        <v>83</v>
      </c>
      <c r="I1274" t="s">
        <v>83</v>
      </c>
      <c r="J1274" t="s">
        <v>85</v>
      </c>
      <c r="K1274" t="s">
        <v>86</v>
      </c>
      <c r="L1274" t="s">
        <v>87</v>
      </c>
      <c r="M1274" t="s">
        <v>1892</v>
      </c>
      <c r="N1274" s="20">
        <v>3</v>
      </c>
      <c r="O1274" s="18">
        <v>3</v>
      </c>
      <c r="P1274" s="18">
        <v>3</v>
      </c>
      <c r="Q1274" s="18">
        <v>3</v>
      </c>
      <c r="R1274" s="18">
        <v>0</v>
      </c>
      <c r="S1274" s="18">
        <v>3</v>
      </c>
      <c r="T1274" s="18">
        <v>3</v>
      </c>
      <c r="U1274" s="19">
        <v>3</v>
      </c>
      <c r="V1274" s="18">
        <v>3</v>
      </c>
      <c r="W1274" s="21">
        <v>3</v>
      </c>
      <c r="X1274">
        <f t="shared" si="76"/>
        <v>0</v>
      </c>
      <c r="Y1274">
        <f t="shared" si="77"/>
        <v>0</v>
      </c>
      <c r="Z1274">
        <f t="shared" si="78"/>
        <v>9</v>
      </c>
      <c r="AA1274">
        <f t="shared" si="79"/>
        <v>0</v>
      </c>
    </row>
    <row r="1275" spans="1:27" x14ac:dyDescent="0.25">
      <c r="A1275" s="11" t="s">
        <v>3807</v>
      </c>
      <c r="B1275" t="s">
        <v>3808</v>
      </c>
      <c r="C1275" t="s">
        <v>22</v>
      </c>
      <c r="D1275">
        <v>1</v>
      </c>
      <c r="E1275">
        <v>201.7777201113737</v>
      </c>
      <c r="F1275" t="s">
        <v>3809</v>
      </c>
      <c r="G1275" t="s">
        <v>2182</v>
      </c>
      <c r="H1275" t="s">
        <v>481</v>
      </c>
      <c r="I1275" t="s">
        <v>1965</v>
      </c>
      <c r="J1275" t="s">
        <v>85</v>
      </c>
      <c r="K1275" t="s">
        <v>86</v>
      </c>
      <c r="L1275" t="s">
        <v>87</v>
      </c>
      <c r="M1275" t="s">
        <v>1892</v>
      </c>
      <c r="N1275" s="20">
        <v>3</v>
      </c>
      <c r="O1275" s="18">
        <v>3</v>
      </c>
      <c r="P1275" s="18">
        <v>1</v>
      </c>
      <c r="Q1275" s="18">
        <v>3</v>
      </c>
      <c r="R1275" s="18">
        <v>0</v>
      </c>
      <c r="S1275" s="18">
        <v>3</v>
      </c>
      <c r="T1275" s="18">
        <v>3</v>
      </c>
      <c r="U1275" s="19">
        <v>3</v>
      </c>
      <c r="V1275" s="18">
        <v>2</v>
      </c>
      <c r="W1275" s="21">
        <v>3</v>
      </c>
      <c r="X1275">
        <f t="shared" si="76"/>
        <v>1</v>
      </c>
      <c r="Y1275">
        <f t="shared" si="77"/>
        <v>1</v>
      </c>
      <c r="Z1275">
        <f t="shared" si="78"/>
        <v>7</v>
      </c>
      <c r="AA1275">
        <f t="shared" si="79"/>
        <v>0</v>
      </c>
    </row>
    <row r="1276" spans="1:27" x14ac:dyDescent="0.25">
      <c r="A1276" s="11" t="s">
        <v>3810</v>
      </c>
      <c r="B1276" t="s">
        <v>3811</v>
      </c>
      <c r="C1276" t="s">
        <v>22</v>
      </c>
      <c r="D1276">
        <v>1</v>
      </c>
      <c r="E1276">
        <v>31.936610940078008</v>
      </c>
      <c r="F1276" t="s">
        <v>3812</v>
      </c>
      <c r="G1276" t="s">
        <v>2182</v>
      </c>
      <c r="H1276" t="s">
        <v>112</v>
      </c>
      <c r="I1276" t="s">
        <v>112</v>
      </c>
      <c r="J1276" t="s">
        <v>103</v>
      </c>
      <c r="K1276" t="s">
        <v>97</v>
      </c>
      <c r="L1276" t="s">
        <v>104</v>
      </c>
      <c r="M1276" t="s">
        <v>98</v>
      </c>
      <c r="N1276" s="20">
        <v>3</v>
      </c>
      <c r="O1276" s="18">
        <v>3</v>
      </c>
      <c r="P1276" s="18">
        <v>3</v>
      </c>
      <c r="Q1276" s="18">
        <v>3</v>
      </c>
      <c r="R1276" s="18">
        <v>0</v>
      </c>
      <c r="S1276" s="18">
        <v>3</v>
      </c>
      <c r="T1276" s="18">
        <v>3</v>
      </c>
      <c r="U1276" s="19">
        <v>3</v>
      </c>
      <c r="V1276" s="18">
        <v>1</v>
      </c>
      <c r="W1276" s="21">
        <v>3</v>
      </c>
      <c r="X1276">
        <f t="shared" si="76"/>
        <v>1</v>
      </c>
      <c r="Y1276">
        <f t="shared" si="77"/>
        <v>0</v>
      </c>
      <c r="Z1276">
        <f t="shared" si="78"/>
        <v>8</v>
      </c>
      <c r="AA1276">
        <f t="shared" si="79"/>
        <v>0</v>
      </c>
    </row>
    <row r="1277" spans="1:27" x14ac:dyDescent="0.25">
      <c r="A1277" s="11" t="s">
        <v>3813</v>
      </c>
      <c r="B1277" t="s">
        <v>3814</v>
      </c>
      <c r="C1277" t="s">
        <v>22</v>
      </c>
      <c r="D1277">
        <v>1</v>
      </c>
      <c r="E1277">
        <v>36.41215840719002</v>
      </c>
      <c r="F1277" t="s">
        <v>3815</v>
      </c>
      <c r="G1277" t="s">
        <v>2182</v>
      </c>
      <c r="H1277" t="s">
        <v>112</v>
      </c>
      <c r="I1277" t="s">
        <v>112</v>
      </c>
      <c r="J1277" t="s">
        <v>103</v>
      </c>
      <c r="K1277" t="s">
        <v>97</v>
      </c>
      <c r="L1277" t="s">
        <v>104</v>
      </c>
      <c r="M1277" t="s">
        <v>424</v>
      </c>
      <c r="N1277" s="20">
        <v>3</v>
      </c>
      <c r="O1277" s="18">
        <v>3</v>
      </c>
      <c r="P1277" s="18">
        <v>3</v>
      </c>
      <c r="Q1277" s="18">
        <v>3</v>
      </c>
      <c r="R1277" s="18">
        <v>0</v>
      </c>
      <c r="S1277" s="18">
        <v>2</v>
      </c>
      <c r="T1277" s="18">
        <v>3</v>
      </c>
      <c r="U1277" s="19">
        <v>3</v>
      </c>
      <c r="V1277" s="18">
        <v>3</v>
      </c>
      <c r="W1277" s="21">
        <v>3</v>
      </c>
      <c r="X1277">
        <f t="shared" si="76"/>
        <v>0</v>
      </c>
      <c r="Y1277">
        <f t="shared" si="77"/>
        <v>1</v>
      </c>
      <c r="Z1277">
        <f t="shared" si="78"/>
        <v>8</v>
      </c>
      <c r="AA1277">
        <f t="shared" si="79"/>
        <v>0</v>
      </c>
    </row>
    <row r="1278" spans="1:27" x14ac:dyDescent="0.25">
      <c r="A1278" s="11" t="s">
        <v>3816</v>
      </c>
      <c r="B1278" t="s">
        <v>3817</v>
      </c>
      <c r="C1278" t="s">
        <v>22</v>
      </c>
      <c r="D1278">
        <v>1</v>
      </c>
      <c r="E1278">
        <v>65.060806705130702</v>
      </c>
      <c r="F1278" t="s">
        <v>3818</v>
      </c>
      <c r="G1278" t="s">
        <v>2182</v>
      </c>
      <c r="H1278" t="s">
        <v>112</v>
      </c>
      <c r="I1278" t="s">
        <v>112</v>
      </c>
      <c r="J1278" t="s">
        <v>103</v>
      </c>
      <c r="K1278" t="s">
        <v>97</v>
      </c>
      <c r="L1278" t="s">
        <v>104</v>
      </c>
      <c r="M1278" t="s">
        <v>424</v>
      </c>
      <c r="N1278" s="20">
        <v>3</v>
      </c>
      <c r="O1278" s="18">
        <v>3</v>
      </c>
      <c r="P1278" s="18">
        <v>3</v>
      </c>
      <c r="Q1278" s="18">
        <v>3</v>
      </c>
      <c r="R1278" s="18">
        <v>0</v>
      </c>
      <c r="S1278" s="18">
        <v>3</v>
      </c>
      <c r="T1278" s="18">
        <v>3</v>
      </c>
      <c r="U1278" s="19">
        <v>3</v>
      </c>
      <c r="V1278" s="18">
        <v>1</v>
      </c>
      <c r="W1278" s="21">
        <v>3</v>
      </c>
      <c r="X1278">
        <f t="shared" si="76"/>
        <v>1</v>
      </c>
      <c r="Y1278">
        <f t="shared" si="77"/>
        <v>0</v>
      </c>
      <c r="Z1278">
        <f t="shared" si="78"/>
        <v>8</v>
      </c>
      <c r="AA1278">
        <f t="shared" si="79"/>
        <v>0</v>
      </c>
    </row>
    <row r="1279" spans="1:27" x14ac:dyDescent="0.25">
      <c r="A1279" s="11" t="s">
        <v>3819</v>
      </c>
      <c r="B1279" t="s">
        <v>3820</v>
      </c>
      <c r="C1279" t="s">
        <v>22</v>
      </c>
      <c r="D1279">
        <v>1</v>
      </c>
      <c r="E1279">
        <v>14.048787643786</v>
      </c>
      <c r="F1279" t="s">
        <v>3821</v>
      </c>
      <c r="G1279" t="s">
        <v>2610</v>
      </c>
      <c r="H1279" t="s">
        <v>112</v>
      </c>
      <c r="I1279" t="s">
        <v>112</v>
      </c>
      <c r="J1279" t="s">
        <v>103</v>
      </c>
      <c r="K1279" t="s">
        <v>97</v>
      </c>
      <c r="L1279" t="s">
        <v>104</v>
      </c>
      <c r="M1279" t="s">
        <v>424</v>
      </c>
      <c r="N1279" s="20">
        <v>3</v>
      </c>
      <c r="O1279" s="18">
        <v>3</v>
      </c>
      <c r="P1279" s="18">
        <v>3</v>
      </c>
      <c r="Q1279" s="18">
        <v>2</v>
      </c>
      <c r="R1279" s="18">
        <v>0</v>
      </c>
      <c r="S1279" s="18">
        <v>3</v>
      </c>
      <c r="T1279" s="18">
        <v>3</v>
      </c>
      <c r="U1279" s="19">
        <v>3</v>
      </c>
      <c r="V1279" s="18">
        <v>3</v>
      </c>
      <c r="W1279" s="21">
        <v>3</v>
      </c>
      <c r="X1279">
        <f t="shared" si="76"/>
        <v>0</v>
      </c>
      <c r="Y1279">
        <f t="shared" si="77"/>
        <v>1</v>
      </c>
      <c r="Z1279">
        <f t="shared" si="78"/>
        <v>8</v>
      </c>
      <c r="AA1279">
        <f t="shared" si="79"/>
        <v>0</v>
      </c>
    </row>
    <row r="1280" spans="1:27" x14ac:dyDescent="0.25">
      <c r="A1280" s="11" t="s">
        <v>3822</v>
      </c>
      <c r="B1280" t="s">
        <v>3823</v>
      </c>
      <c r="C1280" t="s">
        <v>22</v>
      </c>
      <c r="D1280">
        <v>1</v>
      </c>
      <c r="E1280">
        <v>28.736396711861961</v>
      </c>
      <c r="F1280" t="s">
        <v>3824</v>
      </c>
      <c r="G1280" t="s">
        <v>2182</v>
      </c>
      <c r="H1280" t="s">
        <v>112</v>
      </c>
      <c r="I1280" t="s">
        <v>112</v>
      </c>
      <c r="J1280" t="s">
        <v>103</v>
      </c>
      <c r="K1280" t="s">
        <v>97</v>
      </c>
      <c r="L1280" t="s">
        <v>104</v>
      </c>
      <c r="M1280" t="s">
        <v>424</v>
      </c>
      <c r="N1280" s="20">
        <v>3</v>
      </c>
      <c r="O1280" s="18">
        <v>2</v>
      </c>
      <c r="P1280" s="18">
        <v>3</v>
      </c>
      <c r="Q1280" s="18">
        <v>3</v>
      </c>
      <c r="R1280" s="18">
        <v>0</v>
      </c>
      <c r="S1280" s="18">
        <v>3</v>
      </c>
      <c r="T1280" s="18">
        <v>3</v>
      </c>
      <c r="U1280" s="19">
        <v>3</v>
      </c>
      <c r="V1280" s="18">
        <v>3</v>
      </c>
      <c r="W1280" s="21">
        <v>3</v>
      </c>
      <c r="X1280">
        <f t="shared" si="76"/>
        <v>0</v>
      </c>
      <c r="Y1280">
        <f t="shared" si="77"/>
        <v>1</v>
      </c>
      <c r="Z1280">
        <f t="shared" si="78"/>
        <v>8</v>
      </c>
      <c r="AA1280">
        <f t="shared" si="79"/>
        <v>0</v>
      </c>
    </row>
    <row r="1281" spans="1:27" x14ac:dyDescent="0.25">
      <c r="A1281" s="11" t="s">
        <v>3825</v>
      </c>
      <c r="B1281" t="s">
        <v>3826</v>
      </c>
      <c r="C1281" t="s">
        <v>22</v>
      </c>
      <c r="D1281">
        <v>1</v>
      </c>
      <c r="E1281">
        <v>24.227776463225219</v>
      </c>
      <c r="F1281" t="s">
        <v>3827</v>
      </c>
      <c r="G1281" t="s">
        <v>2610</v>
      </c>
      <c r="H1281" t="s">
        <v>112</v>
      </c>
      <c r="I1281" t="s">
        <v>112</v>
      </c>
      <c r="J1281" t="s">
        <v>103</v>
      </c>
      <c r="K1281" t="s">
        <v>97</v>
      </c>
      <c r="L1281" t="s">
        <v>104</v>
      </c>
      <c r="M1281" t="s">
        <v>424</v>
      </c>
      <c r="N1281" s="20">
        <v>3</v>
      </c>
      <c r="O1281" s="18">
        <v>3</v>
      </c>
      <c r="P1281" s="18">
        <v>3</v>
      </c>
      <c r="Q1281" s="18">
        <v>3</v>
      </c>
      <c r="R1281" s="18">
        <v>0</v>
      </c>
      <c r="S1281" s="18">
        <v>3</v>
      </c>
      <c r="T1281" s="18">
        <v>3</v>
      </c>
      <c r="U1281" s="19">
        <v>3</v>
      </c>
      <c r="V1281" s="18">
        <v>3</v>
      </c>
      <c r="W1281" s="21">
        <v>3</v>
      </c>
      <c r="X1281">
        <f t="shared" si="76"/>
        <v>0</v>
      </c>
      <c r="Y1281">
        <f t="shared" si="77"/>
        <v>0</v>
      </c>
      <c r="Z1281">
        <f t="shared" si="78"/>
        <v>9</v>
      </c>
      <c r="AA1281">
        <f t="shared" si="79"/>
        <v>0</v>
      </c>
    </row>
    <row r="1282" spans="1:27" x14ac:dyDescent="0.25">
      <c r="A1282" s="11" t="s">
        <v>3828</v>
      </c>
      <c r="B1282" t="s">
        <v>3829</v>
      </c>
      <c r="C1282" t="s">
        <v>22</v>
      </c>
      <c r="D1282">
        <v>1</v>
      </c>
      <c r="E1282">
        <v>43.57177347369565</v>
      </c>
      <c r="F1282" t="s">
        <v>3830</v>
      </c>
      <c r="G1282" t="s">
        <v>2182</v>
      </c>
      <c r="H1282" t="s">
        <v>112</v>
      </c>
      <c r="I1282" t="s">
        <v>112</v>
      </c>
      <c r="J1282" t="s">
        <v>103</v>
      </c>
      <c r="K1282" t="s">
        <v>97</v>
      </c>
      <c r="L1282" t="s">
        <v>104</v>
      </c>
      <c r="M1282" t="s">
        <v>424</v>
      </c>
      <c r="N1282" s="20">
        <v>3</v>
      </c>
      <c r="O1282" s="18">
        <v>2</v>
      </c>
      <c r="P1282" s="18">
        <v>3</v>
      </c>
      <c r="Q1282" s="18">
        <v>3</v>
      </c>
      <c r="R1282" s="18">
        <v>0</v>
      </c>
      <c r="S1282" s="18">
        <v>3</v>
      </c>
      <c r="T1282" s="18">
        <v>3</v>
      </c>
      <c r="U1282" s="19">
        <v>3</v>
      </c>
      <c r="V1282" s="18">
        <v>3</v>
      </c>
      <c r="W1282" s="21">
        <v>3</v>
      </c>
      <c r="X1282">
        <f t="shared" si="76"/>
        <v>0</v>
      </c>
      <c r="Y1282">
        <f t="shared" si="77"/>
        <v>1</v>
      </c>
      <c r="Z1282">
        <f t="shared" si="78"/>
        <v>8</v>
      </c>
      <c r="AA1282">
        <f t="shared" si="79"/>
        <v>0</v>
      </c>
    </row>
    <row r="1283" spans="1:27" x14ac:dyDescent="0.25">
      <c r="A1283" s="11" t="s">
        <v>3831</v>
      </c>
      <c r="B1283" t="s">
        <v>3832</v>
      </c>
      <c r="C1283" t="s">
        <v>22</v>
      </c>
      <c r="D1283">
        <v>1</v>
      </c>
      <c r="E1283">
        <v>20.781020601405359</v>
      </c>
      <c r="F1283" t="s">
        <v>3833</v>
      </c>
      <c r="G1283" t="s">
        <v>2610</v>
      </c>
      <c r="H1283" t="s">
        <v>112</v>
      </c>
      <c r="I1283" t="s">
        <v>112</v>
      </c>
      <c r="J1283" t="s">
        <v>103</v>
      </c>
      <c r="K1283" t="s">
        <v>97</v>
      </c>
      <c r="L1283" t="s">
        <v>104</v>
      </c>
      <c r="M1283" t="s">
        <v>424</v>
      </c>
      <c r="N1283" s="20">
        <v>3</v>
      </c>
      <c r="O1283" s="18">
        <v>3</v>
      </c>
      <c r="P1283" s="18">
        <v>1</v>
      </c>
      <c r="Q1283" s="18">
        <v>2</v>
      </c>
      <c r="R1283" s="18">
        <v>2</v>
      </c>
      <c r="S1283" s="18">
        <v>2</v>
      </c>
      <c r="T1283" s="18">
        <v>3</v>
      </c>
      <c r="U1283" s="19">
        <v>3</v>
      </c>
      <c r="V1283" s="18">
        <v>3</v>
      </c>
      <c r="W1283" s="21">
        <v>3</v>
      </c>
      <c r="X1283">
        <f t="shared" ref="X1283:X1346" si="80">COUNTIF($N1283:$W1283,1)</f>
        <v>1</v>
      </c>
      <c r="Y1283">
        <f t="shared" ref="Y1283:Y1346" si="81">COUNTIF((N1283:Q1283),2)+COUNTIF((S1283:W1283),2)</f>
        <v>2</v>
      </c>
      <c r="Z1283">
        <f t="shared" ref="Z1283:Z1346" si="82">COUNTIF($N1283:$W1283,3)</f>
        <v>6</v>
      </c>
      <c r="AA1283">
        <f t="shared" ref="AA1283:AA1346" si="83">MIN(N1283:W1283)</f>
        <v>1</v>
      </c>
    </row>
    <row r="1284" spans="1:27" x14ac:dyDescent="0.25">
      <c r="A1284" s="11" t="s">
        <v>3834</v>
      </c>
      <c r="B1284" t="s">
        <v>3835</v>
      </c>
      <c r="C1284" t="s">
        <v>22</v>
      </c>
      <c r="D1284">
        <v>1</v>
      </c>
      <c r="E1284">
        <v>17.520948634576381</v>
      </c>
      <c r="F1284" t="s">
        <v>3836</v>
      </c>
      <c r="G1284" t="s">
        <v>2610</v>
      </c>
      <c r="H1284" t="s">
        <v>112</v>
      </c>
      <c r="I1284" t="s">
        <v>112</v>
      </c>
      <c r="J1284" t="s">
        <v>103</v>
      </c>
      <c r="K1284" t="s">
        <v>97</v>
      </c>
      <c r="L1284" t="s">
        <v>104</v>
      </c>
      <c r="M1284" t="s">
        <v>424</v>
      </c>
      <c r="N1284" s="20">
        <v>3</v>
      </c>
      <c r="O1284" s="18">
        <v>3</v>
      </c>
      <c r="P1284" s="18">
        <v>3</v>
      </c>
      <c r="Q1284" s="18">
        <v>3</v>
      </c>
      <c r="R1284" s="18">
        <v>0</v>
      </c>
      <c r="S1284" s="18">
        <v>3</v>
      </c>
      <c r="T1284" s="18">
        <v>3</v>
      </c>
      <c r="U1284" s="19">
        <v>3</v>
      </c>
      <c r="V1284" s="18">
        <v>2</v>
      </c>
      <c r="W1284" s="21">
        <v>3</v>
      </c>
      <c r="X1284">
        <f t="shared" si="80"/>
        <v>0</v>
      </c>
      <c r="Y1284">
        <f t="shared" si="81"/>
        <v>1</v>
      </c>
      <c r="Z1284">
        <f t="shared" si="82"/>
        <v>8</v>
      </c>
      <c r="AA1284">
        <f t="shared" si="83"/>
        <v>0</v>
      </c>
    </row>
    <row r="1285" spans="1:27" x14ac:dyDescent="0.25">
      <c r="A1285" s="11" t="s">
        <v>3837</v>
      </c>
      <c r="B1285" t="s">
        <v>3838</v>
      </c>
      <c r="C1285" t="s">
        <v>22</v>
      </c>
      <c r="D1285">
        <v>1</v>
      </c>
      <c r="E1285">
        <v>88.48217147971981</v>
      </c>
      <c r="F1285" t="s">
        <v>3839</v>
      </c>
      <c r="G1285" t="s">
        <v>2182</v>
      </c>
      <c r="H1285" t="s">
        <v>112</v>
      </c>
      <c r="I1285" t="s">
        <v>112</v>
      </c>
      <c r="J1285" t="s">
        <v>103</v>
      </c>
      <c r="K1285" t="s">
        <v>97</v>
      </c>
      <c r="L1285" t="s">
        <v>104</v>
      </c>
      <c r="M1285" t="s">
        <v>424</v>
      </c>
      <c r="N1285" s="20">
        <v>3</v>
      </c>
      <c r="O1285" s="18">
        <v>3</v>
      </c>
      <c r="P1285" s="18">
        <v>3</v>
      </c>
      <c r="Q1285" s="18">
        <v>3</v>
      </c>
      <c r="R1285" s="18">
        <v>0</v>
      </c>
      <c r="S1285" s="18">
        <v>3</v>
      </c>
      <c r="T1285" s="18">
        <v>3</v>
      </c>
      <c r="U1285" s="19">
        <v>3</v>
      </c>
      <c r="V1285" s="18">
        <v>3</v>
      </c>
      <c r="W1285" s="21">
        <v>3</v>
      </c>
      <c r="X1285">
        <f t="shared" si="80"/>
        <v>0</v>
      </c>
      <c r="Y1285">
        <f t="shared" si="81"/>
        <v>0</v>
      </c>
      <c r="Z1285">
        <f t="shared" si="82"/>
        <v>9</v>
      </c>
      <c r="AA1285">
        <f t="shared" si="83"/>
        <v>0</v>
      </c>
    </row>
    <row r="1286" spans="1:27" x14ac:dyDescent="0.25">
      <c r="A1286" s="11" t="s">
        <v>3840</v>
      </c>
      <c r="B1286" t="s">
        <v>3841</v>
      </c>
      <c r="C1286" t="s">
        <v>22</v>
      </c>
      <c r="D1286">
        <v>1</v>
      </c>
      <c r="E1286">
        <v>20.8857305853548</v>
      </c>
      <c r="F1286" t="s">
        <v>3842</v>
      </c>
      <c r="G1286" t="s">
        <v>2330</v>
      </c>
      <c r="H1286" t="s">
        <v>1145</v>
      </c>
      <c r="I1286" t="s">
        <v>1145</v>
      </c>
      <c r="J1286" t="s">
        <v>1146</v>
      </c>
      <c r="K1286" t="s">
        <v>1290</v>
      </c>
      <c r="L1286" t="s">
        <v>1147</v>
      </c>
      <c r="M1286" t="s">
        <v>1291</v>
      </c>
      <c r="N1286" s="20">
        <v>3</v>
      </c>
      <c r="O1286" s="18">
        <v>3</v>
      </c>
      <c r="P1286" s="18">
        <v>3</v>
      </c>
      <c r="Q1286" s="18">
        <v>3</v>
      </c>
      <c r="R1286" s="18">
        <v>0</v>
      </c>
      <c r="S1286" s="18">
        <v>3</v>
      </c>
      <c r="T1286" s="18">
        <v>3</v>
      </c>
      <c r="U1286" s="19">
        <v>3</v>
      </c>
      <c r="V1286" s="18">
        <v>3</v>
      </c>
      <c r="W1286" s="21">
        <v>3</v>
      </c>
      <c r="X1286">
        <f t="shared" si="80"/>
        <v>0</v>
      </c>
      <c r="Y1286">
        <f t="shared" si="81"/>
        <v>0</v>
      </c>
      <c r="Z1286">
        <f t="shared" si="82"/>
        <v>9</v>
      </c>
      <c r="AA1286">
        <f t="shared" si="83"/>
        <v>0</v>
      </c>
    </row>
    <row r="1287" spans="1:27" x14ac:dyDescent="0.25">
      <c r="A1287" s="11" t="s">
        <v>3843</v>
      </c>
      <c r="B1287" t="s">
        <v>3844</v>
      </c>
      <c r="C1287" t="s">
        <v>22</v>
      </c>
      <c r="D1287">
        <v>1</v>
      </c>
      <c r="E1287">
        <v>19.252793564409039</v>
      </c>
      <c r="F1287" t="s">
        <v>3845</v>
      </c>
      <c r="G1287" t="s">
        <v>2610</v>
      </c>
      <c r="H1287" t="s">
        <v>112</v>
      </c>
      <c r="I1287" t="s">
        <v>112</v>
      </c>
      <c r="J1287" t="s">
        <v>103</v>
      </c>
      <c r="K1287" t="s">
        <v>97</v>
      </c>
      <c r="L1287" t="s">
        <v>104</v>
      </c>
      <c r="M1287" t="s">
        <v>399</v>
      </c>
      <c r="N1287" s="20">
        <v>3</v>
      </c>
      <c r="O1287" s="18">
        <v>3</v>
      </c>
      <c r="P1287" s="18">
        <v>3</v>
      </c>
      <c r="Q1287" s="18">
        <v>3</v>
      </c>
      <c r="R1287" s="18">
        <v>0</v>
      </c>
      <c r="S1287" s="18">
        <v>3</v>
      </c>
      <c r="T1287" s="18">
        <v>3</v>
      </c>
      <c r="U1287" s="19">
        <v>3</v>
      </c>
      <c r="V1287" s="18">
        <v>3</v>
      </c>
      <c r="W1287" s="21">
        <v>3</v>
      </c>
      <c r="X1287">
        <f t="shared" si="80"/>
        <v>0</v>
      </c>
      <c r="Y1287">
        <f t="shared" si="81"/>
        <v>0</v>
      </c>
      <c r="Z1287">
        <f t="shared" si="82"/>
        <v>9</v>
      </c>
      <c r="AA1287">
        <f t="shared" si="83"/>
        <v>0</v>
      </c>
    </row>
    <row r="1288" spans="1:27" x14ac:dyDescent="0.25">
      <c r="A1288" s="11" t="s">
        <v>3846</v>
      </c>
      <c r="B1288" t="s">
        <v>3847</v>
      </c>
      <c r="C1288" t="s">
        <v>22</v>
      </c>
      <c r="D1288">
        <v>1</v>
      </c>
      <c r="E1288">
        <v>24.64232151169908</v>
      </c>
      <c r="F1288" t="s">
        <v>3848</v>
      </c>
      <c r="G1288" t="s">
        <v>2610</v>
      </c>
      <c r="H1288" t="s">
        <v>112</v>
      </c>
      <c r="I1288" t="s">
        <v>112</v>
      </c>
      <c r="J1288" t="s">
        <v>103</v>
      </c>
      <c r="K1288" t="s">
        <v>97</v>
      </c>
      <c r="L1288" t="s">
        <v>104</v>
      </c>
      <c r="M1288" t="s">
        <v>424</v>
      </c>
      <c r="N1288" s="20">
        <v>3</v>
      </c>
      <c r="O1288" s="18">
        <v>3</v>
      </c>
      <c r="P1288" s="18">
        <v>3</v>
      </c>
      <c r="Q1288" s="18">
        <v>3</v>
      </c>
      <c r="R1288" s="18">
        <v>0</v>
      </c>
      <c r="S1288" s="18">
        <v>3</v>
      </c>
      <c r="T1288" s="18">
        <v>3</v>
      </c>
      <c r="U1288" s="19">
        <v>3</v>
      </c>
      <c r="V1288" s="18">
        <v>3</v>
      </c>
      <c r="W1288" s="21">
        <v>3</v>
      </c>
      <c r="X1288">
        <f t="shared" si="80"/>
        <v>0</v>
      </c>
      <c r="Y1288">
        <f t="shared" si="81"/>
        <v>0</v>
      </c>
      <c r="Z1288">
        <f t="shared" si="82"/>
        <v>9</v>
      </c>
      <c r="AA1288">
        <f t="shared" si="83"/>
        <v>0</v>
      </c>
    </row>
    <row r="1289" spans="1:27" x14ac:dyDescent="0.25">
      <c r="A1289" s="11" t="s">
        <v>3849</v>
      </c>
      <c r="B1289" t="s">
        <v>3850</v>
      </c>
      <c r="C1289" t="s">
        <v>22</v>
      </c>
      <c r="D1289">
        <v>1</v>
      </c>
      <c r="E1289">
        <v>24.37280790382205</v>
      </c>
      <c r="F1289" t="s">
        <v>3851</v>
      </c>
      <c r="G1289" t="s">
        <v>2610</v>
      </c>
      <c r="H1289" t="s">
        <v>112</v>
      </c>
      <c r="I1289" t="s">
        <v>112</v>
      </c>
      <c r="J1289" t="s">
        <v>103</v>
      </c>
      <c r="K1289" t="s">
        <v>97</v>
      </c>
      <c r="L1289" t="s">
        <v>104</v>
      </c>
      <c r="M1289" t="s">
        <v>424</v>
      </c>
      <c r="N1289" s="20">
        <v>3</v>
      </c>
      <c r="O1289" s="18">
        <v>3</v>
      </c>
      <c r="P1289" s="18">
        <v>1</v>
      </c>
      <c r="Q1289" s="18">
        <v>3</v>
      </c>
      <c r="R1289" s="18">
        <v>0</v>
      </c>
      <c r="S1289" s="18">
        <v>3</v>
      </c>
      <c r="T1289" s="18">
        <v>3</v>
      </c>
      <c r="U1289" s="19">
        <v>3</v>
      </c>
      <c r="V1289" s="18">
        <v>3</v>
      </c>
      <c r="W1289" s="21">
        <v>3</v>
      </c>
      <c r="X1289">
        <f t="shared" si="80"/>
        <v>1</v>
      </c>
      <c r="Y1289">
        <f t="shared" si="81"/>
        <v>0</v>
      </c>
      <c r="Z1289">
        <f t="shared" si="82"/>
        <v>8</v>
      </c>
      <c r="AA1289">
        <f t="shared" si="83"/>
        <v>0</v>
      </c>
    </row>
    <row r="1290" spans="1:27" x14ac:dyDescent="0.25">
      <c r="A1290" s="11" t="s">
        <v>3852</v>
      </c>
      <c r="B1290" t="s">
        <v>3853</v>
      </c>
      <c r="C1290" t="s">
        <v>22</v>
      </c>
      <c r="D1290">
        <v>1</v>
      </c>
      <c r="E1290">
        <v>18.420304708317119</v>
      </c>
      <c r="F1290" t="s">
        <v>2395</v>
      </c>
      <c r="G1290" t="s">
        <v>2610</v>
      </c>
      <c r="H1290" t="s">
        <v>112</v>
      </c>
      <c r="I1290" t="s">
        <v>112</v>
      </c>
      <c r="J1290" t="s">
        <v>103</v>
      </c>
      <c r="K1290" t="s">
        <v>97</v>
      </c>
      <c r="L1290" t="s">
        <v>104</v>
      </c>
      <c r="M1290" t="s">
        <v>385</v>
      </c>
      <c r="N1290" s="20">
        <v>3</v>
      </c>
      <c r="O1290" s="18">
        <v>3</v>
      </c>
      <c r="P1290" s="18">
        <v>3</v>
      </c>
      <c r="Q1290" s="18">
        <v>3</v>
      </c>
      <c r="R1290" s="18">
        <v>0</v>
      </c>
      <c r="S1290" s="18">
        <v>3</v>
      </c>
      <c r="T1290" s="18">
        <v>3</v>
      </c>
      <c r="U1290" s="19">
        <v>3</v>
      </c>
      <c r="V1290" s="18">
        <v>2</v>
      </c>
      <c r="W1290" s="21">
        <v>3</v>
      </c>
      <c r="X1290">
        <f t="shared" si="80"/>
        <v>0</v>
      </c>
      <c r="Y1290">
        <f t="shared" si="81"/>
        <v>1</v>
      </c>
      <c r="Z1290">
        <f t="shared" si="82"/>
        <v>8</v>
      </c>
      <c r="AA1290">
        <f t="shared" si="83"/>
        <v>0</v>
      </c>
    </row>
    <row r="1291" spans="1:27" x14ac:dyDescent="0.25">
      <c r="A1291" s="11" t="s">
        <v>3854</v>
      </c>
      <c r="B1291" t="s">
        <v>3855</v>
      </c>
      <c r="C1291" t="s">
        <v>22</v>
      </c>
      <c r="D1291">
        <v>1</v>
      </c>
      <c r="E1291">
        <v>53.962621077017651</v>
      </c>
      <c r="F1291" t="s">
        <v>3856</v>
      </c>
      <c r="G1291" t="s">
        <v>2610</v>
      </c>
      <c r="H1291" t="s">
        <v>112</v>
      </c>
      <c r="I1291" t="s">
        <v>112</v>
      </c>
      <c r="J1291" t="s">
        <v>103</v>
      </c>
      <c r="K1291" t="s">
        <v>97</v>
      </c>
      <c r="L1291" t="s">
        <v>104</v>
      </c>
      <c r="M1291" t="s">
        <v>424</v>
      </c>
      <c r="N1291" s="20">
        <v>3</v>
      </c>
      <c r="O1291" s="18">
        <v>3</v>
      </c>
      <c r="P1291" s="18">
        <v>3</v>
      </c>
      <c r="Q1291" s="18">
        <v>3</v>
      </c>
      <c r="R1291" s="18">
        <v>0</v>
      </c>
      <c r="S1291" s="18">
        <v>3</v>
      </c>
      <c r="T1291" s="18">
        <v>3</v>
      </c>
      <c r="U1291" s="19">
        <v>3</v>
      </c>
      <c r="V1291" s="18">
        <v>3</v>
      </c>
      <c r="W1291" s="21">
        <v>3</v>
      </c>
      <c r="X1291">
        <f t="shared" si="80"/>
        <v>0</v>
      </c>
      <c r="Y1291">
        <f t="shared" si="81"/>
        <v>0</v>
      </c>
      <c r="Z1291">
        <f t="shared" si="82"/>
        <v>9</v>
      </c>
      <c r="AA1291">
        <f t="shared" si="83"/>
        <v>0</v>
      </c>
    </row>
    <row r="1292" spans="1:27" x14ac:dyDescent="0.25">
      <c r="A1292" s="11" t="s">
        <v>3857</v>
      </c>
      <c r="B1292" t="s">
        <v>3858</v>
      </c>
      <c r="C1292" t="s">
        <v>22</v>
      </c>
      <c r="D1292">
        <v>1</v>
      </c>
      <c r="E1292">
        <v>18.713440855494429</v>
      </c>
      <c r="F1292" t="s">
        <v>3859</v>
      </c>
      <c r="G1292" t="s">
        <v>2610</v>
      </c>
      <c r="H1292" t="s">
        <v>249</v>
      </c>
      <c r="I1292" t="s">
        <v>249</v>
      </c>
      <c r="J1292" t="s">
        <v>103</v>
      </c>
      <c r="K1292" t="s">
        <v>97</v>
      </c>
      <c r="L1292" t="s">
        <v>104</v>
      </c>
      <c r="M1292" t="s">
        <v>346</v>
      </c>
      <c r="N1292" s="20">
        <v>3</v>
      </c>
      <c r="O1292" s="18">
        <v>3</v>
      </c>
      <c r="P1292" s="18">
        <v>3</v>
      </c>
      <c r="Q1292" s="18">
        <v>3</v>
      </c>
      <c r="R1292" s="18">
        <v>0</v>
      </c>
      <c r="S1292" s="18">
        <v>3</v>
      </c>
      <c r="T1292" s="18">
        <v>3</v>
      </c>
      <c r="U1292" s="19">
        <v>3</v>
      </c>
      <c r="V1292" s="18">
        <v>3</v>
      </c>
      <c r="W1292" s="21">
        <v>3</v>
      </c>
      <c r="X1292">
        <f t="shared" si="80"/>
        <v>0</v>
      </c>
      <c r="Y1292">
        <f t="shared" si="81"/>
        <v>0</v>
      </c>
      <c r="Z1292">
        <f t="shared" si="82"/>
        <v>9</v>
      </c>
      <c r="AA1292">
        <f t="shared" si="83"/>
        <v>0</v>
      </c>
    </row>
    <row r="1293" spans="1:27" x14ac:dyDescent="0.25">
      <c r="A1293" s="11" t="s">
        <v>3860</v>
      </c>
      <c r="B1293" t="s">
        <v>3861</v>
      </c>
      <c r="C1293" t="s">
        <v>22</v>
      </c>
      <c r="D1293">
        <v>1</v>
      </c>
      <c r="E1293">
        <v>54.211058627234493</v>
      </c>
      <c r="F1293" t="s">
        <v>3862</v>
      </c>
      <c r="G1293" t="s">
        <v>2610</v>
      </c>
      <c r="H1293" t="s">
        <v>112</v>
      </c>
      <c r="I1293" t="s">
        <v>349</v>
      </c>
      <c r="J1293" t="s">
        <v>103</v>
      </c>
      <c r="K1293" t="s">
        <v>97</v>
      </c>
      <c r="L1293" t="s">
        <v>104</v>
      </c>
      <c r="M1293" t="s">
        <v>399</v>
      </c>
      <c r="N1293" s="20">
        <v>3</v>
      </c>
      <c r="O1293" s="18">
        <v>3</v>
      </c>
      <c r="P1293" s="18">
        <v>1</v>
      </c>
      <c r="Q1293" s="18">
        <v>3</v>
      </c>
      <c r="R1293" s="18">
        <v>0</v>
      </c>
      <c r="S1293" s="18">
        <v>3</v>
      </c>
      <c r="T1293" s="18">
        <v>3</v>
      </c>
      <c r="U1293" s="19">
        <v>3</v>
      </c>
      <c r="V1293" s="18">
        <v>3</v>
      </c>
      <c r="W1293" s="21">
        <v>3</v>
      </c>
      <c r="X1293">
        <f t="shared" si="80"/>
        <v>1</v>
      </c>
      <c r="Y1293">
        <f t="shared" si="81"/>
        <v>0</v>
      </c>
      <c r="Z1293">
        <f t="shared" si="82"/>
        <v>8</v>
      </c>
      <c r="AA1293">
        <f t="shared" si="83"/>
        <v>0</v>
      </c>
    </row>
    <row r="1294" spans="1:27" x14ac:dyDescent="0.25">
      <c r="A1294" s="11" t="s">
        <v>3863</v>
      </c>
      <c r="B1294" t="s">
        <v>3864</v>
      </c>
      <c r="C1294" t="s">
        <v>22</v>
      </c>
      <c r="D1294">
        <v>1</v>
      </c>
      <c r="E1294">
        <v>53.389698927972717</v>
      </c>
      <c r="F1294" t="s">
        <v>3865</v>
      </c>
      <c r="G1294" t="s">
        <v>2610</v>
      </c>
      <c r="H1294" t="s">
        <v>249</v>
      </c>
      <c r="I1294" t="s">
        <v>249</v>
      </c>
      <c r="J1294" t="s">
        <v>103</v>
      </c>
      <c r="K1294" t="s">
        <v>97</v>
      </c>
      <c r="L1294" t="s">
        <v>104</v>
      </c>
      <c r="M1294" t="s">
        <v>363</v>
      </c>
      <c r="N1294" s="20">
        <v>3</v>
      </c>
      <c r="O1294" s="18">
        <v>3</v>
      </c>
      <c r="P1294" s="18">
        <v>3</v>
      </c>
      <c r="Q1294" s="18">
        <v>3</v>
      </c>
      <c r="R1294" s="18">
        <v>0</v>
      </c>
      <c r="S1294" s="18">
        <v>3</v>
      </c>
      <c r="T1294" s="18">
        <v>3</v>
      </c>
      <c r="U1294" s="19">
        <v>3</v>
      </c>
      <c r="V1294" s="18">
        <v>3</v>
      </c>
      <c r="W1294" s="21">
        <v>3</v>
      </c>
      <c r="X1294">
        <f t="shared" si="80"/>
        <v>0</v>
      </c>
      <c r="Y1294">
        <f t="shared" si="81"/>
        <v>0</v>
      </c>
      <c r="Z1294">
        <f t="shared" si="82"/>
        <v>9</v>
      </c>
      <c r="AA1294">
        <f t="shared" si="83"/>
        <v>0</v>
      </c>
    </row>
    <row r="1295" spans="1:27" x14ac:dyDescent="0.25">
      <c r="A1295" s="11" t="s">
        <v>3866</v>
      </c>
      <c r="B1295" t="s">
        <v>3867</v>
      </c>
      <c r="C1295" t="s">
        <v>22</v>
      </c>
      <c r="D1295">
        <v>1</v>
      </c>
      <c r="E1295">
        <v>17.804314553327171</v>
      </c>
      <c r="F1295" t="s">
        <v>2767</v>
      </c>
      <c r="G1295" t="s">
        <v>2610</v>
      </c>
      <c r="H1295" t="s">
        <v>249</v>
      </c>
      <c r="I1295" t="s">
        <v>249</v>
      </c>
      <c r="J1295" t="s">
        <v>103</v>
      </c>
      <c r="K1295" t="s">
        <v>97</v>
      </c>
      <c r="L1295" t="s">
        <v>104</v>
      </c>
      <c r="M1295" t="s">
        <v>363</v>
      </c>
      <c r="N1295" s="20">
        <v>3</v>
      </c>
      <c r="O1295" s="18">
        <v>3</v>
      </c>
      <c r="P1295" s="18">
        <v>3</v>
      </c>
      <c r="Q1295" s="18">
        <v>3</v>
      </c>
      <c r="R1295" s="18">
        <v>0</v>
      </c>
      <c r="S1295" s="18">
        <v>3</v>
      </c>
      <c r="T1295" s="18">
        <v>3</v>
      </c>
      <c r="U1295" s="19">
        <v>3</v>
      </c>
      <c r="V1295" s="18">
        <v>3</v>
      </c>
      <c r="W1295" s="21">
        <v>3</v>
      </c>
      <c r="X1295">
        <f t="shared" si="80"/>
        <v>0</v>
      </c>
      <c r="Y1295">
        <f t="shared" si="81"/>
        <v>0</v>
      </c>
      <c r="Z1295">
        <f t="shared" si="82"/>
        <v>9</v>
      </c>
      <c r="AA1295">
        <f t="shared" si="83"/>
        <v>0</v>
      </c>
    </row>
    <row r="1296" spans="1:27" x14ac:dyDescent="0.25">
      <c r="A1296" s="11" t="s">
        <v>3868</v>
      </c>
      <c r="B1296" t="s">
        <v>3869</v>
      </c>
      <c r="C1296" t="s">
        <v>22</v>
      </c>
      <c r="D1296">
        <v>1</v>
      </c>
      <c r="E1296">
        <v>15.68048479768648</v>
      </c>
      <c r="F1296" t="s">
        <v>3870</v>
      </c>
      <c r="G1296" t="s">
        <v>2610</v>
      </c>
      <c r="H1296" t="s">
        <v>249</v>
      </c>
      <c r="I1296" t="s">
        <v>249</v>
      </c>
      <c r="J1296" t="s">
        <v>103</v>
      </c>
      <c r="K1296" t="s">
        <v>97</v>
      </c>
      <c r="L1296" t="s">
        <v>104</v>
      </c>
      <c r="M1296" t="s">
        <v>353</v>
      </c>
      <c r="N1296" s="20">
        <v>3</v>
      </c>
      <c r="O1296" s="18">
        <v>3</v>
      </c>
      <c r="P1296" s="18">
        <v>3</v>
      </c>
      <c r="Q1296" s="18">
        <v>3</v>
      </c>
      <c r="R1296" s="18">
        <v>0</v>
      </c>
      <c r="S1296" s="18">
        <v>3</v>
      </c>
      <c r="T1296" s="18">
        <v>3</v>
      </c>
      <c r="U1296" s="19">
        <v>3</v>
      </c>
      <c r="V1296" s="18">
        <v>3</v>
      </c>
      <c r="W1296" s="21">
        <v>3</v>
      </c>
      <c r="X1296">
        <f t="shared" si="80"/>
        <v>0</v>
      </c>
      <c r="Y1296">
        <f t="shared" si="81"/>
        <v>0</v>
      </c>
      <c r="Z1296">
        <f t="shared" si="82"/>
        <v>9</v>
      </c>
      <c r="AA1296">
        <f t="shared" si="83"/>
        <v>0</v>
      </c>
    </row>
    <row r="1297" spans="1:27" x14ac:dyDescent="0.25">
      <c r="A1297" s="11" t="s">
        <v>3871</v>
      </c>
      <c r="B1297" t="s">
        <v>3872</v>
      </c>
      <c r="C1297" t="s">
        <v>22</v>
      </c>
      <c r="D1297">
        <v>1</v>
      </c>
      <c r="E1297">
        <v>48.921650649553577</v>
      </c>
      <c r="F1297" t="s">
        <v>3873</v>
      </c>
      <c r="G1297" t="s">
        <v>2330</v>
      </c>
      <c r="H1297" t="s">
        <v>1145</v>
      </c>
      <c r="I1297" t="s">
        <v>1145</v>
      </c>
      <c r="J1297" t="s">
        <v>1146</v>
      </c>
      <c r="K1297" t="s">
        <v>1290</v>
      </c>
      <c r="L1297" t="s">
        <v>1147</v>
      </c>
      <c r="M1297" t="s">
        <v>1291</v>
      </c>
      <c r="N1297" s="20">
        <v>3</v>
      </c>
      <c r="O1297" s="18">
        <v>3</v>
      </c>
      <c r="P1297" s="18">
        <v>1</v>
      </c>
      <c r="Q1297" s="18">
        <v>3</v>
      </c>
      <c r="R1297" s="18">
        <v>0</v>
      </c>
      <c r="S1297" s="18">
        <v>2</v>
      </c>
      <c r="T1297" s="18">
        <v>3</v>
      </c>
      <c r="U1297" s="19">
        <v>3</v>
      </c>
      <c r="V1297" s="18">
        <v>3</v>
      </c>
      <c r="W1297" s="21">
        <v>3</v>
      </c>
      <c r="X1297">
        <f t="shared" si="80"/>
        <v>1</v>
      </c>
      <c r="Y1297">
        <f t="shared" si="81"/>
        <v>1</v>
      </c>
      <c r="Z1297">
        <f t="shared" si="82"/>
        <v>7</v>
      </c>
      <c r="AA1297">
        <f t="shared" si="83"/>
        <v>0</v>
      </c>
    </row>
    <row r="1298" spans="1:27" x14ac:dyDescent="0.25">
      <c r="A1298" s="11" t="s">
        <v>3874</v>
      </c>
      <c r="B1298" t="s">
        <v>3875</v>
      </c>
      <c r="C1298" t="s">
        <v>22</v>
      </c>
      <c r="D1298">
        <v>1</v>
      </c>
      <c r="E1298">
        <v>16.22715396511974</v>
      </c>
      <c r="F1298" t="s">
        <v>3876</v>
      </c>
      <c r="G1298" t="s">
        <v>2610</v>
      </c>
      <c r="H1298" t="s">
        <v>249</v>
      </c>
      <c r="I1298" t="s">
        <v>249</v>
      </c>
      <c r="J1298" t="s">
        <v>103</v>
      </c>
      <c r="K1298" t="s">
        <v>97</v>
      </c>
      <c r="L1298" t="s">
        <v>104</v>
      </c>
      <c r="M1298" t="s">
        <v>341</v>
      </c>
      <c r="N1298" s="20">
        <v>3</v>
      </c>
      <c r="O1298" s="18">
        <v>3</v>
      </c>
      <c r="P1298" s="18">
        <v>3</v>
      </c>
      <c r="Q1298" s="18">
        <v>3</v>
      </c>
      <c r="R1298" s="18">
        <v>0</v>
      </c>
      <c r="S1298" s="18">
        <v>2</v>
      </c>
      <c r="T1298" s="18">
        <v>3</v>
      </c>
      <c r="U1298" s="19">
        <v>3</v>
      </c>
      <c r="V1298" s="18">
        <v>3</v>
      </c>
      <c r="W1298" s="21">
        <v>3</v>
      </c>
      <c r="X1298">
        <f t="shared" si="80"/>
        <v>0</v>
      </c>
      <c r="Y1298">
        <f t="shared" si="81"/>
        <v>1</v>
      </c>
      <c r="Z1298">
        <f t="shared" si="82"/>
        <v>8</v>
      </c>
      <c r="AA1298">
        <f t="shared" si="83"/>
        <v>0</v>
      </c>
    </row>
    <row r="1299" spans="1:27" x14ac:dyDescent="0.25">
      <c r="A1299" s="11" t="s">
        <v>3877</v>
      </c>
      <c r="B1299" t="s">
        <v>3878</v>
      </c>
      <c r="C1299" t="s">
        <v>22</v>
      </c>
      <c r="D1299">
        <v>1</v>
      </c>
      <c r="E1299">
        <v>39.587404071731129</v>
      </c>
      <c r="F1299" t="s">
        <v>3879</v>
      </c>
      <c r="G1299" t="s">
        <v>2610</v>
      </c>
      <c r="H1299" t="s">
        <v>249</v>
      </c>
      <c r="I1299" t="s">
        <v>249</v>
      </c>
      <c r="J1299" t="s">
        <v>103</v>
      </c>
      <c r="K1299" t="s">
        <v>97</v>
      </c>
      <c r="L1299" t="s">
        <v>104</v>
      </c>
      <c r="M1299" t="s">
        <v>341</v>
      </c>
      <c r="N1299" s="20">
        <v>3</v>
      </c>
      <c r="O1299" s="18">
        <v>3</v>
      </c>
      <c r="P1299" s="18">
        <v>3</v>
      </c>
      <c r="Q1299" s="18">
        <v>3</v>
      </c>
      <c r="R1299" s="18">
        <v>0</v>
      </c>
      <c r="S1299" s="18">
        <v>3</v>
      </c>
      <c r="T1299" s="18">
        <v>3</v>
      </c>
      <c r="U1299" s="19">
        <v>3</v>
      </c>
      <c r="V1299" s="18">
        <v>3</v>
      </c>
      <c r="W1299" s="21">
        <v>3</v>
      </c>
      <c r="X1299">
        <f t="shared" si="80"/>
        <v>0</v>
      </c>
      <c r="Y1299">
        <f t="shared" si="81"/>
        <v>0</v>
      </c>
      <c r="Z1299">
        <f t="shared" si="82"/>
        <v>9</v>
      </c>
      <c r="AA1299">
        <f t="shared" si="83"/>
        <v>0</v>
      </c>
    </row>
    <row r="1300" spans="1:27" x14ac:dyDescent="0.25">
      <c r="A1300" s="11" t="s">
        <v>3880</v>
      </c>
      <c r="B1300" t="s">
        <v>3881</v>
      </c>
      <c r="C1300" t="s">
        <v>22</v>
      </c>
      <c r="D1300">
        <v>1</v>
      </c>
      <c r="E1300">
        <v>12.14877063735233</v>
      </c>
      <c r="F1300" t="s">
        <v>3882</v>
      </c>
      <c r="G1300" t="s">
        <v>2610</v>
      </c>
      <c r="H1300" t="s">
        <v>249</v>
      </c>
      <c r="I1300" t="s">
        <v>249</v>
      </c>
      <c r="J1300" t="s">
        <v>103</v>
      </c>
      <c r="K1300" t="s">
        <v>97</v>
      </c>
      <c r="L1300" t="s">
        <v>104</v>
      </c>
      <c r="M1300" t="s">
        <v>341</v>
      </c>
      <c r="N1300" s="20">
        <v>3</v>
      </c>
      <c r="O1300" s="18">
        <v>3</v>
      </c>
      <c r="P1300" s="18">
        <v>3</v>
      </c>
      <c r="Q1300" s="18">
        <v>3</v>
      </c>
      <c r="R1300" s="18">
        <v>0</v>
      </c>
      <c r="S1300" s="18">
        <v>3</v>
      </c>
      <c r="T1300" s="18">
        <v>3</v>
      </c>
      <c r="U1300" s="19">
        <v>3</v>
      </c>
      <c r="V1300" s="18">
        <v>3</v>
      </c>
      <c r="W1300" s="21">
        <v>3</v>
      </c>
      <c r="X1300">
        <f t="shared" si="80"/>
        <v>0</v>
      </c>
      <c r="Y1300">
        <f t="shared" si="81"/>
        <v>0</v>
      </c>
      <c r="Z1300">
        <f t="shared" si="82"/>
        <v>9</v>
      </c>
      <c r="AA1300">
        <f t="shared" si="83"/>
        <v>0</v>
      </c>
    </row>
    <row r="1301" spans="1:27" x14ac:dyDescent="0.25">
      <c r="A1301" s="11" t="s">
        <v>3883</v>
      </c>
      <c r="B1301" t="s">
        <v>3884</v>
      </c>
      <c r="C1301" t="s">
        <v>22</v>
      </c>
      <c r="D1301">
        <v>1</v>
      </c>
      <c r="E1301">
        <v>27.73089143295698</v>
      </c>
      <c r="F1301" t="s">
        <v>3885</v>
      </c>
      <c r="G1301" t="s">
        <v>2610</v>
      </c>
      <c r="H1301" t="s">
        <v>249</v>
      </c>
      <c r="I1301" t="s">
        <v>249</v>
      </c>
      <c r="J1301" t="s">
        <v>103</v>
      </c>
      <c r="K1301" t="s">
        <v>97</v>
      </c>
      <c r="L1301" t="s">
        <v>104</v>
      </c>
      <c r="M1301" t="s">
        <v>266</v>
      </c>
      <c r="N1301" s="20">
        <v>3</v>
      </c>
      <c r="O1301" s="18">
        <v>3</v>
      </c>
      <c r="P1301" s="18">
        <v>3</v>
      </c>
      <c r="Q1301" s="18">
        <v>3</v>
      </c>
      <c r="R1301" s="18">
        <v>0</v>
      </c>
      <c r="S1301" s="18">
        <v>3</v>
      </c>
      <c r="T1301" s="18">
        <v>3</v>
      </c>
      <c r="U1301" s="19">
        <v>3</v>
      </c>
      <c r="V1301" s="18">
        <v>3</v>
      </c>
      <c r="W1301" s="21">
        <v>3</v>
      </c>
      <c r="X1301">
        <f t="shared" si="80"/>
        <v>0</v>
      </c>
      <c r="Y1301">
        <f t="shared" si="81"/>
        <v>0</v>
      </c>
      <c r="Z1301">
        <f t="shared" si="82"/>
        <v>9</v>
      </c>
      <c r="AA1301">
        <f t="shared" si="83"/>
        <v>0</v>
      </c>
    </row>
    <row r="1302" spans="1:27" x14ac:dyDescent="0.25">
      <c r="A1302" s="11" t="s">
        <v>3886</v>
      </c>
      <c r="B1302" t="s">
        <v>3887</v>
      </c>
      <c r="C1302" t="s">
        <v>22</v>
      </c>
      <c r="D1302">
        <v>1</v>
      </c>
      <c r="E1302">
        <v>41.478708259957173</v>
      </c>
      <c r="F1302" t="s">
        <v>3888</v>
      </c>
      <c r="G1302" t="s">
        <v>2610</v>
      </c>
      <c r="H1302" t="s">
        <v>249</v>
      </c>
      <c r="I1302" t="s">
        <v>249</v>
      </c>
      <c r="J1302" t="s">
        <v>103</v>
      </c>
      <c r="K1302" t="s">
        <v>97</v>
      </c>
      <c r="L1302" t="s">
        <v>104</v>
      </c>
      <c r="M1302" t="s">
        <v>266</v>
      </c>
      <c r="N1302" s="20">
        <v>3</v>
      </c>
      <c r="O1302" s="18">
        <v>3</v>
      </c>
      <c r="P1302" s="18">
        <v>3</v>
      </c>
      <c r="Q1302" s="18">
        <v>3</v>
      </c>
      <c r="R1302" s="18">
        <v>0</v>
      </c>
      <c r="S1302" s="18">
        <v>3</v>
      </c>
      <c r="T1302" s="18">
        <v>3</v>
      </c>
      <c r="U1302" s="19">
        <v>3</v>
      </c>
      <c r="V1302" s="18">
        <v>3</v>
      </c>
      <c r="W1302" s="21">
        <v>3</v>
      </c>
      <c r="X1302">
        <f t="shared" si="80"/>
        <v>0</v>
      </c>
      <c r="Y1302">
        <f t="shared" si="81"/>
        <v>0</v>
      </c>
      <c r="Z1302">
        <f t="shared" si="82"/>
        <v>9</v>
      </c>
      <c r="AA1302">
        <f t="shared" si="83"/>
        <v>0</v>
      </c>
    </row>
    <row r="1303" spans="1:27" x14ac:dyDescent="0.25">
      <c r="A1303" s="11" t="s">
        <v>3889</v>
      </c>
      <c r="B1303" t="s">
        <v>3890</v>
      </c>
      <c r="C1303" t="s">
        <v>22</v>
      </c>
      <c r="D1303">
        <v>1</v>
      </c>
      <c r="E1303">
        <v>38.602825768664189</v>
      </c>
      <c r="F1303" t="s">
        <v>3891</v>
      </c>
      <c r="G1303" t="s">
        <v>2610</v>
      </c>
      <c r="H1303" t="s">
        <v>127</v>
      </c>
      <c r="I1303" t="s">
        <v>128</v>
      </c>
      <c r="J1303" t="s">
        <v>103</v>
      </c>
      <c r="K1303" t="s">
        <v>97</v>
      </c>
      <c r="L1303" t="s">
        <v>104</v>
      </c>
      <c r="M1303" t="s">
        <v>129</v>
      </c>
      <c r="N1303" s="20">
        <v>3</v>
      </c>
      <c r="O1303" s="18">
        <v>3</v>
      </c>
      <c r="P1303" s="18">
        <v>3</v>
      </c>
      <c r="Q1303" s="18">
        <v>3</v>
      </c>
      <c r="R1303" s="18">
        <v>0</v>
      </c>
      <c r="S1303" s="18">
        <v>3</v>
      </c>
      <c r="T1303" s="18">
        <v>3</v>
      </c>
      <c r="U1303" s="19">
        <v>3</v>
      </c>
      <c r="V1303" s="18">
        <v>3</v>
      </c>
      <c r="W1303" s="21">
        <v>3</v>
      </c>
      <c r="X1303">
        <f t="shared" si="80"/>
        <v>0</v>
      </c>
      <c r="Y1303">
        <f t="shared" si="81"/>
        <v>0</v>
      </c>
      <c r="Z1303">
        <f t="shared" si="82"/>
        <v>9</v>
      </c>
      <c r="AA1303">
        <f t="shared" si="83"/>
        <v>0</v>
      </c>
    </row>
    <row r="1304" spans="1:27" x14ac:dyDescent="0.25">
      <c r="A1304" s="11" t="s">
        <v>3892</v>
      </c>
      <c r="B1304" t="s">
        <v>3893</v>
      </c>
      <c r="C1304" t="s">
        <v>22</v>
      </c>
      <c r="D1304">
        <v>1</v>
      </c>
      <c r="E1304">
        <v>25.909082134224189</v>
      </c>
      <c r="F1304" t="s">
        <v>3894</v>
      </c>
      <c r="G1304" t="s">
        <v>2610</v>
      </c>
      <c r="H1304" t="s">
        <v>249</v>
      </c>
      <c r="I1304" t="s">
        <v>249</v>
      </c>
      <c r="J1304" t="s">
        <v>103</v>
      </c>
      <c r="K1304" t="s">
        <v>97</v>
      </c>
      <c r="L1304" t="s">
        <v>104</v>
      </c>
      <c r="M1304" t="s">
        <v>299</v>
      </c>
      <c r="N1304" s="20">
        <v>3</v>
      </c>
      <c r="O1304" s="18">
        <v>3</v>
      </c>
      <c r="P1304" s="18">
        <v>3</v>
      </c>
      <c r="Q1304" s="18">
        <v>2</v>
      </c>
      <c r="R1304" s="18">
        <v>0</v>
      </c>
      <c r="S1304" s="18">
        <v>2</v>
      </c>
      <c r="T1304" s="18">
        <v>2</v>
      </c>
      <c r="U1304" s="19">
        <v>3</v>
      </c>
      <c r="V1304" s="18">
        <v>3</v>
      </c>
      <c r="W1304" s="21">
        <v>3</v>
      </c>
      <c r="X1304">
        <f t="shared" si="80"/>
        <v>0</v>
      </c>
      <c r="Y1304">
        <f t="shared" si="81"/>
        <v>3</v>
      </c>
      <c r="Z1304">
        <f t="shared" si="82"/>
        <v>6</v>
      </c>
      <c r="AA1304">
        <f t="shared" si="83"/>
        <v>0</v>
      </c>
    </row>
    <row r="1305" spans="1:27" x14ac:dyDescent="0.25">
      <c r="A1305" s="11" t="s">
        <v>3895</v>
      </c>
      <c r="B1305" t="s">
        <v>3896</v>
      </c>
      <c r="C1305" t="s">
        <v>22</v>
      </c>
      <c r="D1305">
        <v>1</v>
      </c>
      <c r="E1305">
        <v>17.337706929885819</v>
      </c>
      <c r="F1305" t="s">
        <v>3897</v>
      </c>
      <c r="G1305" t="s">
        <v>2154</v>
      </c>
      <c r="H1305" t="s">
        <v>36</v>
      </c>
      <c r="I1305" t="s">
        <v>36</v>
      </c>
      <c r="J1305" t="s">
        <v>27</v>
      </c>
      <c r="K1305" t="s">
        <v>28</v>
      </c>
      <c r="L1305" t="s">
        <v>28</v>
      </c>
      <c r="M1305" t="s">
        <v>37</v>
      </c>
      <c r="N1305" s="20">
        <v>3</v>
      </c>
      <c r="O1305" s="18">
        <v>3</v>
      </c>
      <c r="P1305" s="18">
        <v>1</v>
      </c>
      <c r="Q1305" s="18">
        <v>3</v>
      </c>
      <c r="R1305" s="18">
        <v>0</v>
      </c>
      <c r="S1305" s="18">
        <v>3</v>
      </c>
      <c r="T1305" s="18">
        <v>3</v>
      </c>
      <c r="U1305" s="19">
        <v>3</v>
      </c>
      <c r="V1305" s="18">
        <v>3</v>
      </c>
      <c r="W1305" s="21">
        <v>3</v>
      </c>
      <c r="X1305">
        <f t="shared" si="80"/>
        <v>1</v>
      </c>
      <c r="Y1305">
        <f t="shared" si="81"/>
        <v>0</v>
      </c>
      <c r="Z1305">
        <f t="shared" si="82"/>
        <v>8</v>
      </c>
      <c r="AA1305">
        <f t="shared" si="83"/>
        <v>0</v>
      </c>
    </row>
    <row r="1306" spans="1:27" x14ac:dyDescent="0.25">
      <c r="A1306" s="11" t="s">
        <v>3898</v>
      </c>
      <c r="B1306" t="s">
        <v>3899</v>
      </c>
      <c r="C1306" t="s">
        <v>22</v>
      </c>
      <c r="D1306">
        <v>1</v>
      </c>
      <c r="E1306">
        <v>19.79630877647223</v>
      </c>
      <c r="F1306" t="s">
        <v>3900</v>
      </c>
      <c r="G1306" t="s">
        <v>2164</v>
      </c>
      <c r="H1306" t="s">
        <v>71</v>
      </c>
      <c r="I1306" t="s">
        <v>71</v>
      </c>
      <c r="J1306" t="s">
        <v>72</v>
      </c>
      <c r="K1306" t="s">
        <v>67</v>
      </c>
      <c r="L1306" t="s">
        <v>68</v>
      </c>
      <c r="M1306" t="s">
        <v>73</v>
      </c>
      <c r="N1306" s="20">
        <v>3</v>
      </c>
      <c r="O1306" s="18">
        <v>3</v>
      </c>
      <c r="P1306" s="18">
        <v>3</v>
      </c>
      <c r="Q1306" s="18">
        <v>3</v>
      </c>
      <c r="R1306" s="18">
        <v>0</v>
      </c>
      <c r="S1306" s="18">
        <v>3</v>
      </c>
      <c r="T1306" s="18">
        <v>3</v>
      </c>
      <c r="U1306" s="19">
        <v>3</v>
      </c>
      <c r="V1306" s="18">
        <v>3</v>
      </c>
      <c r="W1306" s="21">
        <v>3</v>
      </c>
      <c r="X1306">
        <f t="shared" si="80"/>
        <v>0</v>
      </c>
      <c r="Y1306">
        <f t="shared" si="81"/>
        <v>0</v>
      </c>
      <c r="Z1306">
        <f t="shared" si="82"/>
        <v>9</v>
      </c>
      <c r="AA1306">
        <f t="shared" si="83"/>
        <v>0</v>
      </c>
    </row>
    <row r="1307" spans="1:27" x14ac:dyDescent="0.25">
      <c r="A1307" s="11" t="s">
        <v>3901</v>
      </c>
      <c r="B1307" t="s">
        <v>3902</v>
      </c>
      <c r="C1307" t="s">
        <v>22</v>
      </c>
      <c r="D1307">
        <v>1</v>
      </c>
      <c r="E1307">
        <v>9.9583621236929449</v>
      </c>
      <c r="F1307" t="s">
        <v>3903</v>
      </c>
      <c r="G1307" t="s">
        <v>2182</v>
      </c>
      <c r="H1307" t="s">
        <v>102</v>
      </c>
      <c r="I1307" t="s">
        <v>102</v>
      </c>
      <c r="J1307" t="s">
        <v>103</v>
      </c>
      <c r="K1307" t="s">
        <v>97</v>
      </c>
      <c r="L1307" t="s">
        <v>104</v>
      </c>
      <c r="M1307" t="s">
        <v>98</v>
      </c>
      <c r="N1307" s="20">
        <v>3</v>
      </c>
      <c r="O1307" s="18">
        <v>3</v>
      </c>
      <c r="P1307" s="18">
        <v>3</v>
      </c>
      <c r="Q1307" s="18">
        <v>3</v>
      </c>
      <c r="R1307" s="18">
        <v>0</v>
      </c>
      <c r="S1307" s="18">
        <v>3</v>
      </c>
      <c r="T1307" s="18">
        <v>3</v>
      </c>
      <c r="U1307" s="19">
        <v>3</v>
      </c>
      <c r="V1307" s="18">
        <v>3</v>
      </c>
      <c r="W1307" s="21">
        <v>3</v>
      </c>
      <c r="X1307">
        <f t="shared" si="80"/>
        <v>0</v>
      </c>
      <c r="Y1307">
        <f t="shared" si="81"/>
        <v>0</v>
      </c>
      <c r="Z1307">
        <f t="shared" si="82"/>
        <v>9</v>
      </c>
      <c r="AA1307">
        <f t="shared" si="83"/>
        <v>0</v>
      </c>
    </row>
    <row r="1308" spans="1:27" x14ac:dyDescent="0.25">
      <c r="A1308" s="11" t="s">
        <v>3904</v>
      </c>
      <c r="B1308" t="s">
        <v>3905</v>
      </c>
      <c r="C1308" t="s">
        <v>22</v>
      </c>
      <c r="D1308">
        <v>1</v>
      </c>
      <c r="E1308">
        <v>23.32042336799848</v>
      </c>
      <c r="F1308" t="s">
        <v>2868</v>
      </c>
      <c r="G1308" t="s">
        <v>2182</v>
      </c>
      <c r="H1308" t="s">
        <v>102</v>
      </c>
      <c r="I1308" t="s">
        <v>102</v>
      </c>
      <c r="J1308" t="s">
        <v>103</v>
      </c>
      <c r="K1308" t="s">
        <v>97</v>
      </c>
      <c r="L1308" t="s">
        <v>104</v>
      </c>
      <c r="M1308" t="s">
        <v>98</v>
      </c>
      <c r="N1308" s="20">
        <v>3</v>
      </c>
      <c r="O1308" s="18">
        <v>3</v>
      </c>
      <c r="P1308" s="18">
        <v>3</v>
      </c>
      <c r="Q1308" s="18">
        <v>3</v>
      </c>
      <c r="R1308" s="18">
        <v>0</v>
      </c>
      <c r="S1308" s="18">
        <v>3</v>
      </c>
      <c r="T1308" s="18">
        <v>3</v>
      </c>
      <c r="U1308" s="19">
        <v>3</v>
      </c>
      <c r="V1308" s="18">
        <v>3</v>
      </c>
      <c r="W1308" s="21">
        <v>3</v>
      </c>
      <c r="X1308">
        <f t="shared" si="80"/>
        <v>0</v>
      </c>
      <c r="Y1308">
        <f t="shared" si="81"/>
        <v>0</v>
      </c>
      <c r="Z1308">
        <f t="shared" si="82"/>
        <v>9</v>
      </c>
      <c r="AA1308">
        <f t="shared" si="83"/>
        <v>0</v>
      </c>
    </row>
    <row r="1309" spans="1:27" x14ac:dyDescent="0.25">
      <c r="A1309" s="11" t="s">
        <v>3906</v>
      </c>
      <c r="B1309" t="s">
        <v>3907</v>
      </c>
      <c r="C1309" t="s">
        <v>22</v>
      </c>
      <c r="D1309">
        <v>1</v>
      </c>
      <c r="E1309">
        <v>76.738940177330008</v>
      </c>
      <c r="F1309" t="s">
        <v>3908</v>
      </c>
      <c r="G1309" t="s">
        <v>2610</v>
      </c>
      <c r="H1309" t="s">
        <v>127</v>
      </c>
      <c r="I1309" t="s">
        <v>127</v>
      </c>
      <c r="J1309" t="s">
        <v>103</v>
      </c>
      <c r="K1309" t="s">
        <v>97</v>
      </c>
      <c r="L1309" t="s">
        <v>104</v>
      </c>
      <c r="M1309" t="s">
        <v>129</v>
      </c>
      <c r="N1309" s="20">
        <v>3</v>
      </c>
      <c r="O1309" s="18">
        <v>3</v>
      </c>
      <c r="P1309" s="18">
        <v>3</v>
      </c>
      <c r="Q1309" s="18">
        <v>3</v>
      </c>
      <c r="R1309" s="18">
        <v>0</v>
      </c>
      <c r="S1309" s="18">
        <v>3</v>
      </c>
      <c r="T1309" s="18">
        <v>3</v>
      </c>
      <c r="U1309" s="19">
        <v>3</v>
      </c>
      <c r="V1309" s="18">
        <v>3</v>
      </c>
      <c r="W1309" s="21">
        <v>3</v>
      </c>
      <c r="X1309">
        <f t="shared" si="80"/>
        <v>0</v>
      </c>
      <c r="Y1309">
        <f t="shared" si="81"/>
        <v>0</v>
      </c>
      <c r="Z1309">
        <f t="shared" si="82"/>
        <v>9</v>
      </c>
      <c r="AA1309">
        <f t="shared" si="83"/>
        <v>0</v>
      </c>
    </row>
    <row r="1310" spans="1:27" x14ac:dyDescent="0.25">
      <c r="A1310" s="11" t="s">
        <v>3909</v>
      </c>
      <c r="B1310" t="s">
        <v>3910</v>
      </c>
      <c r="C1310" t="s">
        <v>22</v>
      </c>
      <c r="D1310">
        <v>1</v>
      </c>
      <c r="E1310">
        <v>17.324218818398819</v>
      </c>
      <c r="F1310" t="s">
        <v>3911</v>
      </c>
      <c r="G1310" t="s">
        <v>2195</v>
      </c>
      <c r="H1310" t="s">
        <v>52</v>
      </c>
      <c r="I1310" t="s">
        <v>52</v>
      </c>
      <c r="J1310" t="s">
        <v>27</v>
      </c>
      <c r="K1310" t="s">
        <v>28</v>
      </c>
      <c r="L1310" t="s">
        <v>28</v>
      </c>
      <c r="M1310" t="s">
        <v>48</v>
      </c>
      <c r="N1310" s="20">
        <v>3</v>
      </c>
      <c r="O1310" s="18">
        <v>3</v>
      </c>
      <c r="P1310" s="18">
        <v>1</v>
      </c>
      <c r="Q1310" s="18">
        <v>2</v>
      </c>
      <c r="R1310" s="18">
        <v>0</v>
      </c>
      <c r="S1310" s="18">
        <v>3</v>
      </c>
      <c r="T1310" s="18">
        <v>3</v>
      </c>
      <c r="U1310" s="19">
        <v>3</v>
      </c>
      <c r="V1310" s="18">
        <v>2</v>
      </c>
      <c r="W1310" s="21">
        <v>3</v>
      </c>
      <c r="X1310">
        <f t="shared" si="80"/>
        <v>1</v>
      </c>
      <c r="Y1310">
        <f t="shared" si="81"/>
        <v>2</v>
      </c>
      <c r="Z1310">
        <f t="shared" si="82"/>
        <v>6</v>
      </c>
      <c r="AA1310">
        <f t="shared" si="83"/>
        <v>0</v>
      </c>
    </row>
    <row r="1311" spans="1:27" x14ac:dyDescent="0.25">
      <c r="A1311" s="11" t="s">
        <v>3912</v>
      </c>
      <c r="B1311" t="s">
        <v>3913</v>
      </c>
      <c r="C1311" t="s">
        <v>22</v>
      </c>
      <c r="D1311">
        <v>1</v>
      </c>
      <c r="E1311">
        <v>46.53612145151515</v>
      </c>
      <c r="F1311" t="s">
        <v>1131</v>
      </c>
      <c r="G1311" t="s">
        <v>2164</v>
      </c>
      <c r="H1311" t="s">
        <v>80</v>
      </c>
      <c r="I1311" t="s">
        <v>80</v>
      </c>
      <c r="J1311" t="s">
        <v>72</v>
      </c>
      <c r="K1311" t="s">
        <v>67</v>
      </c>
      <c r="L1311" t="s">
        <v>68</v>
      </c>
      <c r="M1311" t="s">
        <v>48</v>
      </c>
      <c r="N1311" s="20">
        <v>3</v>
      </c>
      <c r="O1311" s="18">
        <v>3</v>
      </c>
      <c r="P1311" s="18">
        <v>3</v>
      </c>
      <c r="Q1311" s="18">
        <v>2</v>
      </c>
      <c r="R1311" s="18">
        <v>0</v>
      </c>
      <c r="S1311" s="18">
        <v>3</v>
      </c>
      <c r="T1311" s="18">
        <v>3</v>
      </c>
      <c r="U1311" s="19">
        <v>3</v>
      </c>
      <c r="V1311" s="18">
        <v>3</v>
      </c>
      <c r="W1311" s="21">
        <v>3</v>
      </c>
      <c r="X1311">
        <f t="shared" si="80"/>
        <v>0</v>
      </c>
      <c r="Y1311">
        <f t="shared" si="81"/>
        <v>1</v>
      </c>
      <c r="Z1311">
        <f t="shared" si="82"/>
        <v>8</v>
      </c>
      <c r="AA1311">
        <f t="shared" si="83"/>
        <v>0</v>
      </c>
    </row>
    <row r="1312" spans="1:27" x14ac:dyDescent="0.25">
      <c r="A1312" s="11" t="s">
        <v>3914</v>
      </c>
      <c r="B1312" t="s">
        <v>3915</v>
      </c>
      <c r="C1312" t="s">
        <v>22</v>
      </c>
      <c r="D1312">
        <v>1</v>
      </c>
      <c r="E1312">
        <v>19.134885256103821</v>
      </c>
      <c r="F1312" t="s">
        <v>3916</v>
      </c>
      <c r="G1312" t="s">
        <v>2610</v>
      </c>
      <c r="H1312" t="s">
        <v>249</v>
      </c>
      <c r="I1312" t="s">
        <v>249</v>
      </c>
      <c r="J1312" t="s">
        <v>103</v>
      </c>
      <c r="K1312" t="s">
        <v>97</v>
      </c>
      <c r="L1312" t="s">
        <v>104</v>
      </c>
      <c r="M1312" t="s">
        <v>353</v>
      </c>
      <c r="N1312" s="20">
        <v>3</v>
      </c>
      <c r="O1312" s="18">
        <v>2</v>
      </c>
      <c r="P1312" s="18">
        <v>3</v>
      </c>
      <c r="Q1312" s="18">
        <v>2</v>
      </c>
      <c r="R1312" s="18">
        <v>0</v>
      </c>
      <c r="S1312" s="18">
        <v>3</v>
      </c>
      <c r="T1312" s="18">
        <v>3</v>
      </c>
      <c r="U1312" s="19">
        <v>3</v>
      </c>
      <c r="V1312" s="18">
        <v>3</v>
      </c>
      <c r="W1312" s="21">
        <v>3</v>
      </c>
      <c r="X1312">
        <f t="shared" si="80"/>
        <v>0</v>
      </c>
      <c r="Y1312">
        <f t="shared" si="81"/>
        <v>2</v>
      </c>
      <c r="Z1312">
        <f t="shared" si="82"/>
        <v>7</v>
      </c>
      <c r="AA1312">
        <f t="shared" si="83"/>
        <v>0</v>
      </c>
    </row>
    <row r="1313" spans="1:27" x14ac:dyDescent="0.25">
      <c r="A1313" s="11" t="s">
        <v>3917</v>
      </c>
      <c r="B1313" t="s">
        <v>3918</v>
      </c>
      <c r="C1313" t="s">
        <v>22</v>
      </c>
      <c r="D1313">
        <v>1</v>
      </c>
      <c r="E1313">
        <v>18.859667894262</v>
      </c>
      <c r="F1313" t="s">
        <v>3919</v>
      </c>
      <c r="G1313" t="s">
        <v>2610</v>
      </c>
      <c r="H1313" t="s">
        <v>127</v>
      </c>
      <c r="I1313" t="s">
        <v>127</v>
      </c>
      <c r="J1313" t="s">
        <v>103</v>
      </c>
      <c r="K1313" t="s">
        <v>97</v>
      </c>
      <c r="L1313" t="s">
        <v>104</v>
      </c>
      <c r="M1313" t="s">
        <v>129</v>
      </c>
      <c r="N1313" s="20">
        <v>3</v>
      </c>
      <c r="O1313" s="18">
        <v>3</v>
      </c>
      <c r="P1313" s="18">
        <v>3</v>
      </c>
      <c r="Q1313" s="18">
        <v>3</v>
      </c>
      <c r="R1313" s="18">
        <v>0</v>
      </c>
      <c r="S1313" s="18">
        <v>3</v>
      </c>
      <c r="T1313" s="18">
        <v>3</v>
      </c>
      <c r="U1313" s="19">
        <v>3</v>
      </c>
      <c r="V1313" s="18">
        <v>3</v>
      </c>
      <c r="W1313" s="21">
        <v>3</v>
      </c>
      <c r="X1313">
        <f t="shared" si="80"/>
        <v>0</v>
      </c>
      <c r="Y1313">
        <f t="shared" si="81"/>
        <v>0</v>
      </c>
      <c r="Z1313">
        <f t="shared" si="82"/>
        <v>9</v>
      </c>
      <c r="AA1313">
        <f t="shared" si="83"/>
        <v>0</v>
      </c>
    </row>
    <row r="1314" spans="1:27" x14ac:dyDescent="0.25">
      <c r="A1314" s="11" t="s">
        <v>3920</v>
      </c>
      <c r="B1314" t="s">
        <v>3921</v>
      </c>
      <c r="C1314" t="s">
        <v>22</v>
      </c>
      <c r="D1314">
        <v>1</v>
      </c>
      <c r="E1314">
        <v>79.555543214435858</v>
      </c>
      <c r="F1314" t="s">
        <v>3922</v>
      </c>
      <c r="G1314" t="s">
        <v>2330</v>
      </c>
      <c r="H1314" t="s">
        <v>1288</v>
      </c>
      <c r="I1314" t="s">
        <v>1339</v>
      </c>
      <c r="J1314" t="s">
        <v>1146</v>
      </c>
      <c r="K1314" t="s">
        <v>1290</v>
      </c>
      <c r="L1314" t="s">
        <v>1147</v>
      </c>
      <c r="M1314" t="s">
        <v>1291</v>
      </c>
      <c r="N1314" s="20">
        <v>3</v>
      </c>
      <c r="O1314" s="18">
        <v>2</v>
      </c>
      <c r="P1314" s="18">
        <v>3</v>
      </c>
      <c r="Q1314" s="18">
        <v>3</v>
      </c>
      <c r="R1314" s="18">
        <v>0</v>
      </c>
      <c r="S1314" s="18">
        <v>3</v>
      </c>
      <c r="T1314" s="18">
        <v>3</v>
      </c>
      <c r="U1314" s="19">
        <v>3</v>
      </c>
      <c r="V1314" s="18">
        <v>3</v>
      </c>
      <c r="W1314" s="21">
        <v>3</v>
      </c>
      <c r="X1314">
        <f t="shared" si="80"/>
        <v>0</v>
      </c>
      <c r="Y1314">
        <f t="shared" si="81"/>
        <v>1</v>
      </c>
      <c r="Z1314">
        <f t="shared" si="82"/>
        <v>8</v>
      </c>
      <c r="AA1314">
        <f t="shared" si="83"/>
        <v>0</v>
      </c>
    </row>
    <row r="1315" spans="1:27" x14ac:dyDescent="0.25">
      <c r="A1315" s="11" t="s">
        <v>3923</v>
      </c>
      <c r="B1315" t="s">
        <v>3924</v>
      </c>
      <c r="C1315" t="s">
        <v>22</v>
      </c>
      <c r="D1315">
        <v>1</v>
      </c>
      <c r="E1315">
        <v>27.38792437483783</v>
      </c>
      <c r="F1315" t="s">
        <v>3925</v>
      </c>
      <c r="G1315" t="s">
        <v>3539</v>
      </c>
      <c r="H1315" t="s">
        <v>553</v>
      </c>
      <c r="I1315" t="s">
        <v>553</v>
      </c>
      <c r="J1315" t="s">
        <v>27</v>
      </c>
      <c r="K1315" t="s">
        <v>28</v>
      </c>
      <c r="L1315" t="s">
        <v>28</v>
      </c>
      <c r="M1315" t="s">
        <v>861</v>
      </c>
      <c r="N1315" s="20">
        <v>3</v>
      </c>
      <c r="O1315" s="18">
        <v>2</v>
      </c>
      <c r="P1315" s="18">
        <v>3</v>
      </c>
      <c r="Q1315" s="18">
        <v>2</v>
      </c>
      <c r="R1315" s="18">
        <v>0</v>
      </c>
      <c r="S1315" s="18">
        <v>3</v>
      </c>
      <c r="T1315" s="18">
        <v>3</v>
      </c>
      <c r="U1315" s="19">
        <v>3</v>
      </c>
      <c r="V1315" s="18">
        <v>1</v>
      </c>
      <c r="W1315" s="21">
        <v>3</v>
      </c>
      <c r="X1315">
        <f t="shared" si="80"/>
        <v>1</v>
      </c>
      <c r="Y1315">
        <f t="shared" si="81"/>
        <v>2</v>
      </c>
      <c r="Z1315">
        <f t="shared" si="82"/>
        <v>6</v>
      </c>
      <c r="AA1315">
        <f t="shared" si="83"/>
        <v>0</v>
      </c>
    </row>
    <row r="1316" spans="1:27" x14ac:dyDescent="0.25">
      <c r="A1316" s="11" t="s">
        <v>3926</v>
      </c>
      <c r="B1316" t="s">
        <v>3927</v>
      </c>
      <c r="C1316" t="s">
        <v>22</v>
      </c>
      <c r="D1316">
        <v>1</v>
      </c>
      <c r="E1316">
        <v>28.003896308211932</v>
      </c>
      <c r="F1316" t="s">
        <v>3928</v>
      </c>
      <c r="G1316" t="s">
        <v>2330</v>
      </c>
      <c r="H1316" t="s">
        <v>553</v>
      </c>
      <c r="I1316" t="s">
        <v>553</v>
      </c>
      <c r="J1316" t="s">
        <v>27</v>
      </c>
      <c r="K1316" t="s">
        <v>28</v>
      </c>
      <c r="L1316" t="s">
        <v>28</v>
      </c>
      <c r="M1316" t="s">
        <v>991</v>
      </c>
      <c r="N1316" s="20">
        <v>3</v>
      </c>
      <c r="O1316" s="18">
        <v>3</v>
      </c>
      <c r="P1316" s="18">
        <v>3</v>
      </c>
      <c r="Q1316" s="18">
        <v>3</v>
      </c>
      <c r="R1316" s="18">
        <v>0</v>
      </c>
      <c r="S1316" s="18">
        <v>3</v>
      </c>
      <c r="T1316" s="18">
        <v>3</v>
      </c>
      <c r="U1316" s="19">
        <v>3</v>
      </c>
      <c r="V1316" s="18">
        <v>3</v>
      </c>
      <c r="W1316" s="21">
        <v>3</v>
      </c>
      <c r="X1316">
        <f t="shared" si="80"/>
        <v>0</v>
      </c>
      <c r="Y1316">
        <f t="shared" si="81"/>
        <v>0</v>
      </c>
      <c r="Z1316">
        <f t="shared" si="82"/>
        <v>9</v>
      </c>
      <c r="AA1316">
        <f t="shared" si="83"/>
        <v>0</v>
      </c>
    </row>
    <row r="1317" spans="1:27" x14ac:dyDescent="0.25">
      <c r="A1317" s="11" t="s">
        <v>3929</v>
      </c>
      <c r="B1317" t="s">
        <v>3930</v>
      </c>
      <c r="C1317" t="s">
        <v>22</v>
      </c>
      <c r="D1317">
        <v>1</v>
      </c>
      <c r="E1317">
        <v>19.2797391335606</v>
      </c>
      <c r="F1317" t="s">
        <v>3931</v>
      </c>
      <c r="G1317" t="s">
        <v>2154</v>
      </c>
      <c r="H1317" t="s">
        <v>36</v>
      </c>
      <c r="I1317" t="s">
        <v>36</v>
      </c>
      <c r="J1317" t="s">
        <v>27</v>
      </c>
      <c r="K1317" t="s">
        <v>28</v>
      </c>
      <c r="L1317" t="s">
        <v>28</v>
      </c>
      <c r="M1317" t="s">
        <v>37</v>
      </c>
      <c r="N1317" s="20">
        <v>3</v>
      </c>
      <c r="O1317" s="18">
        <v>3</v>
      </c>
      <c r="P1317" s="18">
        <v>3</v>
      </c>
      <c r="Q1317" s="18">
        <v>3</v>
      </c>
      <c r="R1317" s="18">
        <v>0</v>
      </c>
      <c r="S1317" s="18">
        <v>2</v>
      </c>
      <c r="T1317" s="18">
        <v>3</v>
      </c>
      <c r="U1317" s="19">
        <v>3</v>
      </c>
      <c r="V1317" s="18">
        <v>3</v>
      </c>
      <c r="W1317" s="21">
        <v>3</v>
      </c>
      <c r="X1317">
        <f t="shared" si="80"/>
        <v>0</v>
      </c>
      <c r="Y1317">
        <f t="shared" si="81"/>
        <v>1</v>
      </c>
      <c r="Z1317">
        <f t="shared" si="82"/>
        <v>8</v>
      </c>
      <c r="AA1317">
        <f t="shared" si="83"/>
        <v>0</v>
      </c>
    </row>
    <row r="1318" spans="1:27" x14ac:dyDescent="0.25">
      <c r="A1318" s="11" t="s">
        <v>3932</v>
      </c>
      <c r="B1318" t="s">
        <v>3933</v>
      </c>
      <c r="C1318" t="s">
        <v>22</v>
      </c>
      <c r="D1318">
        <v>1</v>
      </c>
      <c r="E1318">
        <v>55.630142758920869</v>
      </c>
      <c r="F1318" t="s">
        <v>3934</v>
      </c>
      <c r="G1318" t="s">
        <v>2330</v>
      </c>
      <c r="H1318" t="s">
        <v>1145</v>
      </c>
      <c r="I1318" t="s">
        <v>1145</v>
      </c>
      <c r="J1318" t="s">
        <v>1146</v>
      </c>
      <c r="K1318" t="s">
        <v>1290</v>
      </c>
      <c r="L1318" t="s">
        <v>1147</v>
      </c>
      <c r="M1318" t="s">
        <v>1319</v>
      </c>
      <c r="N1318" s="20">
        <v>3</v>
      </c>
      <c r="O1318" s="18">
        <v>3</v>
      </c>
      <c r="P1318" s="18">
        <v>3</v>
      </c>
      <c r="Q1318" s="18">
        <v>3</v>
      </c>
      <c r="R1318" s="18">
        <v>0</v>
      </c>
      <c r="S1318" s="18">
        <v>3</v>
      </c>
      <c r="T1318" s="18">
        <v>3</v>
      </c>
      <c r="U1318" s="19">
        <v>3</v>
      </c>
      <c r="V1318" s="18">
        <v>3</v>
      </c>
      <c r="W1318" s="21">
        <v>3</v>
      </c>
      <c r="X1318">
        <f t="shared" si="80"/>
        <v>0</v>
      </c>
      <c r="Y1318">
        <f t="shared" si="81"/>
        <v>0</v>
      </c>
      <c r="Z1318">
        <f t="shared" si="82"/>
        <v>9</v>
      </c>
      <c r="AA1318">
        <f t="shared" si="83"/>
        <v>0</v>
      </c>
    </row>
    <row r="1319" spans="1:27" x14ac:dyDescent="0.25">
      <c r="A1319" s="11" t="s">
        <v>3935</v>
      </c>
      <c r="B1319" t="s">
        <v>3936</v>
      </c>
      <c r="C1319" t="s">
        <v>22</v>
      </c>
      <c r="D1319">
        <v>1</v>
      </c>
      <c r="E1319">
        <v>15.885598832599699</v>
      </c>
      <c r="F1319" t="s">
        <v>3937</v>
      </c>
      <c r="G1319" t="s">
        <v>2330</v>
      </c>
      <c r="H1319" t="s">
        <v>1145</v>
      </c>
      <c r="I1319" t="s">
        <v>1145</v>
      </c>
      <c r="J1319" t="s">
        <v>1146</v>
      </c>
      <c r="K1319" t="s">
        <v>1290</v>
      </c>
      <c r="L1319" t="s">
        <v>1147</v>
      </c>
      <c r="M1319" t="s">
        <v>1291</v>
      </c>
      <c r="N1319" s="20">
        <v>3</v>
      </c>
      <c r="O1319" s="18">
        <v>3</v>
      </c>
      <c r="P1319" s="18">
        <v>3</v>
      </c>
      <c r="Q1319" s="18">
        <v>3</v>
      </c>
      <c r="R1319" s="18">
        <v>0</v>
      </c>
      <c r="S1319" s="18">
        <v>2</v>
      </c>
      <c r="T1319" s="18">
        <v>3</v>
      </c>
      <c r="U1319" s="19">
        <v>3</v>
      </c>
      <c r="V1319" s="18">
        <v>3</v>
      </c>
      <c r="W1319" s="21">
        <v>3</v>
      </c>
      <c r="X1319">
        <f t="shared" si="80"/>
        <v>0</v>
      </c>
      <c r="Y1319">
        <f t="shared" si="81"/>
        <v>1</v>
      </c>
      <c r="Z1319">
        <f t="shared" si="82"/>
        <v>8</v>
      </c>
      <c r="AA1319">
        <f t="shared" si="83"/>
        <v>0</v>
      </c>
    </row>
    <row r="1320" spans="1:27" x14ac:dyDescent="0.25">
      <c r="A1320" s="11" t="s">
        <v>3938</v>
      </c>
      <c r="B1320" t="s">
        <v>3939</v>
      </c>
      <c r="C1320" t="s">
        <v>22</v>
      </c>
      <c r="D1320">
        <v>1</v>
      </c>
      <c r="E1320">
        <v>100.66127085491119</v>
      </c>
      <c r="F1320" t="s">
        <v>3940</v>
      </c>
      <c r="G1320" t="s">
        <v>3539</v>
      </c>
      <c r="H1320" t="s">
        <v>553</v>
      </c>
      <c r="I1320" t="s">
        <v>553</v>
      </c>
      <c r="J1320" t="s">
        <v>27</v>
      </c>
      <c r="K1320" t="s">
        <v>28</v>
      </c>
      <c r="L1320" t="s">
        <v>28</v>
      </c>
      <c r="M1320" t="s">
        <v>555</v>
      </c>
      <c r="N1320" s="20">
        <v>3</v>
      </c>
      <c r="O1320" s="18">
        <v>3</v>
      </c>
      <c r="P1320" s="18">
        <v>3</v>
      </c>
      <c r="Q1320" s="18">
        <v>3</v>
      </c>
      <c r="R1320" s="18">
        <v>0</v>
      </c>
      <c r="S1320" s="18">
        <v>3</v>
      </c>
      <c r="T1320" s="18">
        <v>3</v>
      </c>
      <c r="U1320" s="19">
        <v>3</v>
      </c>
      <c r="V1320" s="18">
        <v>3</v>
      </c>
      <c r="W1320" s="21">
        <v>3</v>
      </c>
      <c r="X1320">
        <f t="shared" si="80"/>
        <v>0</v>
      </c>
      <c r="Y1320">
        <f t="shared" si="81"/>
        <v>0</v>
      </c>
      <c r="Z1320">
        <f t="shared" si="82"/>
        <v>9</v>
      </c>
      <c r="AA1320">
        <f t="shared" si="83"/>
        <v>0</v>
      </c>
    </row>
    <row r="1321" spans="1:27" x14ac:dyDescent="0.25">
      <c r="A1321" s="11" t="s">
        <v>3941</v>
      </c>
      <c r="B1321" t="s">
        <v>3942</v>
      </c>
      <c r="C1321" t="s">
        <v>22</v>
      </c>
      <c r="D1321">
        <v>1</v>
      </c>
      <c r="E1321">
        <v>16.906327700930429</v>
      </c>
      <c r="F1321" t="s">
        <v>3943</v>
      </c>
      <c r="G1321" t="s">
        <v>2330</v>
      </c>
      <c r="H1321" t="s">
        <v>1288</v>
      </c>
      <c r="I1321" t="s">
        <v>1339</v>
      </c>
      <c r="J1321" t="s">
        <v>1146</v>
      </c>
      <c r="K1321" t="s">
        <v>1290</v>
      </c>
      <c r="L1321" t="s">
        <v>1147</v>
      </c>
      <c r="M1321" t="s">
        <v>1291</v>
      </c>
      <c r="N1321" s="20">
        <v>3</v>
      </c>
      <c r="O1321" s="18">
        <v>2</v>
      </c>
      <c r="P1321" s="18">
        <v>3</v>
      </c>
      <c r="Q1321" s="18">
        <v>3</v>
      </c>
      <c r="R1321" s="18">
        <v>0</v>
      </c>
      <c r="S1321" s="18">
        <v>3</v>
      </c>
      <c r="T1321" s="18">
        <v>3</v>
      </c>
      <c r="U1321" s="19">
        <v>3</v>
      </c>
      <c r="V1321" s="18">
        <v>3</v>
      </c>
      <c r="W1321" s="21">
        <v>3</v>
      </c>
      <c r="X1321">
        <f t="shared" si="80"/>
        <v>0</v>
      </c>
      <c r="Y1321">
        <f t="shared" si="81"/>
        <v>1</v>
      </c>
      <c r="Z1321">
        <f t="shared" si="82"/>
        <v>8</v>
      </c>
      <c r="AA1321">
        <f t="shared" si="83"/>
        <v>0</v>
      </c>
    </row>
    <row r="1322" spans="1:27" x14ac:dyDescent="0.25">
      <c r="A1322" s="11" t="s">
        <v>3944</v>
      </c>
      <c r="B1322" t="s">
        <v>3945</v>
      </c>
      <c r="C1322" t="s">
        <v>22</v>
      </c>
      <c r="D1322">
        <v>1</v>
      </c>
      <c r="E1322">
        <v>12.39439056877718</v>
      </c>
      <c r="F1322" t="s">
        <v>3946</v>
      </c>
      <c r="G1322" t="s">
        <v>2154</v>
      </c>
      <c r="H1322" t="s">
        <v>571</v>
      </c>
      <c r="I1322" t="s">
        <v>571</v>
      </c>
      <c r="J1322" t="s">
        <v>573</v>
      </c>
      <c r="K1322" t="s">
        <v>28</v>
      </c>
      <c r="L1322" t="s">
        <v>28</v>
      </c>
      <c r="M1322" t="s">
        <v>546</v>
      </c>
      <c r="N1322" s="20">
        <v>3</v>
      </c>
      <c r="O1322" s="18">
        <v>3</v>
      </c>
      <c r="P1322" s="18">
        <v>3</v>
      </c>
      <c r="Q1322" s="18">
        <v>3</v>
      </c>
      <c r="R1322" s="18">
        <v>0</v>
      </c>
      <c r="S1322" s="18">
        <v>3</v>
      </c>
      <c r="T1322" s="18">
        <v>3</v>
      </c>
      <c r="U1322" s="19">
        <v>3</v>
      </c>
      <c r="V1322" s="18">
        <v>3</v>
      </c>
      <c r="W1322" s="21">
        <v>3</v>
      </c>
      <c r="X1322">
        <f t="shared" si="80"/>
        <v>0</v>
      </c>
      <c r="Y1322">
        <f t="shared" si="81"/>
        <v>0</v>
      </c>
      <c r="Z1322">
        <f t="shared" si="82"/>
        <v>9</v>
      </c>
      <c r="AA1322">
        <f t="shared" si="83"/>
        <v>0</v>
      </c>
    </row>
    <row r="1323" spans="1:27" x14ac:dyDescent="0.25">
      <c r="A1323" s="11" t="s">
        <v>3947</v>
      </c>
      <c r="B1323" t="s">
        <v>3948</v>
      </c>
      <c r="C1323" t="s">
        <v>22</v>
      </c>
      <c r="D1323">
        <v>1</v>
      </c>
      <c r="E1323">
        <v>29.657207646069839</v>
      </c>
      <c r="F1323" t="s">
        <v>3949</v>
      </c>
      <c r="G1323" t="s">
        <v>2154</v>
      </c>
      <c r="H1323" t="s">
        <v>25</v>
      </c>
      <c r="I1323" t="s">
        <v>25</v>
      </c>
      <c r="J1323" t="s">
        <v>27</v>
      </c>
      <c r="K1323" t="s">
        <v>28</v>
      </c>
      <c r="L1323" t="s">
        <v>28</v>
      </c>
      <c r="M1323" t="s">
        <v>546</v>
      </c>
      <c r="N1323" s="20">
        <v>3</v>
      </c>
      <c r="O1323" s="18">
        <v>3</v>
      </c>
      <c r="P1323" s="18">
        <v>3</v>
      </c>
      <c r="Q1323" s="18">
        <v>3</v>
      </c>
      <c r="R1323" s="18">
        <v>0</v>
      </c>
      <c r="S1323" s="18">
        <v>3</v>
      </c>
      <c r="T1323" s="18">
        <v>3</v>
      </c>
      <c r="U1323" s="19">
        <v>3</v>
      </c>
      <c r="V1323" s="18">
        <v>3</v>
      </c>
      <c r="W1323" s="21">
        <v>3</v>
      </c>
      <c r="X1323">
        <f t="shared" si="80"/>
        <v>0</v>
      </c>
      <c r="Y1323">
        <f t="shared" si="81"/>
        <v>0</v>
      </c>
      <c r="Z1323">
        <f t="shared" si="82"/>
        <v>9</v>
      </c>
      <c r="AA1323">
        <f t="shared" si="83"/>
        <v>0</v>
      </c>
    </row>
    <row r="1324" spans="1:27" x14ac:dyDescent="0.25">
      <c r="A1324" s="11" t="s">
        <v>3950</v>
      </c>
      <c r="B1324" t="s">
        <v>3951</v>
      </c>
      <c r="C1324" t="s">
        <v>22</v>
      </c>
      <c r="D1324">
        <v>1</v>
      </c>
      <c r="E1324">
        <v>32.84383377115639</v>
      </c>
      <c r="F1324" t="s">
        <v>3952</v>
      </c>
      <c r="G1324" t="s">
        <v>2330</v>
      </c>
      <c r="H1324" t="s">
        <v>553</v>
      </c>
      <c r="I1324" t="s">
        <v>553</v>
      </c>
      <c r="J1324" t="s">
        <v>27</v>
      </c>
      <c r="K1324" t="s">
        <v>28</v>
      </c>
      <c r="L1324" t="s">
        <v>28</v>
      </c>
      <c r="M1324" t="s">
        <v>991</v>
      </c>
      <c r="N1324" s="20">
        <v>3</v>
      </c>
      <c r="O1324" s="18">
        <v>3</v>
      </c>
      <c r="P1324" s="18">
        <v>3</v>
      </c>
      <c r="Q1324" s="18">
        <v>3</v>
      </c>
      <c r="R1324" s="18">
        <v>0</v>
      </c>
      <c r="S1324" s="18">
        <v>2</v>
      </c>
      <c r="T1324" s="18">
        <v>3</v>
      </c>
      <c r="U1324" s="19">
        <v>3</v>
      </c>
      <c r="V1324" s="18">
        <v>3</v>
      </c>
      <c r="W1324" s="21">
        <v>3</v>
      </c>
      <c r="X1324">
        <f t="shared" si="80"/>
        <v>0</v>
      </c>
      <c r="Y1324">
        <f t="shared" si="81"/>
        <v>1</v>
      </c>
      <c r="Z1324">
        <f t="shared" si="82"/>
        <v>8</v>
      </c>
      <c r="AA1324">
        <f t="shared" si="83"/>
        <v>0</v>
      </c>
    </row>
    <row r="1325" spans="1:27" x14ac:dyDescent="0.25">
      <c r="A1325" s="11" t="s">
        <v>3953</v>
      </c>
      <c r="B1325" t="s">
        <v>3954</v>
      </c>
      <c r="C1325" t="s">
        <v>22</v>
      </c>
      <c r="D1325">
        <v>1</v>
      </c>
      <c r="E1325">
        <v>17.075910438175072</v>
      </c>
      <c r="F1325" t="s">
        <v>3955</v>
      </c>
      <c r="G1325" t="s">
        <v>2330</v>
      </c>
      <c r="H1325" t="s">
        <v>1145</v>
      </c>
      <c r="I1325" t="s">
        <v>1145</v>
      </c>
      <c r="J1325" t="s">
        <v>1146</v>
      </c>
      <c r="K1325" t="s">
        <v>1290</v>
      </c>
      <c r="L1325" t="s">
        <v>1147</v>
      </c>
      <c r="M1325" t="s">
        <v>1291</v>
      </c>
      <c r="N1325" s="20">
        <v>3</v>
      </c>
      <c r="O1325" s="18">
        <v>2</v>
      </c>
      <c r="P1325" s="18">
        <v>3</v>
      </c>
      <c r="Q1325" s="18">
        <v>3</v>
      </c>
      <c r="R1325" s="18">
        <v>0</v>
      </c>
      <c r="S1325" s="18">
        <v>3</v>
      </c>
      <c r="T1325" s="18">
        <v>3</v>
      </c>
      <c r="U1325" s="19">
        <v>3</v>
      </c>
      <c r="V1325" s="18">
        <v>3</v>
      </c>
      <c r="W1325" s="21">
        <v>3</v>
      </c>
      <c r="X1325">
        <f t="shared" si="80"/>
        <v>0</v>
      </c>
      <c r="Y1325">
        <f t="shared" si="81"/>
        <v>1</v>
      </c>
      <c r="Z1325">
        <f t="shared" si="82"/>
        <v>8</v>
      </c>
      <c r="AA1325">
        <f t="shared" si="83"/>
        <v>0</v>
      </c>
    </row>
    <row r="1326" spans="1:27" x14ac:dyDescent="0.25">
      <c r="A1326" s="11" t="s">
        <v>3956</v>
      </c>
      <c r="B1326" t="s">
        <v>3957</v>
      </c>
      <c r="C1326" t="s">
        <v>22</v>
      </c>
      <c r="D1326">
        <v>1</v>
      </c>
      <c r="E1326">
        <v>11.94107313435735</v>
      </c>
      <c r="F1326" t="s">
        <v>3958</v>
      </c>
      <c r="G1326" t="s">
        <v>2154</v>
      </c>
      <c r="H1326" t="s">
        <v>36</v>
      </c>
      <c r="I1326" t="s">
        <v>36</v>
      </c>
      <c r="J1326" t="s">
        <v>27</v>
      </c>
      <c r="K1326" t="s">
        <v>28</v>
      </c>
      <c r="L1326" t="s">
        <v>28</v>
      </c>
      <c r="M1326" t="s">
        <v>37</v>
      </c>
      <c r="N1326" s="20">
        <v>3</v>
      </c>
      <c r="O1326" s="18">
        <v>3</v>
      </c>
      <c r="P1326" s="18">
        <v>3</v>
      </c>
      <c r="Q1326" s="18">
        <v>3</v>
      </c>
      <c r="R1326" s="18">
        <v>0</v>
      </c>
      <c r="S1326" s="18">
        <v>3</v>
      </c>
      <c r="T1326" s="18">
        <v>3</v>
      </c>
      <c r="U1326" s="19">
        <v>3</v>
      </c>
      <c r="V1326" s="18">
        <v>3</v>
      </c>
      <c r="W1326" s="21">
        <v>3</v>
      </c>
      <c r="X1326">
        <f t="shared" si="80"/>
        <v>0</v>
      </c>
      <c r="Y1326">
        <f t="shared" si="81"/>
        <v>0</v>
      </c>
      <c r="Z1326">
        <f t="shared" si="82"/>
        <v>9</v>
      </c>
      <c r="AA1326">
        <f t="shared" si="83"/>
        <v>0</v>
      </c>
    </row>
    <row r="1327" spans="1:27" x14ac:dyDescent="0.25">
      <c r="A1327" s="11" t="s">
        <v>3959</v>
      </c>
      <c r="B1327" t="s">
        <v>3960</v>
      </c>
      <c r="C1327" t="s">
        <v>22</v>
      </c>
      <c r="D1327">
        <v>1</v>
      </c>
      <c r="E1327">
        <v>16.80086488180115</v>
      </c>
      <c r="F1327" t="s">
        <v>3961</v>
      </c>
      <c r="G1327" t="s">
        <v>2330</v>
      </c>
      <c r="H1327" t="s">
        <v>1288</v>
      </c>
      <c r="I1327" t="s">
        <v>1288</v>
      </c>
      <c r="J1327" t="s">
        <v>1146</v>
      </c>
      <c r="K1327" t="s">
        <v>1290</v>
      </c>
      <c r="L1327" t="s">
        <v>1147</v>
      </c>
      <c r="M1327" t="s">
        <v>1291</v>
      </c>
      <c r="N1327" s="20">
        <v>3</v>
      </c>
      <c r="O1327" s="18">
        <v>3</v>
      </c>
      <c r="P1327" s="18">
        <v>3</v>
      </c>
      <c r="Q1327" s="18">
        <v>3</v>
      </c>
      <c r="R1327" s="18">
        <v>0</v>
      </c>
      <c r="S1327" s="18">
        <v>3</v>
      </c>
      <c r="T1327" s="18">
        <v>3</v>
      </c>
      <c r="U1327" s="19">
        <v>3</v>
      </c>
      <c r="V1327" s="18">
        <v>3</v>
      </c>
      <c r="W1327" s="21">
        <v>3</v>
      </c>
      <c r="X1327">
        <f t="shared" si="80"/>
        <v>0</v>
      </c>
      <c r="Y1327">
        <f t="shared" si="81"/>
        <v>0</v>
      </c>
      <c r="Z1327">
        <f t="shared" si="82"/>
        <v>9</v>
      </c>
      <c r="AA1327">
        <f t="shared" si="83"/>
        <v>0</v>
      </c>
    </row>
    <row r="1328" spans="1:27" x14ac:dyDescent="0.25">
      <c r="A1328" s="11" t="s">
        <v>3962</v>
      </c>
      <c r="B1328" t="s">
        <v>3963</v>
      </c>
      <c r="C1328" t="s">
        <v>22</v>
      </c>
      <c r="D1328">
        <v>1</v>
      </c>
      <c r="E1328">
        <v>20.857599708296949</v>
      </c>
      <c r="F1328" t="s">
        <v>3964</v>
      </c>
      <c r="G1328" t="s">
        <v>2330</v>
      </c>
      <c r="H1328" t="s">
        <v>553</v>
      </c>
      <c r="I1328" t="s">
        <v>553</v>
      </c>
      <c r="J1328" t="s">
        <v>27</v>
      </c>
      <c r="K1328" t="s">
        <v>28</v>
      </c>
      <c r="L1328" t="s">
        <v>28</v>
      </c>
      <c r="M1328" t="s">
        <v>991</v>
      </c>
      <c r="N1328" s="20">
        <v>3</v>
      </c>
      <c r="O1328" s="18">
        <v>3</v>
      </c>
      <c r="P1328" s="18">
        <v>3</v>
      </c>
      <c r="Q1328" s="18">
        <v>3</v>
      </c>
      <c r="R1328" s="18">
        <v>0</v>
      </c>
      <c r="S1328" s="18">
        <v>3</v>
      </c>
      <c r="T1328" s="18">
        <v>3</v>
      </c>
      <c r="U1328" s="19">
        <v>3</v>
      </c>
      <c r="V1328" s="18">
        <v>1</v>
      </c>
      <c r="W1328" s="21">
        <v>3</v>
      </c>
      <c r="X1328">
        <f t="shared" si="80"/>
        <v>1</v>
      </c>
      <c r="Y1328">
        <f t="shared" si="81"/>
        <v>0</v>
      </c>
      <c r="Z1328">
        <f t="shared" si="82"/>
        <v>8</v>
      </c>
      <c r="AA1328">
        <f t="shared" si="83"/>
        <v>0</v>
      </c>
    </row>
    <row r="1329" spans="1:27" x14ac:dyDescent="0.25">
      <c r="A1329" s="11" t="s">
        <v>3965</v>
      </c>
      <c r="B1329" t="s">
        <v>3966</v>
      </c>
      <c r="C1329" t="s">
        <v>22</v>
      </c>
      <c r="D1329">
        <v>1</v>
      </c>
      <c r="E1329">
        <v>82.078641546203755</v>
      </c>
      <c r="F1329" t="s">
        <v>3967</v>
      </c>
      <c r="G1329" t="s">
        <v>2154</v>
      </c>
      <c r="H1329" t="s">
        <v>553</v>
      </c>
      <c r="I1329" t="s">
        <v>553</v>
      </c>
      <c r="J1329" t="s">
        <v>27</v>
      </c>
      <c r="K1329" t="s">
        <v>28</v>
      </c>
      <c r="L1329" t="s">
        <v>28</v>
      </c>
      <c r="M1329" t="s">
        <v>861</v>
      </c>
      <c r="N1329" s="20">
        <v>3</v>
      </c>
      <c r="O1329" s="18">
        <v>3</v>
      </c>
      <c r="P1329" s="18">
        <v>3</v>
      </c>
      <c r="Q1329" s="18">
        <v>3</v>
      </c>
      <c r="R1329" s="18">
        <v>0</v>
      </c>
      <c r="S1329" s="18">
        <v>2</v>
      </c>
      <c r="T1329" s="18">
        <v>3</v>
      </c>
      <c r="U1329" s="19">
        <v>3</v>
      </c>
      <c r="V1329" s="18">
        <v>3</v>
      </c>
      <c r="W1329" s="21">
        <v>3</v>
      </c>
      <c r="X1329">
        <f t="shared" si="80"/>
        <v>0</v>
      </c>
      <c r="Y1329">
        <f t="shared" si="81"/>
        <v>1</v>
      </c>
      <c r="Z1329">
        <f t="shared" si="82"/>
        <v>8</v>
      </c>
      <c r="AA1329">
        <f t="shared" si="83"/>
        <v>0</v>
      </c>
    </row>
    <row r="1330" spans="1:27" x14ac:dyDescent="0.25">
      <c r="A1330" s="11" t="s">
        <v>3968</v>
      </c>
      <c r="B1330" t="s">
        <v>3969</v>
      </c>
      <c r="C1330" t="s">
        <v>22</v>
      </c>
      <c r="D1330">
        <v>1</v>
      </c>
      <c r="E1330">
        <v>59.635175847606327</v>
      </c>
      <c r="F1330" t="s">
        <v>3970</v>
      </c>
      <c r="G1330" t="s">
        <v>2330</v>
      </c>
      <c r="H1330" t="s">
        <v>1145</v>
      </c>
      <c r="I1330" t="s">
        <v>1145</v>
      </c>
      <c r="J1330" t="s">
        <v>1146</v>
      </c>
      <c r="K1330" t="s">
        <v>1290</v>
      </c>
      <c r="L1330" t="s">
        <v>1147</v>
      </c>
      <c r="M1330" t="s">
        <v>1291</v>
      </c>
      <c r="N1330" s="20">
        <v>3</v>
      </c>
      <c r="O1330" s="18">
        <v>3</v>
      </c>
      <c r="P1330" s="18">
        <v>3</v>
      </c>
      <c r="Q1330" s="18">
        <v>3</v>
      </c>
      <c r="R1330" s="18">
        <v>0</v>
      </c>
      <c r="S1330" s="18">
        <v>2</v>
      </c>
      <c r="T1330" s="18">
        <v>3</v>
      </c>
      <c r="U1330" s="19">
        <v>3</v>
      </c>
      <c r="V1330" s="18">
        <v>3</v>
      </c>
      <c r="W1330" s="21">
        <v>3</v>
      </c>
      <c r="X1330">
        <f t="shared" si="80"/>
        <v>0</v>
      </c>
      <c r="Y1330">
        <f t="shared" si="81"/>
        <v>1</v>
      </c>
      <c r="Z1330">
        <f t="shared" si="82"/>
        <v>8</v>
      </c>
      <c r="AA1330">
        <f t="shared" si="83"/>
        <v>0</v>
      </c>
    </row>
    <row r="1331" spans="1:27" x14ac:dyDescent="0.25">
      <c r="A1331" s="11" t="s">
        <v>3971</v>
      </c>
      <c r="B1331" t="s">
        <v>3972</v>
      </c>
      <c r="C1331" t="s">
        <v>22</v>
      </c>
      <c r="D1331">
        <v>1</v>
      </c>
      <c r="E1331">
        <v>20.390580703045721</v>
      </c>
      <c r="F1331" t="s">
        <v>3973</v>
      </c>
      <c r="G1331" t="s">
        <v>2330</v>
      </c>
      <c r="H1331" t="s">
        <v>1145</v>
      </c>
      <c r="I1331" t="s">
        <v>1145</v>
      </c>
      <c r="J1331" t="s">
        <v>1146</v>
      </c>
      <c r="K1331" t="s">
        <v>1290</v>
      </c>
      <c r="L1331" t="s">
        <v>1147</v>
      </c>
      <c r="M1331" t="s">
        <v>1319</v>
      </c>
      <c r="N1331" s="20">
        <v>3</v>
      </c>
      <c r="O1331" s="18">
        <v>3</v>
      </c>
      <c r="P1331" s="18">
        <v>3</v>
      </c>
      <c r="Q1331" s="18">
        <v>2</v>
      </c>
      <c r="R1331" s="18">
        <v>0</v>
      </c>
      <c r="S1331" s="18">
        <v>2</v>
      </c>
      <c r="T1331" s="18">
        <v>3</v>
      </c>
      <c r="U1331" s="19">
        <v>3</v>
      </c>
      <c r="V1331" s="18">
        <v>3</v>
      </c>
      <c r="W1331" s="21">
        <v>3</v>
      </c>
      <c r="X1331">
        <f t="shared" si="80"/>
        <v>0</v>
      </c>
      <c r="Y1331">
        <f t="shared" si="81"/>
        <v>2</v>
      </c>
      <c r="Z1331">
        <f t="shared" si="82"/>
        <v>7</v>
      </c>
      <c r="AA1331">
        <f t="shared" si="83"/>
        <v>0</v>
      </c>
    </row>
    <row r="1332" spans="1:27" x14ac:dyDescent="0.25">
      <c r="A1332" s="11" t="s">
        <v>3974</v>
      </c>
      <c r="B1332" t="s">
        <v>3975</v>
      </c>
      <c r="C1332" t="s">
        <v>22</v>
      </c>
      <c r="D1332">
        <v>1</v>
      </c>
      <c r="E1332">
        <v>31.176056451871741</v>
      </c>
      <c r="F1332" t="s">
        <v>3976</v>
      </c>
      <c r="G1332" t="s">
        <v>2330</v>
      </c>
      <c r="H1332" t="s">
        <v>1145</v>
      </c>
      <c r="I1332" t="s">
        <v>1145</v>
      </c>
      <c r="J1332" t="s">
        <v>1146</v>
      </c>
      <c r="K1332" t="s">
        <v>1290</v>
      </c>
      <c r="L1332" t="s">
        <v>1147</v>
      </c>
      <c r="M1332" t="s">
        <v>1319</v>
      </c>
      <c r="N1332" s="20">
        <v>3</v>
      </c>
      <c r="O1332" s="18">
        <v>3</v>
      </c>
      <c r="P1332" s="18">
        <v>3</v>
      </c>
      <c r="Q1332" s="18">
        <v>3</v>
      </c>
      <c r="R1332" s="18">
        <v>0</v>
      </c>
      <c r="S1332" s="18">
        <v>3</v>
      </c>
      <c r="T1332" s="18">
        <v>3</v>
      </c>
      <c r="U1332" s="19">
        <v>3</v>
      </c>
      <c r="V1332" s="18">
        <v>3</v>
      </c>
      <c r="W1332" s="21">
        <v>3</v>
      </c>
      <c r="X1332">
        <f t="shared" si="80"/>
        <v>0</v>
      </c>
      <c r="Y1332">
        <f t="shared" si="81"/>
        <v>0</v>
      </c>
      <c r="Z1332">
        <f t="shared" si="82"/>
        <v>9</v>
      </c>
      <c r="AA1332">
        <f t="shared" si="83"/>
        <v>0</v>
      </c>
    </row>
    <row r="1333" spans="1:27" x14ac:dyDescent="0.25">
      <c r="A1333" s="11" t="s">
        <v>3977</v>
      </c>
      <c r="B1333" t="s">
        <v>3978</v>
      </c>
      <c r="C1333" t="s">
        <v>22</v>
      </c>
      <c r="D1333">
        <v>1</v>
      </c>
      <c r="E1333">
        <v>11.845411503892841</v>
      </c>
      <c r="F1333" t="s">
        <v>3979</v>
      </c>
      <c r="G1333" t="s">
        <v>2154</v>
      </c>
      <c r="H1333" t="s">
        <v>25</v>
      </c>
      <c r="I1333" t="s">
        <v>25</v>
      </c>
      <c r="J1333" t="s">
        <v>27</v>
      </c>
      <c r="K1333" t="s">
        <v>28</v>
      </c>
      <c r="L1333" t="s">
        <v>28</v>
      </c>
      <c r="M1333" t="s">
        <v>546</v>
      </c>
      <c r="N1333" s="20">
        <v>3</v>
      </c>
      <c r="O1333" s="18">
        <v>3</v>
      </c>
      <c r="P1333" s="18">
        <v>3</v>
      </c>
      <c r="Q1333" s="18">
        <v>3</v>
      </c>
      <c r="R1333" s="18">
        <v>0</v>
      </c>
      <c r="S1333" s="18">
        <v>3</v>
      </c>
      <c r="T1333" s="18">
        <v>3</v>
      </c>
      <c r="U1333" s="19">
        <v>3</v>
      </c>
      <c r="V1333" s="18">
        <v>3</v>
      </c>
      <c r="W1333" s="21">
        <v>3</v>
      </c>
      <c r="X1333">
        <f t="shared" si="80"/>
        <v>0</v>
      </c>
      <c r="Y1333">
        <f t="shared" si="81"/>
        <v>0</v>
      </c>
      <c r="Z1333">
        <f t="shared" si="82"/>
        <v>9</v>
      </c>
      <c r="AA1333">
        <f t="shared" si="83"/>
        <v>0</v>
      </c>
    </row>
    <row r="1334" spans="1:27" x14ac:dyDescent="0.25">
      <c r="A1334" s="11" t="s">
        <v>3980</v>
      </c>
      <c r="B1334" t="s">
        <v>3981</v>
      </c>
      <c r="C1334" t="s">
        <v>22</v>
      </c>
      <c r="D1334">
        <v>1</v>
      </c>
      <c r="E1334">
        <v>14.262866794108261</v>
      </c>
      <c r="F1334" t="s">
        <v>3982</v>
      </c>
      <c r="G1334" t="s">
        <v>2330</v>
      </c>
      <c r="H1334" t="s">
        <v>1145</v>
      </c>
      <c r="I1334" t="s">
        <v>1145</v>
      </c>
      <c r="J1334" t="s">
        <v>1146</v>
      </c>
      <c r="K1334" t="s">
        <v>1290</v>
      </c>
      <c r="L1334" t="s">
        <v>1147</v>
      </c>
      <c r="M1334" t="s">
        <v>1319</v>
      </c>
      <c r="N1334" s="20">
        <v>3</v>
      </c>
      <c r="O1334" s="18">
        <v>3</v>
      </c>
      <c r="P1334" s="18">
        <v>3</v>
      </c>
      <c r="Q1334" s="18">
        <v>3</v>
      </c>
      <c r="R1334" s="18">
        <v>0</v>
      </c>
      <c r="S1334" s="18">
        <v>3</v>
      </c>
      <c r="T1334" s="18">
        <v>3</v>
      </c>
      <c r="U1334" s="19">
        <v>3</v>
      </c>
      <c r="V1334" s="18">
        <v>3</v>
      </c>
      <c r="W1334" s="21">
        <v>3</v>
      </c>
      <c r="X1334">
        <f t="shared" si="80"/>
        <v>0</v>
      </c>
      <c r="Y1334">
        <f t="shared" si="81"/>
        <v>0</v>
      </c>
      <c r="Z1334">
        <f t="shared" si="82"/>
        <v>9</v>
      </c>
      <c r="AA1334">
        <f t="shared" si="83"/>
        <v>0</v>
      </c>
    </row>
    <row r="1335" spans="1:27" x14ac:dyDescent="0.25">
      <c r="A1335" s="11" t="s">
        <v>3983</v>
      </c>
      <c r="B1335" t="s">
        <v>3984</v>
      </c>
      <c r="C1335" t="s">
        <v>22</v>
      </c>
      <c r="D1335">
        <v>1</v>
      </c>
      <c r="E1335">
        <v>97.724001422796491</v>
      </c>
      <c r="F1335" t="s">
        <v>3985</v>
      </c>
      <c r="G1335" t="s">
        <v>2154</v>
      </c>
      <c r="H1335" t="s">
        <v>36</v>
      </c>
      <c r="I1335" t="s">
        <v>36</v>
      </c>
      <c r="J1335" t="s">
        <v>27</v>
      </c>
      <c r="K1335" t="s">
        <v>28</v>
      </c>
      <c r="L1335" t="s">
        <v>28</v>
      </c>
      <c r="M1335" t="s">
        <v>37</v>
      </c>
      <c r="N1335" s="20">
        <v>3</v>
      </c>
      <c r="O1335" s="18">
        <v>3</v>
      </c>
      <c r="P1335" s="18">
        <v>3</v>
      </c>
      <c r="Q1335" s="18">
        <v>2</v>
      </c>
      <c r="R1335" s="18">
        <v>2</v>
      </c>
      <c r="S1335" s="18">
        <v>3</v>
      </c>
      <c r="T1335" s="18">
        <v>3</v>
      </c>
      <c r="U1335" s="19">
        <v>3</v>
      </c>
      <c r="V1335" s="18">
        <v>3</v>
      </c>
      <c r="W1335" s="21">
        <v>3</v>
      </c>
      <c r="X1335">
        <f t="shared" si="80"/>
        <v>0</v>
      </c>
      <c r="Y1335">
        <f t="shared" si="81"/>
        <v>1</v>
      </c>
      <c r="Z1335">
        <f t="shared" si="82"/>
        <v>8</v>
      </c>
      <c r="AA1335">
        <f t="shared" si="83"/>
        <v>2</v>
      </c>
    </row>
    <row r="1336" spans="1:27" x14ac:dyDescent="0.25">
      <c r="A1336" s="11" t="s">
        <v>3986</v>
      </c>
      <c r="B1336" t="s">
        <v>3987</v>
      </c>
      <c r="C1336" t="s">
        <v>22</v>
      </c>
      <c r="D1336">
        <v>1</v>
      </c>
      <c r="E1336">
        <v>40.988833647795808</v>
      </c>
      <c r="F1336" t="s">
        <v>3988</v>
      </c>
      <c r="G1336" t="s">
        <v>2330</v>
      </c>
      <c r="H1336" t="s">
        <v>1288</v>
      </c>
      <c r="I1336" t="s">
        <v>1288</v>
      </c>
      <c r="J1336" t="s">
        <v>1146</v>
      </c>
      <c r="K1336" t="s">
        <v>1290</v>
      </c>
      <c r="L1336" t="s">
        <v>1147</v>
      </c>
      <c r="M1336" t="s">
        <v>1291</v>
      </c>
      <c r="N1336" s="20">
        <v>3</v>
      </c>
      <c r="O1336" s="18">
        <v>3</v>
      </c>
      <c r="P1336" s="18">
        <v>3</v>
      </c>
      <c r="Q1336" s="18">
        <v>3</v>
      </c>
      <c r="R1336" s="18">
        <v>0</v>
      </c>
      <c r="S1336" s="18">
        <v>2</v>
      </c>
      <c r="T1336" s="18">
        <v>3</v>
      </c>
      <c r="U1336" s="19">
        <v>3</v>
      </c>
      <c r="V1336" s="18">
        <v>3</v>
      </c>
      <c r="W1336" s="21">
        <v>3</v>
      </c>
      <c r="X1336">
        <f t="shared" si="80"/>
        <v>0</v>
      </c>
      <c r="Y1336">
        <f t="shared" si="81"/>
        <v>1</v>
      </c>
      <c r="Z1336">
        <f t="shared" si="82"/>
        <v>8</v>
      </c>
      <c r="AA1336">
        <f t="shared" si="83"/>
        <v>0</v>
      </c>
    </row>
    <row r="1337" spans="1:27" x14ac:dyDescent="0.25">
      <c r="A1337" s="11" t="s">
        <v>3989</v>
      </c>
      <c r="B1337" t="s">
        <v>3990</v>
      </c>
      <c r="C1337" t="s">
        <v>22</v>
      </c>
      <c r="D1337">
        <v>1</v>
      </c>
      <c r="E1337">
        <v>14.587705739069991</v>
      </c>
      <c r="F1337" t="s">
        <v>3991</v>
      </c>
      <c r="G1337" t="s">
        <v>2330</v>
      </c>
      <c r="H1337" t="s">
        <v>1145</v>
      </c>
      <c r="I1337" t="s">
        <v>1145</v>
      </c>
      <c r="J1337" t="s">
        <v>1146</v>
      </c>
      <c r="K1337" t="s">
        <v>1290</v>
      </c>
      <c r="L1337" t="s">
        <v>1147</v>
      </c>
      <c r="M1337" t="s">
        <v>1319</v>
      </c>
      <c r="N1337" s="20">
        <v>3</v>
      </c>
      <c r="O1337" s="18">
        <v>3</v>
      </c>
      <c r="P1337" s="18">
        <v>3</v>
      </c>
      <c r="Q1337" s="18">
        <v>2</v>
      </c>
      <c r="R1337" s="18">
        <v>2</v>
      </c>
      <c r="S1337" s="18">
        <v>3</v>
      </c>
      <c r="T1337" s="18">
        <v>3</v>
      </c>
      <c r="U1337" s="19">
        <v>3</v>
      </c>
      <c r="V1337" s="18">
        <v>2</v>
      </c>
      <c r="W1337" s="21">
        <v>3</v>
      </c>
      <c r="X1337">
        <f t="shared" si="80"/>
        <v>0</v>
      </c>
      <c r="Y1337">
        <f t="shared" si="81"/>
        <v>2</v>
      </c>
      <c r="Z1337">
        <f t="shared" si="82"/>
        <v>7</v>
      </c>
      <c r="AA1337">
        <f t="shared" si="83"/>
        <v>2</v>
      </c>
    </row>
    <row r="1338" spans="1:27" x14ac:dyDescent="0.25">
      <c r="A1338" s="11" t="s">
        <v>3992</v>
      </c>
      <c r="B1338" t="s">
        <v>3993</v>
      </c>
      <c r="C1338" t="s">
        <v>22</v>
      </c>
      <c r="D1338">
        <v>1</v>
      </c>
      <c r="E1338">
        <v>18.93360002271206</v>
      </c>
      <c r="F1338" t="s">
        <v>3994</v>
      </c>
      <c r="G1338" t="s">
        <v>2330</v>
      </c>
      <c r="H1338" t="s">
        <v>553</v>
      </c>
      <c r="I1338" t="s">
        <v>553</v>
      </c>
      <c r="J1338" t="s">
        <v>27</v>
      </c>
      <c r="K1338" t="s">
        <v>28</v>
      </c>
      <c r="L1338" t="s">
        <v>28</v>
      </c>
      <c r="M1338" t="s">
        <v>555</v>
      </c>
      <c r="N1338" s="20">
        <v>3</v>
      </c>
      <c r="O1338" s="18">
        <v>3</v>
      </c>
      <c r="P1338" s="18">
        <v>3</v>
      </c>
      <c r="Q1338" s="18">
        <v>3</v>
      </c>
      <c r="R1338" s="18">
        <v>0</v>
      </c>
      <c r="S1338" s="18">
        <v>2</v>
      </c>
      <c r="T1338" s="18">
        <v>3</v>
      </c>
      <c r="U1338" s="19">
        <v>3</v>
      </c>
      <c r="V1338" s="18">
        <v>3</v>
      </c>
      <c r="W1338" s="21">
        <v>3</v>
      </c>
      <c r="X1338">
        <f t="shared" si="80"/>
        <v>0</v>
      </c>
      <c r="Y1338">
        <f t="shared" si="81"/>
        <v>1</v>
      </c>
      <c r="Z1338">
        <f t="shared" si="82"/>
        <v>8</v>
      </c>
      <c r="AA1338">
        <f t="shared" si="83"/>
        <v>0</v>
      </c>
    </row>
    <row r="1339" spans="1:27" x14ac:dyDescent="0.25">
      <c r="A1339" s="11" t="s">
        <v>3995</v>
      </c>
      <c r="B1339" t="s">
        <v>3996</v>
      </c>
      <c r="C1339" t="s">
        <v>22</v>
      </c>
      <c r="D1339">
        <v>1</v>
      </c>
      <c r="E1339">
        <v>14.512881733405081</v>
      </c>
      <c r="F1339" t="s">
        <v>3997</v>
      </c>
      <c r="G1339" t="s">
        <v>2330</v>
      </c>
      <c r="H1339" t="s">
        <v>1288</v>
      </c>
      <c r="I1339" t="s">
        <v>1339</v>
      </c>
      <c r="J1339" t="s">
        <v>1146</v>
      </c>
      <c r="K1339" t="s">
        <v>1290</v>
      </c>
      <c r="L1339" t="s">
        <v>1147</v>
      </c>
      <c r="M1339" t="s">
        <v>1291</v>
      </c>
      <c r="N1339" s="20">
        <v>3</v>
      </c>
      <c r="O1339" s="18">
        <v>3</v>
      </c>
      <c r="P1339" s="18">
        <v>3</v>
      </c>
      <c r="Q1339" s="18">
        <v>3</v>
      </c>
      <c r="R1339" s="18">
        <v>0</v>
      </c>
      <c r="S1339" s="18">
        <v>3</v>
      </c>
      <c r="T1339" s="18">
        <v>3</v>
      </c>
      <c r="U1339" s="19">
        <v>3</v>
      </c>
      <c r="V1339" s="18">
        <v>3</v>
      </c>
      <c r="W1339" s="21">
        <v>3</v>
      </c>
      <c r="X1339">
        <f t="shared" si="80"/>
        <v>0</v>
      </c>
      <c r="Y1339">
        <f t="shared" si="81"/>
        <v>0</v>
      </c>
      <c r="Z1339">
        <f t="shared" si="82"/>
        <v>9</v>
      </c>
      <c r="AA1339">
        <f t="shared" si="83"/>
        <v>0</v>
      </c>
    </row>
    <row r="1340" spans="1:27" x14ac:dyDescent="0.25">
      <c r="A1340" s="11" t="s">
        <v>3998</v>
      </c>
      <c r="B1340" t="s">
        <v>3999</v>
      </c>
      <c r="C1340" t="s">
        <v>22</v>
      </c>
      <c r="D1340">
        <v>1</v>
      </c>
      <c r="E1340">
        <v>14.847140729255321</v>
      </c>
      <c r="F1340" t="s">
        <v>4000</v>
      </c>
      <c r="G1340" t="s">
        <v>2330</v>
      </c>
      <c r="H1340" t="s">
        <v>1145</v>
      </c>
      <c r="I1340" t="s">
        <v>1145</v>
      </c>
      <c r="J1340" t="s">
        <v>1146</v>
      </c>
      <c r="K1340" t="s">
        <v>1290</v>
      </c>
      <c r="L1340" t="s">
        <v>1147</v>
      </c>
      <c r="M1340" t="s">
        <v>1291</v>
      </c>
      <c r="N1340" s="20">
        <v>3</v>
      </c>
      <c r="O1340" s="18">
        <v>3</v>
      </c>
      <c r="P1340" s="18">
        <v>3</v>
      </c>
      <c r="Q1340" s="18">
        <v>3</v>
      </c>
      <c r="R1340" s="18">
        <v>0</v>
      </c>
      <c r="S1340" s="18">
        <v>3</v>
      </c>
      <c r="T1340" s="18">
        <v>3</v>
      </c>
      <c r="U1340" s="19">
        <v>3</v>
      </c>
      <c r="V1340" s="18">
        <v>3</v>
      </c>
      <c r="W1340" s="21">
        <v>3</v>
      </c>
      <c r="X1340">
        <f t="shared" si="80"/>
        <v>0</v>
      </c>
      <c r="Y1340">
        <f t="shared" si="81"/>
        <v>0</v>
      </c>
      <c r="Z1340">
        <f t="shared" si="82"/>
        <v>9</v>
      </c>
      <c r="AA1340">
        <f t="shared" si="83"/>
        <v>0</v>
      </c>
    </row>
    <row r="1341" spans="1:27" x14ac:dyDescent="0.25">
      <c r="A1341" s="11" t="s">
        <v>4001</v>
      </c>
      <c r="B1341" t="s">
        <v>4002</v>
      </c>
      <c r="C1341" t="s">
        <v>22</v>
      </c>
      <c r="D1341">
        <v>1</v>
      </c>
      <c r="E1341">
        <v>24.928859367004989</v>
      </c>
      <c r="F1341" t="s">
        <v>4003</v>
      </c>
      <c r="G1341" t="s">
        <v>2154</v>
      </c>
      <c r="H1341" t="s">
        <v>25</v>
      </c>
      <c r="I1341" t="s">
        <v>25</v>
      </c>
      <c r="J1341" t="s">
        <v>27</v>
      </c>
      <c r="K1341" t="s">
        <v>28</v>
      </c>
      <c r="L1341" t="s">
        <v>28</v>
      </c>
      <c r="M1341" t="s">
        <v>29</v>
      </c>
      <c r="N1341" s="20">
        <v>3</v>
      </c>
      <c r="O1341" s="18">
        <v>3</v>
      </c>
      <c r="P1341" s="18">
        <v>3</v>
      </c>
      <c r="Q1341" s="18">
        <v>1</v>
      </c>
      <c r="R1341" s="18">
        <v>0</v>
      </c>
      <c r="S1341" s="18">
        <v>3</v>
      </c>
      <c r="T1341" s="18">
        <v>3</v>
      </c>
      <c r="U1341" s="19">
        <v>1</v>
      </c>
      <c r="V1341" s="18">
        <v>3</v>
      </c>
      <c r="W1341" s="21">
        <v>3</v>
      </c>
      <c r="X1341">
        <f t="shared" si="80"/>
        <v>2</v>
      </c>
      <c r="Y1341">
        <f t="shared" si="81"/>
        <v>0</v>
      </c>
      <c r="Z1341">
        <f t="shared" si="82"/>
        <v>7</v>
      </c>
      <c r="AA1341">
        <f t="shared" si="83"/>
        <v>0</v>
      </c>
    </row>
    <row r="1342" spans="1:27" x14ac:dyDescent="0.25">
      <c r="A1342" s="11" t="s">
        <v>4004</v>
      </c>
      <c r="B1342" t="s">
        <v>4005</v>
      </c>
      <c r="C1342" t="s">
        <v>22</v>
      </c>
      <c r="D1342">
        <v>1</v>
      </c>
      <c r="E1342">
        <v>10.86336657261546</v>
      </c>
      <c r="F1342" t="s">
        <v>4006</v>
      </c>
      <c r="G1342" t="s">
        <v>2330</v>
      </c>
      <c r="H1342" t="s">
        <v>553</v>
      </c>
      <c r="I1342" t="s">
        <v>553</v>
      </c>
      <c r="J1342" t="s">
        <v>27</v>
      </c>
      <c r="K1342" t="s">
        <v>28</v>
      </c>
      <c r="L1342" t="s">
        <v>28</v>
      </c>
      <c r="M1342" t="s">
        <v>991</v>
      </c>
      <c r="N1342" s="20">
        <v>3</v>
      </c>
      <c r="O1342" s="18">
        <v>3</v>
      </c>
      <c r="P1342" s="18">
        <v>3</v>
      </c>
      <c r="Q1342" s="18">
        <v>3</v>
      </c>
      <c r="R1342" s="18">
        <v>0</v>
      </c>
      <c r="S1342" s="18">
        <v>3</v>
      </c>
      <c r="T1342" s="18">
        <v>3</v>
      </c>
      <c r="U1342" s="19">
        <v>3</v>
      </c>
      <c r="V1342" s="18">
        <v>3</v>
      </c>
      <c r="W1342" s="21">
        <v>3</v>
      </c>
      <c r="X1342">
        <f t="shared" si="80"/>
        <v>0</v>
      </c>
      <c r="Y1342">
        <f t="shared" si="81"/>
        <v>0</v>
      </c>
      <c r="Z1342">
        <f t="shared" si="82"/>
        <v>9</v>
      </c>
      <c r="AA1342">
        <f t="shared" si="83"/>
        <v>0</v>
      </c>
    </row>
    <row r="1343" spans="1:27" x14ac:dyDescent="0.25">
      <c r="A1343" s="11" t="s">
        <v>4007</v>
      </c>
      <c r="B1343" t="s">
        <v>4008</v>
      </c>
      <c r="C1343" t="s">
        <v>22</v>
      </c>
      <c r="D1343">
        <v>1</v>
      </c>
      <c r="E1343">
        <v>36.855350730511383</v>
      </c>
      <c r="F1343" t="s">
        <v>4009</v>
      </c>
      <c r="G1343" t="s">
        <v>2154</v>
      </c>
      <c r="H1343" t="s">
        <v>553</v>
      </c>
      <c r="I1343" t="s">
        <v>553</v>
      </c>
      <c r="J1343" t="s">
        <v>27</v>
      </c>
      <c r="K1343" t="s">
        <v>28</v>
      </c>
      <c r="L1343" t="s">
        <v>28</v>
      </c>
      <c r="M1343" t="s">
        <v>861</v>
      </c>
      <c r="N1343" s="20">
        <v>3</v>
      </c>
      <c r="O1343" s="18">
        <v>3</v>
      </c>
      <c r="P1343" s="18">
        <v>3</v>
      </c>
      <c r="Q1343" s="18">
        <v>3</v>
      </c>
      <c r="R1343" s="18">
        <v>0</v>
      </c>
      <c r="S1343" s="18">
        <v>2</v>
      </c>
      <c r="T1343" s="18">
        <v>3</v>
      </c>
      <c r="U1343" s="19">
        <v>3</v>
      </c>
      <c r="V1343" s="18">
        <v>3</v>
      </c>
      <c r="W1343" s="21">
        <v>3</v>
      </c>
      <c r="X1343">
        <f t="shared" si="80"/>
        <v>0</v>
      </c>
      <c r="Y1343">
        <f t="shared" si="81"/>
        <v>1</v>
      </c>
      <c r="Z1343">
        <f t="shared" si="82"/>
        <v>8</v>
      </c>
      <c r="AA1343">
        <f t="shared" si="83"/>
        <v>0</v>
      </c>
    </row>
    <row r="1344" spans="1:27" x14ac:dyDescent="0.25">
      <c r="A1344" s="11" t="s">
        <v>4010</v>
      </c>
      <c r="B1344" t="s">
        <v>4011</v>
      </c>
      <c r="C1344" t="s">
        <v>22</v>
      </c>
      <c r="D1344">
        <v>1</v>
      </c>
      <c r="E1344">
        <v>19.980814621697089</v>
      </c>
      <c r="F1344" t="s">
        <v>4012</v>
      </c>
      <c r="G1344" t="s">
        <v>3539</v>
      </c>
      <c r="H1344" t="s">
        <v>36</v>
      </c>
      <c r="I1344" t="s">
        <v>36</v>
      </c>
      <c r="J1344" t="s">
        <v>27</v>
      </c>
      <c r="K1344" t="s">
        <v>28</v>
      </c>
      <c r="L1344" t="s">
        <v>28</v>
      </c>
      <c r="M1344" t="s">
        <v>37</v>
      </c>
      <c r="N1344" s="20">
        <v>3</v>
      </c>
      <c r="O1344" s="18">
        <v>3</v>
      </c>
      <c r="P1344" s="18">
        <v>3</v>
      </c>
      <c r="Q1344" s="18">
        <v>2</v>
      </c>
      <c r="R1344" s="18">
        <v>2</v>
      </c>
      <c r="S1344" s="18">
        <v>2</v>
      </c>
      <c r="T1344" s="18">
        <v>3</v>
      </c>
      <c r="U1344" s="19">
        <v>3</v>
      </c>
      <c r="V1344" s="18">
        <v>3</v>
      </c>
      <c r="W1344" s="21">
        <v>3</v>
      </c>
      <c r="X1344">
        <f t="shared" si="80"/>
        <v>0</v>
      </c>
      <c r="Y1344">
        <f t="shared" si="81"/>
        <v>2</v>
      </c>
      <c r="Z1344">
        <f t="shared" si="82"/>
        <v>7</v>
      </c>
      <c r="AA1344">
        <f t="shared" si="83"/>
        <v>2</v>
      </c>
    </row>
    <row r="1345" spans="1:27" x14ac:dyDescent="0.25">
      <c r="A1345" s="11" t="s">
        <v>4013</v>
      </c>
      <c r="B1345" t="s">
        <v>4014</v>
      </c>
      <c r="C1345" t="s">
        <v>22</v>
      </c>
      <c r="D1345">
        <v>1</v>
      </c>
      <c r="E1345">
        <v>13.86199799804276</v>
      </c>
      <c r="F1345" t="s">
        <v>4015</v>
      </c>
      <c r="G1345" t="s">
        <v>2330</v>
      </c>
      <c r="H1345" t="s">
        <v>1145</v>
      </c>
      <c r="I1345" t="s">
        <v>1145</v>
      </c>
      <c r="J1345" t="s">
        <v>1146</v>
      </c>
      <c r="K1345" t="s">
        <v>1290</v>
      </c>
      <c r="L1345" t="s">
        <v>1147</v>
      </c>
      <c r="M1345" t="s">
        <v>1319</v>
      </c>
      <c r="N1345" s="20">
        <v>3</v>
      </c>
      <c r="O1345" s="18">
        <v>3</v>
      </c>
      <c r="P1345" s="18">
        <v>3</v>
      </c>
      <c r="Q1345" s="18">
        <v>3</v>
      </c>
      <c r="R1345" s="18">
        <v>0</v>
      </c>
      <c r="S1345" s="18">
        <v>3</v>
      </c>
      <c r="T1345" s="18">
        <v>3</v>
      </c>
      <c r="U1345" s="19">
        <v>3</v>
      </c>
      <c r="V1345" s="18">
        <v>3</v>
      </c>
      <c r="W1345" s="21">
        <v>3</v>
      </c>
      <c r="X1345">
        <f t="shared" si="80"/>
        <v>0</v>
      </c>
      <c r="Y1345">
        <f t="shared" si="81"/>
        <v>0</v>
      </c>
      <c r="Z1345">
        <f t="shared" si="82"/>
        <v>9</v>
      </c>
      <c r="AA1345">
        <f t="shared" si="83"/>
        <v>0</v>
      </c>
    </row>
    <row r="1346" spans="1:27" x14ac:dyDescent="0.25">
      <c r="A1346" s="11" t="s">
        <v>4016</v>
      </c>
      <c r="B1346" t="s">
        <v>4017</v>
      </c>
      <c r="C1346" t="s">
        <v>22</v>
      </c>
      <c r="D1346">
        <v>1</v>
      </c>
      <c r="E1346">
        <v>19.74170871992888</v>
      </c>
      <c r="F1346" t="s">
        <v>4018</v>
      </c>
      <c r="G1346" t="s">
        <v>2330</v>
      </c>
      <c r="H1346" t="s">
        <v>1145</v>
      </c>
      <c r="I1346" t="s">
        <v>1145</v>
      </c>
      <c r="J1346" t="s">
        <v>1146</v>
      </c>
      <c r="K1346" t="s">
        <v>1290</v>
      </c>
      <c r="L1346" t="s">
        <v>1147</v>
      </c>
      <c r="M1346" t="s">
        <v>1291</v>
      </c>
      <c r="N1346" s="20">
        <v>3</v>
      </c>
      <c r="O1346" s="18">
        <v>3</v>
      </c>
      <c r="P1346" s="18">
        <v>3</v>
      </c>
      <c r="Q1346" s="18">
        <v>3</v>
      </c>
      <c r="R1346" s="18">
        <v>0</v>
      </c>
      <c r="S1346" s="18">
        <v>2</v>
      </c>
      <c r="T1346" s="18">
        <v>3</v>
      </c>
      <c r="U1346" s="19">
        <v>3</v>
      </c>
      <c r="V1346" s="18">
        <v>3</v>
      </c>
      <c r="W1346" s="21">
        <v>3</v>
      </c>
      <c r="X1346">
        <f t="shared" si="80"/>
        <v>0</v>
      </c>
      <c r="Y1346">
        <f t="shared" si="81"/>
        <v>1</v>
      </c>
      <c r="Z1346">
        <f t="shared" si="82"/>
        <v>8</v>
      </c>
      <c r="AA1346">
        <f t="shared" si="83"/>
        <v>0</v>
      </c>
    </row>
    <row r="1347" spans="1:27" x14ac:dyDescent="0.25">
      <c r="A1347" s="11" t="s">
        <v>4019</v>
      </c>
      <c r="B1347" t="s">
        <v>4020</v>
      </c>
      <c r="C1347" t="s">
        <v>22</v>
      </c>
      <c r="D1347">
        <v>1</v>
      </c>
      <c r="E1347">
        <v>15.080674866496731</v>
      </c>
      <c r="F1347" t="s">
        <v>4021</v>
      </c>
      <c r="G1347" t="s">
        <v>2330</v>
      </c>
      <c r="H1347" t="s">
        <v>553</v>
      </c>
      <c r="I1347" t="s">
        <v>553</v>
      </c>
      <c r="J1347" t="s">
        <v>27</v>
      </c>
      <c r="K1347" t="s">
        <v>28</v>
      </c>
      <c r="L1347" t="s">
        <v>28</v>
      </c>
      <c r="M1347" t="s">
        <v>991</v>
      </c>
      <c r="N1347" s="20">
        <v>3</v>
      </c>
      <c r="O1347" s="18">
        <v>3</v>
      </c>
      <c r="P1347" s="18">
        <v>3</v>
      </c>
      <c r="Q1347" s="18">
        <v>3</v>
      </c>
      <c r="R1347" s="18">
        <v>0</v>
      </c>
      <c r="S1347" s="18">
        <v>2</v>
      </c>
      <c r="T1347" s="18">
        <v>3</v>
      </c>
      <c r="U1347" s="19">
        <v>3</v>
      </c>
      <c r="V1347" s="18">
        <v>3</v>
      </c>
      <c r="W1347" s="21">
        <v>3</v>
      </c>
      <c r="X1347">
        <f t="shared" ref="X1347:X1410" si="84">COUNTIF($N1347:$W1347,1)</f>
        <v>0</v>
      </c>
      <c r="Y1347">
        <f t="shared" ref="Y1347:Y1410" si="85">COUNTIF((N1347:Q1347),2)+COUNTIF((S1347:W1347),2)</f>
        <v>1</v>
      </c>
      <c r="Z1347">
        <f t="shared" ref="Z1347:Z1410" si="86">COUNTIF($N1347:$W1347,3)</f>
        <v>8</v>
      </c>
      <c r="AA1347">
        <f t="shared" ref="AA1347:AA1410" si="87">MIN(N1347:W1347)</f>
        <v>0</v>
      </c>
    </row>
    <row r="1348" spans="1:27" x14ac:dyDescent="0.25">
      <c r="A1348" s="11" t="s">
        <v>4022</v>
      </c>
      <c r="B1348" t="s">
        <v>4023</v>
      </c>
      <c r="C1348" t="s">
        <v>22</v>
      </c>
      <c r="D1348">
        <v>1</v>
      </c>
      <c r="E1348">
        <v>11.50925651621808</v>
      </c>
      <c r="F1348" t="s">
        <v>4024</v>
      </c>
      <c r="G1348" t="s">
        <v>2154</v>
      </c>
      <c r="H1348" t="s">
        <v>25</v>
      </c>
      <c r="I1348" t="s">
        <v>25</v>
      </c>
      <c r="J1348" t="s">
        <v>27</v>
      </c>
      <c r="K1348" t="s">
        <v>28</v>
      </c>
      <c r="L1348" t="s">
        <v>28</v>
      </c>
      <c r="M1348" t="s">
        <v>546</v>
      </c>
      <c r="N1348" s="20">
        <v>3</v>
      </c>
      <c r="O1348" s="18">
        <v>3</v>
      </c>
      <c r="P1348" s="18">
        <v>3</v>
      </c>
      <c r="Q1348" s="18">
        <v>3</v>
      </c>
      <c r="R1348" s="18">
        <v>0</v>
      </c>
      <c r="S1348" s="18">
        <v>3</v>
      </c>
      <c r="T1348" s="18">
        <v>3</v>
      </c>
      <c r="U1348" s="19">
        <v>3</v>
      </c>
      <c r="V1348" s="18">
        <v>3</v>
      </c>
      <c r="W1348" s="21">
        <v>3</v>
      </c>
      <c r="X1348">
        <f t="shared" si="84"/>
        <v>0</v>
      </c>
      <c r="Y1348">
        <f t="shared" si="85"/>
        <v>0</v>
      </c>
      <c r="Z1348">
        <f t="shared" si="86"/>
        <v>9</v>
      </c>
      <c r="AA1348">
        <f t="shared" si="87"/>
        <v>0</v>
      </c>
    </row>
    <row r="1349" spans="1:27" x14ac:dyDescent="0.25">
      <c r="A1349" s="11" t="s">
        <v>4025</v>
      </c>
      <c r="B1349" t="s">
        <v>4026</v>
      </c>
      <c r="C1349" t="s">
        <v>22</v>
      </c>
      <c r="D1349">
        <v>1</v>
      </c>
      <c r="E1349">
        <v>50.892054209113986</v>
      </c>
      <c r="F1349" t="s">
        <v>4027</v>
      </c>
      <c r="G1349" t="s">
        <v>2330</v>
      </c>
      <c r="H1349" t="s">
        <v>1288</v>
      </c>
      <c r="I1349" t="s">
        <v>1288</v>
      </c>
      <c r="J1349" t="s">
        <v>1146</v>
      </c>
      <c r="K1349" t="s">
        <v>1290</v>
      </c>
      <c r="L1349" t="s">
        <v>1147</v>
      </c>
      <c r="M1349" t="s">
        <v>1291</v>
      </c>
      <c r="N1349" s="20">
        <v>3</v>
      </c>
      <c r="O1349" s="18">
        <v>3</v>
      </c>
      <c r="P1349" s="18">
        <v>3</v>
      </c>
      <c r="Q1349" s="18">
        <v>3</v>
      </c>
      <c r="R1349" s="18">
        <v>0</v>
      </c>
      <c r="S1349" s="18">
        <v>3</v>
      </c>
      <c r="T1349" s="18">
        <v>3</v>
      </c>
      <c r="U1349" s="19">
        <v>3</v>
      </c>
      <c r="V1349" s="18">
        <v>3</v>
      </c>
      <c r="W1349" s="21">
        <v>3</v>
      </c>
      <c r="X1349">
        <f t="shared" si="84"/>
        <v>0</v>
      </c>
      <c r="Y1349">
        <f t="shared" si="85"/>
        <v>0</v>
      </c>
      <c r="Z1349">
        <f t="shared" si="86"/>
        <v>9</v>
      </c>
      <c r="AA1349">
        <f t="shared" si="87"/>
        <v>0</v>
      </c>
    </row>
    <row r="1350" spans="1:27" x14ac:dyDescent="0.25">
      <c r="A1350" s="11" t="s">
        <v>4028</v>
      </c>
      <c r="B1350" t="s">
        <v>4029</v>
      </c>
      <c r="C1350" t="s">
        <v>22</v>
      </c>
      <c r="D1350">
        <v>1</v>
      </c>
      <c r="E1350">
        <v>22.424860892309692</v>
      </c>
      <c r="F1350" t="s">
        <v>4030</v>
      </c>
      <c r="G1350" t="s">
        <v>2330</v>
      </c>
      <c r="H1350" t="s">
        <v>1145</v>
      </c>
      <c r="I1350" t="s">
        <v>1145</v>
      </c>
      <c r="J1350" t="s">
        <v>1146</v>
      </c>
      <c r="K1350" t="s">
        <v>1290</v>
      </c>
      <c r="L1350" t="s">
        <v>1147</v>
      </c>
      <c r="M1350" t="s">
        <v>1291</v>
      </c>
      <c r="N1350" s="20">
        <v>3</v>
      </c>
      <c r="O1350" s="18">
        <v>3</v>
      </c>
      <c r="P1350" s="18">
        <v>3</v>
      </c>
      <c r="Q1350" s="18">
        <v>3</v>
      </c>
      <c r="R1350" s="18">
        <v>0</v>
      </c>
      <c r="S1350" s="18">
        <v>3</v>
      </c>
      <c r="T1350" s="18">
        <v>3</v>
      </c>
      <c r="U1350" s="19">
        <v>3</v>
      </c>
      <c r="V1350" s="18">
        <v>3</v>
      </c>
      <c r="W1350" s="21">
        <v>3</v>
      </c>
      <c r="X1350">
        <f t="shared" si="84"/>
        <v>0</v>
      </c>
      <c r="Y1350">
        <f t="shared" si="85"/>
        <v>0</v>
      </c>
      <c r="Z1350">
        <f t="shared" si="86"/>
        <v>9</v>
      </c>
      <c r="AA1350">
        <f t="shared" si="87"/>
        <v>0</v>
      </c>
    </row>
    <row r="1351" spans="1:27" x14ac:dyDescent="0.25">
      <c r="A1351" s="11" t="s">
        <v>4031</v>
      </c>
      <c r="B1351" t="s">
        <v>4032</v>
      </c>
      <c r="C1351" t="s">
        <v>22</v>
      </c>
      <c r="D1351">
        <v>1</v>
      </c>
      <c r="E1351">
        <v>26.836840115174969</v>
      </c>
      <c r="F1351" t="s">
        <v>4033</v>
      </c>
      <c r="G1351" t="s">
        <v>2330</v>
      </c>
      <c r="H1351" t="s">
        <v>1298</v>
      </c>
      <c r="I1351" t="s">
        <v>1298</v>
      </c>
      <c r="J1351" t="s">
        <v>1146</v>
      </c>
      <c r="K1351" t="s">
        <v>1290</v>
      </c>
      <c r="L1351" t="s">
        <v>1147</v>
      </c>
      <c r="M1351" t="s">
        <v>1291</v>
      </c>
      <c r="N1351" s="20">
        <v>3</v>
      </c>
      <c r="O1351" s="18">
        <v>3</v>
      </c>
      <c r="P1351" s="18">
        <v>3</v>
      </c>
      <c r="Q1351" s="18">
        <v>3</v>
      </c>
      <c r="R1351" s="18">
        <v>0</v>
      </c>
      <c r="S1351" s="18">
        <v>3</v>
      </c>
      <c r="T1351" s="18">
        <v>3</v>
      </c>
      <c r="U1351" s="19">
        <v>3</v>
      </c>
      <c r="V1351" s="18">
        <v>3</v>
      </c>
      <c r="W1351" s="21">
        <v>3</v>
      </c>
      <c r="X1351">
        <f t="shared" si="84"/>
        <v>0</v>
      </c>
      <c r="Y1351">
        <f t="shared" si="85"/>
        <v>0</v>
      </c>
      <c r="Z1351">
        <f t="shared" si="86"/>
        <v>9</v>
      </c>
      <c r="AA1351">
        <f t="shared" si="87"/>
        <v>0</v>
      </c>
    </row>
    <row r="1352" spans="1:27" x14ac:dyDescent="0.25">
      <c r="A1352" s="11" t="s">
        <v>4034</v>
      </c>
      <c r="B1352" t="s">
        <v>4035</v>
      </c>
      <c r="C1352" t="s">
        <v>22</v>
      </c>
      <c r="D1352">
        <v>1</v>
      </c>
      <c r="E1352">
        <v>16.79072577934766</v>
      </c>
      <c r="F1352" t="s">
        <v>4036</v>
      </c>
      <c r="G1352" t="s">
        <v>2330</v>
      </c>
      <c r="H1352" t="s">
        <v>1145</v>
      </c>
      <c r="I1352" t="s">
        <v>1145</v>
      </c>
      <c r="J1352" t="s">
        <v>1146</v>
      </c>
      <c r="K1352" t="s">
        <v>1290</v>
      </c>
      <c r="L1352" t="s">
        <v>1147</v>
      </c>
      <c r="M1352" t="s">
        <v>1319</v>
      </c>
      <c r="N1352" s="20">
        <v>3</v>
      </c>
      <c r="O1352" s="18">
        <v>3</v>
      </c>
      <c r="P1352" s="18">
        <v>3</v>
      </c>
      <c r="Q1352" s="18">
        <v>2</v>
      </c>
      <c r="R1352" s="18">
        <v>0</v>
      </c>
      <c r="S1352" s="18">
        <v>3</v>
      </c>
      <c r="T1352" s="18">
        <v>3</v>
      </c>
      <c r="U1352" s="19">
        <v>3</v>
      </c>
      <c r="V1352" s="18">
        <v>3</v>
      </c>
      <c r="W1352" s="21">
        <v>3</v>
      </c>
      <c r="X1352">
        <f t="shared" si="84"/>
        <v>0</v>
      </c>
      <c r="Y1352">
        <f t="shared" si="85"/>
        <v>1</v>
      </c>
      <c r="Z1352">
        <f t="shared" si="86"/>
        <v>8</v>
      </c>
      <c r="AA1352">
        <f t="shared" si="87"/>
        <v>0</v>
      </c>
    </row>
    <row r="1353" spans="1:27" x14ac:dyDescent="0.25">
      <c r="A1353" s="11" t="s">
        <v>4037</v>
      </c>
      <c r="B1353" t="s">
        <v>4038</v>
      </c>
      <c r="C1353" t="s">
        <v>22</v>
      </c>
      <c r="D1353">
        <v>1</v>
      </c>
      <c r="E1353">
        <v>14.08513439226765</v>
      </c>
      <c r="F1353" t="s">
        <v>4039</v>
      </c>
      <c r="G1353" t="s">
        <v>2154</v>
      </c>
      <c r="H1353" t="s">
        <v>52</v>
      </c>
      <c r="I1353" t="s">
        <v>558</v>
      </c>
      <c r="J1353" t="s">
        <v>27</v>
      </c>
      <c r="K1353" t="s">
        <v>28</v>
      </c>
      <c r="L1353" t="s">
        <v>28</v>
      </c>
      <c r="M1353" t="s">
        <v>555</v>
      </c>
      <c r="N1353" s="20">
        <v>3</v>
      </c>
      <c r="O1353" s="18">
        <v>3</v>
      </c>
      <c r="P1353" s="18">
        <v>3</v>
      </c>
      <c r="Q1353" s="18">
        <v>3</v>
      </c>
      <c r="R1353" s="18">
        <v>0</v>
      </c>
      <c r="S1353" s="18">
        <v>3</v>
      </c>
      <c r="T1353" s="18">
        <v>3</v>
      </c>
      <c r="U1353" s="19">
        <v>3</v>
      </c>
      <c r="V1353" s="18">
        <v>3</v>
      </c>
      <c r="W1353" s="21">
        <v>3</v>
      </c>
      <c r="X1353">
        <f t="shared" si="84"/>
        <v>0</v>
      </c>
      <c r="Y1353">
        <f t="shared" si="85"/>
        <v>0</v>
      </c>
      <c r="Z1353">
        <f t="shared" si="86"/>
        <v>9</v>
      </c>
      <c r="AA1353">
        <f t="shared" si="87"/>
        <v>0</v>
      </c>
    </row>
    <row r="1354" spans="1:27" x14ac:dyDescent="0.25">
      <c r="A1354" s="11" t="s">
        <v>4040</v>
      </c>
      <c r="B1354" t="s">
        <v>4041</v>
      </c>
      <c r="C1354" t="s">
        <v>22</v>
      </c>
      <c r="D1354">
        <v>1</v>
      </c>
      <c r="E1354">
        <v>17.553029743301209</v>
      </c>
      <c r="F1354" t="s">
        <v>4042</v>
      </c>
      <c r="G1354" t="s">
        <v>2330</v>
      </c>
      <c r="H1354" t="s">
        <v>1288</v>
      </c>
      <c r="I1354" t="s">
        <v>1288</v>
      </c>
      <c r="J1354" t="s">
        <v>1146</v>
      </c>
      <c r="K1354" t="s">
        <v>1290</v>
      </c>
      <c r="L1354" t="s">
        <v>1147</v>
      </c>
      <c r="M1354" t="s">
        <v>1319</v>
      </c>
      <c r="N1354" s="20">
        <v>3</v>
      </c>
      <c r="O1354" s="18">
        <v>3</v>
      </c>
      <c r="P1354" s="18">
        <v>3</v>
      </c>
      <c r="Q1354" s="18">
        <v>3</v>
      </c>
      <c r="R1354" s="18">
        <v>0</v>
      </c>
      <c r="S1354" s="18">
        <v>3</v>
      </c>
      <c r="T1354" s="18">
        <v>3</v>
      </c>
      <c r="U1354" s="19">
        <v>3</v>
      </c>
      <c r="V1354" s="18">
        <v>3</v>
      </c>
      <c r="W1354" s="21">
        <v>3</v>
      </c>
      <c r="X1354">
        <f t="shared" si="84"/>
        <v>0</v>
      </c>
      <c r="Y1354">
        <f t="shared" si="85"/>
        <v>0</v>
      </c>
      <c r="Z1354">
        <f t="shared" si="86"/>
        <v>9</v>
      </c>
      <c r="AA1354">
        <f t="shared" si="87"/>
        <v>0</v>
      </c>
    </row>
    <row r="1355" spans="1:27" x14ac:dyDescent="0.25">
      <c r="A1355" s="11" t="s">
        <v>4043</v>
      </c>
      <c r="B1355" t="s">
        <v>4044</v>
      </c>
      <c r="C1355" t="s">
        <v>22</v>
      </c>
      <c r="D1355">
        <v>1</v>
      </c>
      <c r="E1355">
        <v>12.81975751411664</v>
      </c>
      <c r="F1355" t="s">
        <v>4045</v>
      </c>
      <c r="G1355" t="s">
        <v>2330</v>
      </c>
      <c r="H1355" t="s">
        <v>1145</v>
      </c>
      <c r="I1355" t="s">
        <v>1145</v>
      </c>
      <c r="J1355" t="s">
        <v>1146</v>
      </c>
      <c r="K1355" t="s">
        <v>1290</v>
      </c>
      <c r="L1355" t="s">
        <v>1147</v>
      </c>
      <c r="M1355" t="s">
        <v>1291</v>
      </c>
      <c r="N1355" s="20">
        <v>3</v>
      </c>
      <c r="O1355" s="18">
        <v>3</v>
      </c>
      <c r="P1355" s="18">
        <v>3</v>
      </c>
      <c r="Q1355" s="18">
        <v>3</v>
      </c>
      <c r="R1355" s="18">
        <v>0</v>
      </c>
      <c r="S1355" s="18">
        <v>3</v>
      </c>
      <c r="T1355" s="18">
        <v>3</v>
      </c>
      <c r="U1355" s="19">
        <v>3</v>
      </c>
      <c r="V1355" s="18">
        <v>3</v>
      </c>
      <c r="W1355" s="21">
        <v>3</v>
      </c>
      <c r="X1355">
        <f t="shared" si="84"/>
        <v>0</v>
      </c>
      <c r="Y1355">
        <f t="shared" si="85"/>
        <v>0</v>
      </c>
      <c r="Z1355">
        <f t="shared" si="86"/>
        <v>9</v>
      </c>
      <c r="AA1355">
        <f t="shared" si="87"/>
        <v>0</v>
      </c>
    </row>
    <row r="1356" spans="1:27" x14ac:dyDescent="0.25">
      <c r="A1356" s="11" t="s">
        <v>4046</v>
      </c>
      <c r="B1356" t="s">
        <v>4047</v>
      </c>
      <c r="C1356" t="s">
        <v>22</v>
      </c>
      <c r="D1356">
        <v>1</v>
      </c>
      <c r="E1356">
        <v>17.872127080118421</v>
      </c>
      <c r="F1356" t="s">
        <v>4048</v>
      </c>
      <c r="G1356" t="s">
        <v>2330</v>
      </c>
      <c r="H1356" t="s">
        <v>553</v>
      </c>
      <c r="I1356" t="s">
        <v>553</v>
      </c>
      <c r="J1356" t="s">
        <v>27</v>
      </c>
      <c r="K1356" t="s">
        <v>28</v>
      </c>
      <c r="L1356" t="s">
        <v>28</v>
      </c>
      <c r="M1356" t="s">
        <v>991</v>
      </c>
      <c r="N1356" s="20">
        <v>3</v>
      </c>
      <c r="O1356" s="18">
        <v>3</v>
      </c>
      <c r="P1356" s="18">
        <v>3</v>
      </c>
      <c r="Q1356" s="18">
        <v>2</v>
      </c>
      <c r="R1356" s="18">
        <v>2</v>
      </c>
      <c r="S1356" s="18">
        <v>3</v>
      </c>
      <c r="T1356" s="18">
        <v>3</v>
      </c>
      <c r="U1356" s="19">
        <v>3</v>
      </c>
      <c r="V1356" s="18">
        <v>3</v>
      </c>
      <c r="W1356" s="21">
        <v>3</v>
      </c>
      <c r="X1356">
        <f t="shared" si="84"/>
        <v>0</v>
      </c>
      <c r="Y1356">
        <f t="shared" si="85"/>
        <v>1</v>
      </c>
      <c r="Z1356">
        <f t="shared" si="86"/>
        <v>8</v>
      </c>
      <c r="AA1356">
        <f t="shared" si="87"/>
        <v>2</v>
      </c>
    </row>
    <row r="1357" spans="1:27" x14ac:dyDescent="0.25">
      <c r="A1357" s="11" t="s">
        <v>4049</v>
      </c>
      <c r="B1357" t="s">
        <v>4050</v>
      </c>
      <c r="C1357" t="s">
        <v>22</v>
      </c>
      <c r="D1357">
        <v>1</v>
      </c>
      <c r="E1357">
        <v>71.363884418930354</v>
      </c>
      <c r="F1357" t="s">
        <v>4051</v>
      </c>
      <c r="G1357" t="s">
        <v>2330</v>
      </c>
      <c r="H1357" t="s">
        <v>1145</v>
      </c>
      <c r="I1357" t="s">
        <v>1145</v>
      </c>
      <c r="J1357" t="s">
        <v>1146</v>
      </c>
      <c r="K1357" t="s">
        <v>1290</v>
      </c>
      <c r="L1357" t="s">
        <v>1147</v>
      </c>
      <c r="M1357" t="s">
        <v>1291</v>
      </c>
      <c r="N1357" s="20">
        <v>3</v>
      </c>
      <c r="O1357" s="18">
        <v>3</v>
      </c>
      <c r="P1357" s="18">
        <v>3</v>
      </c>
      <c r="Q1357" s="18">
        <v>3</v>
      </c>
      <c r="R1357" s="18">
        <v>0</v>
      </c>
      <c r="S1357" s="18">
        <v>2</v>
      </c>
      <c r="T1357" s="18">
        <v>3</v>
      </c>
      <c r="U1357" s="19">
        <v>3</v>
      </c>
      <c r="V1357" s="18">
        <v>3</v>
      </c>
      <c r="W1357" s="21">
        <v>3</v>
      </c>
      <c r="X1357">
        <f t="shared" si="84"/>
        <v>0</v>
      </c>
      <c r="Y1357">
        <f t="shared" si="85"/>
        <v>1</v>
      </c>
      <c r="Z1357">
        <f t="shared" si="86"/>
        <v>8</v>
      </c>
      <c r="AA1357">
        <f t="shared" si="87"/>
        <v>0</v>
      </c>
    </row>
    <row r="1358" spans="1:27" x14ac:dyDescent="0.25">
      <c r="A1358" s="11" t="s">
        <v>4052</v>
      </c>
      <c r="B1358" t="s">
        <v>4053</v>
      </c>
      <c r="C1358" t="s">
        <v>22</v>
      </c>
      <c r="D1358">
        <v>1</v>
      </c>
      <c r="E1358">
        <v>15.999911436129739</v>
      </c>
      <c r="F1358" t="s">
        <v>4054</v>
      </c>
      <c r="G1358" t="s">
        <v>2195</v>
      </c>
      <c r="H1358" t="s">
        <v>553</v>
      </c>
      <c r="I1358" t="s">
        <v>553</v>
      </c>
      <c r="J1358" t="s">
        <v>27</v>
      </c>
      <c r="K1358" t="s">
        <v>28</v>
      </c>
      <c r="L1358" t="s">
        <v>28</v>
      </c>
      <c r="M1358" t="s">
        <v>555</v>
      </c>
      <c r="N1358" s="20">
        <v>3</v>
      </c>
      <c r="O1358" s="18">
        <v>3</v>
      </c>
      <c r="P1358" s="18">
        <v>1</v>
      </c>
      <c r="Q1358" s="18">
        <v>3</v>
      </c>
      <c r="R1358" s="18">
        <v>0</v>
      </c>
      <c r="S1358" s="18">
        <v>2</v>
      </c>
      <c r="T1358" s="18">
        <v>3</v>
      </c>
      <c r="U1358" s="19">
        <v>3</v>
      </c>
      <c r="V1358" s="18">
        <v>3</v>
      </c>
      <c r="W1358" s="21">
        <v>3</v>
      </c>
      <c r="X1358">
        <f t="shared" si="84"/>
        <v>1</v>
      </c>
      <c r="Y1358">
        <f t="shared" si="85"/>
        <v>1</v>
      </c>
      <c r="Z1358">
        <f t="shared" si="86"/>
        <v>7</v>
      </c>
      <c r="AA1358">
        <f t="shared" si="87"/>
        <v>0</v>
      </c>
    </row>
    <row r="1359" spans="1:27" x14ac:dyDescent="0.25">
      <c r="A1359" s="11" t="s">
        <v>4055</v>
      </c>
      <c r="B1359" t="s">
        <v>4056</v>
      </c>
      <c r="C1359" t="s">
        <v>22</v>
      </c>
      <c r="D1359">
        <v>1</v>
      </c>
      <c r="E1359">
        <v>13.66758563351339</v>
      </c>
      <c r="F1359" t="s">
        <v>4057</v>
      </c>
      <c r="G1359" t="s">
        <v>2195</v>
      </c>
      <c r="H1359" t="s">
        <v>553</v>
      </c>
      <c r="I1359" t="s">
        <v>558</v>
      </c>
      <c r="J1359" t="s">
        <v>27</v>
      </c>
      <c r="K1359" t="s">
        <v>28</v>
      </c>
      <c r="L1359" t="s">
        <v>28</v>
      </c>
      <c r="M1359" t="s">
        <v>555</v>
      </c>
      <c r="N1359" s="20">
        <v>3</v>
      </c>
      <c r="O1359" s="18">
        <v>2</v>
      </c>
      <c r="P1359" s="18">
        <v>3</v>
      </c>
      <c r="Q1359" s="18">
        <v>3</v>
      </c>
      <c r="R1359" s="18">
        <v>0</v>
      </c>
      <c r="S1359" s="18">
        <v>2</v>
      </c>
      <c r="T1359" s="18">
        <v>3</v>
      </c>
      <c r="U1359" s="19">
        <v>3</v>
      </c>
      <c r="V1359" s="18">
        <v>3</v>
      </c>
      <c r="W1359" s="21">
        <v>3</v>
      </c>
      <c r="X1359">
        <f t="shared" si="84"/>
        <v>0</v>
      </c>
      <c r="Y1359">
        <f t="shared" si="85"/>
        <v>2</v>
      </c>
      <c r="Z1359">
        <f t="shared" si="86"/>
        <v>7</v>
      </c>
      <c r="AA1359">
        <f t="shared" si="87"/>
        <v>0</v>
      </c>
    </row>
    <row r="1360" spans="1:27" x14ac:dyDescent="0.25">
      <c r="A1360" s="11" t="s">
        <v>4058</v>
      </c>
      <c r="B1360" t="s">
        <v>4059</v>
      </c>
      <c r="C1360" t="s">
        <v>22</v>
      </c>
      <c r="D1360">
        <v>1</v>
      </c>
      <c r="E1360">
        <v>75.085989012023816</v>
      </c>
      <c r="F1360" t="s">
        <v>4060</v>
      </c>
      <c r="G1360" t="s">
        <v>2330</v>
      </c>
      <c r="H1360" t="s">
        <v>553</v>
      </c>
      <c r="I1360" t="s">
        <v>553</v>
      </c>
      <c r="J1360" t="s">
        <v>27</v>
      </c>
      <c r="K1360" t="s">
        <v>28</v>
      </c>
      <c r="L1360" t="s">
        <v>28</v>
      </c>
      <c r="M1360" t="s">
        <v>991</v>
      </c>
      <c r="N1360" s="20">
        <v>3</v>
      </c>
      <c r="O1360" s="18">
        <v>3</v>
      </c>
      <c r="P1360" s="18">
        <v>3</v>
      </c>
      <c r="Q1360" s="18">
        <v>3</v>
      </c>
      <c r="R1360" s="18">
        <v>0</v>
      </c>
      <c r="S1360" s="18">
        <v>3</v>
      </c>
      <c r="T1360" s="18">
        <v>3</v>
      </c>
      <c r="U1360" s="19">
        <v>3</v>
      </c>
      <c r="V1360" s="18">
        <v>3</v>
      </c>
      <c r="W1360" s="21">
        <v>3</v>
      </c>
      <c r="X1360">
        <f t="shared" si="84"/>
        <v>0</v>
      </c>
      <c r="Y1360">
        <f t="shared" si="85"/>
        <v>0</v>
      </c>
      <c r="Z1360">
        <f t="shared" si="86"/>
        <v>9</v>
      </c>
      <c r="AA1360">
        <f t="shared" si="87"/>
        <v>0</v>
      </c>
    </row>
    <row r="1361" spans="1:27" x14ac:dyDescent="0.25">
      <c r="A1361" s="11" t="s">
        <v>4061</v>
      </c>
      <c r="B1361" t="s">
        <v>4062</v>
      </c>
      <c r="C1361" t="s">
        <v>22</v>
      </c>
      <c r="D1361">
        <v>1</v>
      </c>
      <c r="E1361">
        <v>34.489516227066567</v>
      </c>
      <c r="F1361" t="s">
        <v>4063</v>
      </c>
      <c r="G1361" t="s">
        <v>2195</v>
      </c>
      <c r="H1361" t="s">
        <v>36</v>
      </c>
      <c r="I1361" t="s">
        <v>36</v>
      </c>
      <c r="J1361" t="s">
        <v>27</v>
      </c>
      <c r="K1361" t="s">
        <v>28</v>
      </c>
      <c r="L1361" t="s">
        <v>28</v>
      </c>
      <c r="M1361" t="s">
        <v>37</v>
      </c>
      <c r="N1361" s="20">
        <v>3</v>
      </c>
      <c r="O1361" s="18">
        <v>3</v>
      </c>
      <c r="P1361" s="18">
        <v>3</v>
      </c>
      <c r="Q1361" s="18">
        <v>3</v>
      </c>
      <c r="R1361" s="18">
        <v>0</v>
      </c>
      <c r="S1361" s="18">
        <v>3</v>
      </c>
      <c r="T1361" s="18">
        <v>3</v>
      </c>
      <c r="U1361" s="19">
        <v>3</v>
      </c>
      <c r="V1361" s="18">
        <v>2</v>
      </c>
      <c r="W1361" s="21">
        <v>3</v>
      </c>
      <c r="X1361">
        <f t="shared" si="84"/>
        <v>0</v>
      </c>
      <c r="Y1361">
        <f t="shared" si="85"/>
        <v>1</v>
      </c>
      <c r="Z1361">
        <f t="shared" si="86"/>
        <v>8</v>
      </c>
      <c r="AA1361">
        <f t="shared" si="87"/>
        <v>0</v>
      </c>
    </row>
    <row r="1362" spans="1:27" x14ac:dyDescent="0.25">
      <c r="A1362" s="11" t="s">
        <v>4064</v>
      </c>
      <c r="B1362" t="s">
        <v>4065</v>
      </c>
      <c r="C1362" t="s">
        <v>22</v>
      </c>
      <c r="D1362">
        <v>1</v>
      </c>
      <c r="E1362">
        <v>11.94265815643957</v>
      </c>
      <c r="F1362" t="s">
        <v>4066</v>
      </c>
      <c r="G1362" t="s">
        <v>2330</v>
      </c>
      <c r="H1362" t="s">
        <v>1145</v>
      </c>
      <c r="I1362" t="s">
        <v>1145</v>
      </c>
      <c r="J1362" t="s">
        <v>1146</v>
      </c>
      <c r="K1362" t="s">
        <v>1290</v>
      </c>
      <c r="L1362" t="s">
        <v>1147</v>
      </c>
      <c r="M1362" t="s">
        <v>1319</v>
      </c>
      <c r="N1362" s="20">
        <v>3</v>
      </c>
      <c r="O1362" s="18">
        <v>3</v>
      </c>
      <c r="P1362" s="18">
        <v>3</v>
      </c>
      <c r="Q1362" s="18">
        <v>3</v>
      </c>
      <c r="R1362" s="18">
        <v>0</v>
      </c>
      <c r="S1362" s="18">
        <v>3</v>
      </c>
      <c r="T1362" s="18">
        <v>3</v>
      </c>
      <c r="U1362" s="19">
        <v>3</v>
      </c>
      <c r="V1362" s="18">
        <v>3</v>
      </c>
      <c r="W1362" s="21">
        <v>3</v>
      </c>
      <c r="X1362">
        <f t="shared" si="84"/>
        <v>0</v>
      </c>
      <c r="Y1362">
        <f t="shared" si="85"/>
        <v>0</v>
      </c>
      <c r="Z1362">
        <f t="shared" si="86"/>
        <v>9</v>
      </c>
      <c r="AA1362">
        <f t="shared" si="87"/>
        <v>0</v>
      </c>
    </row>
    <row r="1363" spans="1:27" x14ac:dyDescent="0.25">
      <c r="A1363" s="11" t="s">
        <v>4067</v>
      </c>
      <c r="B1363" t="s">
        <v>4068</v>
      </c>
      <c r="C1363" t="s">
        <v>22</v>
      </c>
      <c r="D1363">
        <v>1</v>
      </c>
      <c r="E1363">
        <v>14.776067754975459</v>
      </c>
      <c r="F1363" t="s">
        <v>4069</v>
      </c>
      <c r="G1363" t="s">
        <v>2154</v>
      </c>
      <c r="H1363" t="s">
        <v>52</v>
      </c>
      <c r="I1363" t="s">
        <v>52</v>
      </c>
      <c r="J1363" t="s">
        <v>27</v>
      </c>
      <c r="K1363" t="s">
        <v>28</v>
      </c>
      <c r="L1363" t="s">
        <v>28</v>
      </c>
      <c r="M1363" t="s">
        <v>555</v>
      </c>
      <c r="N1363" s="20">
        <v>3</v>
      </c>
      <c r="O1363" s="18">
        <v>3</v>
      </c>
      <c r="P1363" s="18">
        <v>3</v>
      </c>
      <c r="Q1363" s="18">
        <v>2</v>
      </c>
      <c r="R1363" s="18">
        <v>2</v>
      </c>
      <c r="S1363" s="18">
        <v>2</v>
      </c>
      <c r="T1363" s="18">
        <v>3</v>
      </c>
      <c r="U1363" s="19">
        <v>3</v>
      </c>
      <c r="V1363" s="18">
        <v>3</v>
      </c>
      <c r="W1363" s="21">
        <v>3</v>
      </c>
      <c r="X1363">
        <f t="shared" si="84"/>
        <v>0</v>
      </c>
      <c r="Y1363">
        <f t="shared" si="85"/>
        <v>2</v>
      </c>
      <c r="Z1363">
        <f t="shared" si="86"/>
        <v>7</v>
      </c>
      <c r="AA1363">
        <f t="shared" si="87"/>
        <v>2</v>
      </c>
    </row>
    <row r="1364" spans="1:27" x14ac:dyDescent="0.25">
      <c r="A1364" s="11" t="s">
        <v>4070</v>
      </c>
      <c r="B1364" t="s">
        <v>4071</v>
      </c>
      <c r="C1364" t="s">
        <v>22</v>
      </c>
      <c r="D1364">
        <v>1</v>
      </c>
      <c r="E1364">
        <v>10.073920323541641</v>
      </c>
      <c r="F1364" t="s">
        <v>4072</v>
      </c>
      <c r="G1364" t="s">
        <v>2154</v>
      </c>
      <c r="H1364" t="s">
        <v>52</v>
      </c>
      <c r="I1364" t="s">
        <v>52</v>
      </c>
      <c r="J1364" t="s">
        <v>27</v>
      </c>
      <c r="K1364" t="s">
        <v>28</v>
      </c>
      <c r="L1364" t="s">
        <v>28</v>
      </c>
      <c r="M1364" t="s">
        <v>48</v>
      </c>
      <c r="N1364" s="20">
        <v>3</v>
      </c>
      <c r="O1364" s="18">
        <v>3</v>
      </c>
      <c r="P1364" s="18">
        <v>3</v>
      </c>
      <c r="Q1364" s="18">
        <v>2</v>
      </c>
      <c r="R1364" s="18">
        <v>2</v>
      </c>
      <c r="S1364" s="18">
        <v>3</v>
      </c>
      <c r="T1364" s="18">
        <v>3</v>
      </c>
      <c r="U1364" s="19">
        <v>3</v>
      </c>
      <c r="V1364" s="18">
        <v>3</v>
      </c>
      <c r="W1364" s="21">
        <v>3</v>
      </c>
      <c r="X1364">
        <f t="shared" si="84"/>
        <v>0</v>
      </c>
      <c r="Y1364">
        <f t="shared" si="85"/>
        <v>1</v>
      </c>
      <c r="Z1364">
        <f t="shared" si="86"/>
        <v>8</v>
      </c>
      <c r="AA1364">
        <f t="shared" si="87"/>
        <v>2</v>
      </c>
    </row>
    <row r="1365" spans="1:27" x14ac:dyDescent="0.25">
      <c r="A1365" s="11" t="s">
        <v>4073</v>
      </c>
      <c r="B1365" t="s">
        <v>4074</v>
      </c>
      <c r="C1365" t="s">
        <v>22</v>
      </c>
      <c r="D1365">
        <v>1</v>
      </c>
      <c r="E1365">
        <v>20.982094919518431</v>
      </c>
      <c r="F1365" t="s">
        <v>4075</v>
      </c>
      <c r="G1365" t="s">
        <v>2154</v>
      </c>
      <c r="H1365" t="s">
        <v>25</v>
      </c>
      <c r="I1365" t="s">
        <v>25</v>
      </c>
      <c r="J1365" t="s">
        <v>27</v>
      </c>
      <c r="K1365" t="s">
        <v>28</v>
      </c>
      <c r="L1365" t="s">
        <v>28</v>
      </c>
      <c r="M1365" t="s">
        <v>546</v>
      </c>
      <c r="N1365" s="20">
        <v>3</v>
      </c>
      <c r="O1365" s="18">
        <v>3</v>
      </c>
      <c r="P1365" s="18">
        <v>3</v>
      </c>
      <c r="Q1365" s="18">
        <v>3</v>
      </c>
      <c r="R1365" s="18">
        <v>0</v>
      </c>
      <c r="S1365" s="18">
        <v>3</v>
      </c>
      <c r="T1365" s="18">
        <v>3</v>
      </c>
      <c r="U1365" s="19">
        <v>3</v>
      </c>
      <c r="V1365" s="18">
        <v>3</v>
      </c>
      <c r="W1365" s="21">
        <v>3</v>
      </c>
      <c r="X1365">
        <f t="shared" si="84"/>
        <v>0</v>
      </c>
      <c r="Y1365">
        <f t="shared" si="85"/>
        <v>0</v>
      </c>
      <c r="Z1365">
        <f t="shared" si="86"/>
        <v>9</v>
      </c>
      <c r="AA1365">
        <f t="shared" si="87"/>
        <v>0</v>
      </c>
    </row>
    <row r="1366" spans="1:27" x14ac:dyDescent="0.25">
      <c r="A1366" s="11" t="s">
        <v>4076</v>
      </c>
      <c r="B1366" t="s">
        <v>4077</v>
      </c>
      <c r="C1366" t="s">
        <v>22</v>
      </c>
      <c r="D1366">
        <v>1</v>
      </c>
      <c r="E1366">
        <v>34.318604877803267</v>
      </c>
      <c r="F1366" t="s">
        <v>4078</v>
      </c>
      <c r="G1366" t="s">
        <v>2195</v>
      </c>
      <c r="H1366" t="s">
        <v>36</v>
      </c>
      <c r="I1366" t="s">
        <v>36</v>
      </c>
      <c r="J1366" t="s">
        <v>27</v>
      </c>
      <c r="K1366" t="s">
        <v>28</v>
      </c>
      <c r="L1366" t="s">
        <v>28</v>
      </c>
      <c r="M1366" t="s">
        <v>37</v>
      </c>
      <c r="N1366" s="20">
        <v>3</v>
      </c>
      <c r="O1366" s="18">
        <v>2</v>
      </c>
      <c r="P1366" s="18">
        <v>1</v>
      </c>
      <c r="Q1366" s="18">
        <v>2</v>
      </c>
      <c r="R1366" s="18">
        <v>2</v>
      </c>
      <c r="S1366" s="18">
        <v>3</v>
      </c>
      <c r="T1366" s="18">
        <v>3</v>
      </c>
      <c r="U1366" s="19">
        <v>3</v>
      </c>
      <c r="V1366" s="18">
        <v>2</v>
      </c>
      <c r="W1366" s="21">
        <v>3</v>
      </c>
      <c r="X1366">
        <f t="shared" si="84"/>
        <v>1</v>
      </c>
      <c r="Y1366">
        <f t="shared" si="85"/>
        <v>3</v>
      </c>
      <c r="Z1366">
        <f t="shared" si="86"/>
        <v>5</v>
      </c>
      <c r="AA1366">
        <f t="shared" si="87"/>
        <v>1</v>
      </c>
    </row>
    <row r="1367" spans="1:27" x14ac:dyDescent="0.25">
      <c r="A1367" s="11" t="s">
        <v>4079</v>
      </c>
      <c r="B1367" t="s">
        <v>4080</v>
      </c>
      <c r="C1367" t="s">
        <v>22</v>
      </c>
      <c r="D1367">
        <v>1</v>
      </c>
      <c r="E1367">
        <v>11.2012613877957</v>
      </c>
      <c r="F1367" t="s">
        <v>4081</v>
      </c>
      <c r="G1367" t="s">
        <v>2330</v>
      </c>
      <c r="H1367" t="s">
        <v>1145</v>
      </c>
      <c r="I1367" t="s">
        <v>1145</v>
      </c>
      <c r="J1367" t="s">
        <v>1146</v>
      </c>
      <c r="K1367" t="s">
        <v>1290</v>
      </c>
      <c r="L1367" t="s">
        <v>1147</v>
      </c>
      <c r="M1367" t="s">
        <v>1319</v>
      </c>
      <c r="N1367" s="20">
        <v>3</v>
      </c>
      <c r="O1367" s="18">
        <v>3</v>
      </c>
      <c r="P1367" s="18">
        <v>1</v>
      </c>
      <c r="Q1367" s="18">
        <v>3</v>
      </c>
      <c r="R1367" s="18">
        <v>0</v>
      </c>
      <c r="S1367" s="18">
        <v>3</v>
      </c>
      <c r="T1367" s="18">
        <v>3</v>
      </c>
      <c r="U1367" s="19">
        <v>3</v>
      </c>
      <c r="V1367" s="18">
        <v>3</v>
      </c>
      <c r="W1367" s="21">
        <v>3</v>
      </c>
      <c r="X1367">
        <f t="shared" si="84"/>
        <v>1</v>
      </c>
      <c r="Y1367">
        <f t="shared" si="85"/>
        <v>0</v>
      </c>
      <c r="Z1367">
        <f t="shared" si="86"/>
        <v>8</v>
      </c>
      <c r="AA1367">
        <f t="shared" si="87"/>
        <v>0</v>
      </c>
    </row>
    <row r="1368" spans="1:27" x14ac:dyDescent="0.25">
      <c r="A1368" s="11" t="s">
        <v>4082</v>
      </c>
      <c r="B1368" t="s">
        <v>4083</v>
      </c>
      <c r="C1368" t="s">
        <v>22</v>
      </c>
      <c r="D1368">
        <v>1</v>
      </c>
      <c r="E1368">
        <v>18.74333808939182</v>
      </c>
      <c r="F1368" t="s">
        <v>4084</v>
      </c>
      <c r="G1368" t="s">
        <v>2330</v>
      </c>
      <c r="H1368" t="s">
        <v>1288</v>
      </c>
      <c r="I1368" t="s">
        <v>1288</v>
      </c>
      <c r="J1368" t="s">
        <v>1146</v>
      </c>
      <c r="K1368" t="s">
        <v>1290</v>
      </c>
      <c r="L1368" t="s">
        <v>1147</v>
      </c>
      <c r="M1368" t="s">
        <v>1319</v>
      </c>
      <c r="N1368" s="20">
        <v>3</v>
      </c>
      <c r="O1368" s="18">
        <v>3</v>
      </c>
      <c r="P1368" s="18">
        <v>3</v>
      </c>
      <c r="Q1368" s="18">
        <v>3</v>
      </c>
      <c r="R1368" s="18">
        <v>0</v>
      </c>
      <c r="S1368" s="18">
        <v>3</v>
      </c>
      <c r="T1368" s="18">
        <v>3</v>
      </c>
      <c r="U1368" s="19">
        <v>3</v>
      </c>
      <c r="V1368" s="18">
        <v>3</v>
      </c>
      <c r="W1368" s="21">
        <v>3</v>
      </c>
      <c r="X1368">
        <f t="shared" si="84"/>
        <v>0</v>
      </c>
      <c r="Y1368">
        <f t="shared" si="85"/>
        <v>0</v>
      </c>
      <c r="Z1368">
        <f t="shared" si="86"/>
        <v>9</v>
      </c>
      <c r="AA1368">
        <f t="shared" si="87"/>
        <v>0</v>
      </c>
    </row>
    <row r="1369" spans="1:27" x14ac:dyDescent="0.25">
      <c r="A1369" s="11" t="s">
        <v>4085</v>
      </c>
      <c r="B1369" t="s">
        <v>4086</v>
      </c>
      <c r="C1369" t="s">
        <v>22</v>
      </c>
      <c r="D1369">
        <v>1</v>
      </c>
      <c r="E1369">
        <v>64.245149413200053</v>
      </c>
      <c r="F1369" t="s">
        <v>4087</v>
      </c>
      <c r="G1369" t="s">
        <v>2330</v>
      </c>
      <c r="H1369" t="s">
        <v>1145</v>
      </c>
      <c r="I1369" t="s">
        <v>1145</v>
      </c>
      <c r="J1369" t="s">
        <v>1146</v>
      </c>
      <c r="K1369" t="s">
        <v>1290</v>
      </c>
      <c r="L1369" t="s">
        <v>1147</v>
      </c>
      <c r="M1369" t="s">
        <v>1291</v>
      </c>
      <c r="N1369" s="20">
        <v>3</v>
      </c>
      <c r="O1369" s="18">
        <v>3</v>
      </c>
      <c r="P1369" s="18">
        <v>3</v>
      </c>
      <c r="Q1369" s="18">
        <v>3</v>
      </c>
      <c r="R1369" s="18">
        <v>0</v>
      </c>
      <c r="S1369" s="18">
        <v>3</v>
      </c>
      <c r="T1369" s="18">
        <v>3</v>
      </c>
      <c r="U1369" s="19">
        <v>3</v>
      </c>
      <c r="V1369" s="18">
        <v>3</v>
      </c>
      <c r="W1369" s="21">
        <v>3</v>
      </c>
      <c r="X1369">
        <f t="shared" si="84"/>
        <v>0</v>
      </c>
      <c r="Y1369">
        <f t="shared" si="85"/>
        <v>0</v>
      </c>
      <c r="Z1369">
        <f t="shared" si="86"/>
        <v>9</v>
      </c>
      <c r="AA1369">
        <f t="shared" si="87"/>
        <v>0</v>
      </c>
    </row>
    <row r="1370" spans="1:27" x14ac:dyDescent="0.25">
      <c r="A1370" s="11" t="s">
        <v>4088</v>
      </c>
      <c r="B1370" t="s">
        <v>4089</v>
      </c>
      <c r="C1370" t="s">
        <v>22</v>
      </c>
      <c r="D1370">
        <v>1</v>
      </c>
      <c r="E1370">
        <v>23.086573944366641</v>
      </c>
      <c r="F1370" t="s">
        <v>4090</v>
      </c>
      <c r="G1370" t="s">
        <v>2330</v>
      </c>
      <c r="H1370" t="s">
        <v>553</v>
      </c>
      <c r="I1370" t="s">
        <v>558</v>
      </c>
      <c r="J1370" t="s">
        <v>27</v>
      </c>
      <c r="K1370" t="s">
        <v>28</v>
      </c>
      <c r="L1370" t="s">
        <v>28</v>
      </c>
      <c r="M1370" t="s">
        <v>991</v>
      </c>
      <c r="N1370" s="20">
        <v>3</v>
      </c>
      <c r="O1370" s="18">
        <v>3</v>
      </c>
      <c r="P1370" s="18">
        <v>3</v>
      </c>
      <c r="Q1370" s="18">
        <v>3</v>
      </c>
      <c r="R1370" s="18">
        <v>0</v>
      </c>
      <c r="S1370" s="18">
        <v>3</v>
      </c>
      <c r="T1370" s="18">
        <v>3</v>
      </c>
      <c r="U1370" s="19">
        <v>3</v>
      </c>
      <c r="V1370" s="18">
        <v>3</v>
      </c>
      <c r="W1370" s="21">
        <v>3</v>
      </c>
      <c r="X1370">
        <f t="shared" si="84"/>
        <v>0</v>
      </c>
      <c r="Y1370">
        <f t="shared" si="85"/>
        <v>0</v>
      </c>
      <c r="Z1370">
        <f t="shared" si="86"/>
        <v>9</v>
      </c>
      <c r="AA1370">
        <f t="shared" si="87"/>
        <v>0</v>
      </c>
    </row>
    <row r="1371" spans="1:27" x14ac:dyDescent="0.25">
      <c r="A1371" s="11" t="s">
        <v>4091</v>
      </c>
      <c r="B1371" t="s">
        <v>4092</v>
      </c>
      <c r="C1371" t="s">
        <v>22</v>
      </c>
      <c r="D1371">
        <v>1</v>
      </c>
      <c r="E1371">
        <v>35.747538169442613</v>
      </c>
      <c r="F1371" t="s">
        <v>4093</v>
      </c>
      <c r="G1371" t="s">
        <v>2195</v>
      </c>
      <c r="H1371" t="s">
        <v>52</v>
      </c>
      <c r="I1371" t="s">
        <v>558</v>
      </c>
      <c r="J1371" t="s">
        <v>27</v>
      </c>
      <c r="K1371" t="s">
        <v>28</v>
      </c>
      <c r="L1371" t="s">
        <v>28</v>
      </c>
      <c r="M1371" t="s">
        <v>555</v>
      </c>
      <c r="N1371" s="20">
        <v>3</v>
      </c>
      <c r="O1371" s="18">
        <v>3</v>
      </c>
      <c r="P1371" s="18">
        <v>3</v>
      </c>
      <c r="Q1371" s="18">
        <v>3</v>
      </c>
      <c r="R1371" s="18">
        <v>0</v>
      </c>
      <c r="S1371" s="18">
        <v>3</v>
      </c>
      <c r="T1371" s="18">
        <v>3</v>
      </c>
      <c r="U1371" s="19">
        <v>3</v>
      </c>
      <c r="V1371" s="18">
        <v>2</v>
      </c>
      <c r="W1371" s="21">
        <v>3</v>
      </c>
      <c r="X1371">
        <f t="shared" si="84"/>
        <v>0</v>
      </c>
      <c r="Y1371">
        <f t="shared" si="85"/>
        <v>1</v>
      </c>
      <c r="Z1371">
        <f t="shared" si="86"/>
        <v>8</v>
      </c>
      <c r="AA1371">
        <f t="shared" si="87"/>
        <v>0</v>
      </c>
    </row>
    <row r="1372" spans="1:27" x14ac:dyDescent="0.25">
      <c r="A1372" s="11" t="s">
        <v>4094</v>
      </c>
      <c r="B1372" t="s">
        <v>4095</v>
      </c>
      <c r="C1372" t="s">
        <v>22</v>
      </c>
      <c r="D1372">
        <v>1</v>
      </c>
      <c r="E1372">
        <v>21.695748867108112</v>
      </c>
      <c r="F1372" t="s">
        <v>4096</v>
      </c>
      <c r="G1372" t="s">
        <v>2330</v>
      </c>
      <c r="H1372" t="s">
        <v>1145</v>
      </c>
      <c r="I1372" t="s">
        <v>1145</v>
      </c>
      <c r="J1372" t="s">
        <v>1146</v>
      </c>
      <c r="K1372" t="s">
        <v>1290</v>
      </c>
      <c r="L1372" t="s">
        <v>1147</v>
      </c>
      <c r="M1372" t="s">
        <v>1319</v>
      </c>
      <c r="N1372" s="20">
        <v>3</v>
      </c>
      <c r="O1372" s="18">
        <v>3</v>
      </c>
      <c r="P1372" s="18">
        <v>3</v>
      </c>
      <c r="Q1372" s="18">
        <v>2</v>
      </c>
      <c r="R1372" s="18">
        <v>0</v>
      </c>
      <c r="S1372" s="18">
        <v>3</v>
      </c>
      <c r="T1372" s="18">
        <v>3</v>
      </c>
      <c r="U1372" s="19">
        <v>3</v>
      </c>
      <c r="V1372" s="18">
        <v>3</v>
      </c>
      <c r="W1372" s="21">
        <v>3</v>
      </c>
      <c r="X1372">
        <f t="shared" si="84"/>
        <v>0</v>
      </c>
      <c r="Y1372">
        <f t="shared" si="85"/>
        <v>1</v>
      </c>
      <c r="Z1372">
        <f t="shared" si="86"/>
        <v>8</v>
      </c>
      <c r="AA1372">
        <f t="shared" si="87"/>
        <v>0</v>
      </c>
    </row>
    <row r="1373" spans="1:27" x14ac:dyDescent="0.25">
      <c r="A1373" s="11" t="s">
        <v>4097</v>
      </c>
      <c r="B1373" t="s">
        <v>4098</v>
      </c>
      <c r="C1373" t="s">
        <v>22</v>
      </c>
      <c r="D1373">
        <v>1</v>
      </c>
      <c r="E1373">
        <v>59.651863432811112</v>
      </c>
      <c r="F1373" t="s">
        <v>4099</v>
      </c>
      <c r="G1373" t="s">
        <v>2154</v>
      </c>
      <c r="H1373" t="s">
        <v>25</v>
      </c>
      <c r="I1373" t="s">
        <v>25</v>
      </c>
      <c r="J1373" t="s">
        <v>27</v>
      </c>
      <c r="K1373" t="s">
        <v>28</v>
      </c>
      <c r="L1373" t="s">
        <v>28</v>
      </c>
      <c r="M1373" t="s">
        <v>29</v>
      </c>
      <c r="N1373" s="20">
        <v>3</v>
      </c>
      <c r="O1373" s="18">
        <v>2</v>
      </c>
      <c r="P1373" s="18">
        <v>3</v>
      </c>
      <c r="Q1373" s="18">
        <v>3</v>
      </c>
      <c r="R1373" s="18">
        <v>0</v>
      </c>
      <c r="S1373" s="18">
        <v>3</v>
      </c>
      <c r="T1373" s="18">
        <v>3</v>
      </c>
      <c r="U1373" s="19">
        <v>3</v>
      </c>
      <c r="V1373" s="18">
        <v>1</v>
      </c>
      <c r="W1373" s="21">
        <v>3</v>
      </c>
      <c r="X1373">
        <f t="shared" si="84"/>
        <v>1</v>
      </c>
      <c r="Y1373">
        <f t="shared" si="85"/>
        <v>1</v>
      </c>
      <c r="Z1373">
        <f t="shared" si="86"/>
        <v>7</v>
      </c>
      <c r="AA1373">
        <f t="shared" si="87"/>
        <v>0</v>
      </c>
    </row>
    <row r="1374" spans="1:27" x14ac:dyDescent="0.25">
      <c r="A1374" s="11" t="s">
        <v>4100</v>
      </c>
      <c r="B1374" t="s">
        <v>4101</v>
      </c>
      <c r="C1374" t="s">
        <v>22</v>
      </c>
      <c r="D1374">
        <v>1</v>
      </c>
      <c r="E1374">
        <v>12.56010717241978</v>
      </c>
      <c r="F1374" t="s">
        <v>4102</v>
      </c>
      <c r="G1374" t="s">
        <v>2330</v>
      </c>
      <c r="H1374" t="s">
        <v>1288</v>
      </c>
      <c r="I1374" t="s">
        <v>1288</v>
      </c>
      <c r="J1374" t="s">
        <v>1146</v>
      </c>
      <c r="K1374" t="s">
        <v>1290</v>
      </c>
      <c r="L1374" t="s">
        <v>1147</v>
      </c>
      <c r="M1374" t="s">
        <v>1319</v>
      </c>
      <c r="N1374" s="20">
        <v>3</v>
      </c>
      <c r="O1374" s="18">
        <v>3</v>
      </c>
      <c r="P1374" s="18">
        <v>3</v>
      </c>
      <c r="Q1374" s="18">
        <v>3</v>
      </c>
      <c r="R1374" s="18">
        <v>0</v>
      </c>
      <c r="S1374" s="18">
        <v>3</v>
      </c>
      <c r="T1374" s="18">
        <v>3</v>
      </c>
      <c r="U1374" s="19">
        <v>3</v>
      </c>
      <c r="V1374" s="18">
        <v>3</v>
      </c>
      <c r="W1374" s="21">
        <v>3</v>
      </c>
      <c r="X1374">
        <f t="shared" si="84"/>
        <v>0</v>
      </c>
      <c r="Y1374">
        <f t="shared" si="85"/>
        <v>0</v>
      </c>
      <c r="Z1374">
        <f t="shared" si="86"/>
        <v>9</v>
      </c>
      <c r="AA1374">
        <f t="shared" si="87"/>
        <v>0</v>
      </c>
    </row>
    <row r="1375" spans="1:27" x14ac:dyDescent="0.25">
      <c r="A1375" s="11" t="s">
        <v>4103</v>
      </c>
      <c r="B1375" t="s">
        <v>4104</v>
      </c>
      <c r="C1375" t="s">
        <v>22</v>
      </c>
      <c r="D1375">
        <v>1</v>
      </c>
      <c r="E1375">
        <v>53.066749280361073</v>
      </c>
      <c r="F1375" t="s">
        <v>4105</v>
      </c>
      <c r="G1375" t="s">
        <v>2154</v>
      </c>
      <c r="H1375" t="s">
        <v>36</v>
      </c>
      <c r="I1375" t="s">
        <v>664</v>
      </c>
      <c r="J1375" t="s">
        <v>27</v>
      </c>
      <c r="K1375" t="s">
        <v>28</v>
      </c>
      <c r="L1375" t="s">
        <v>28</v>
      </c>
      <c r="M1375" t="s">
        <v>37</v>
      </c>
      <c r="N1375" s="20">
        <v>3</v>
      </c>
      <c r="O1375" s="18">
        <v>3</v>
      </c>
      <c r="P1375" s="18">
        <v>3</v>
      </c>
      <c r="Q1375" s="18">
        <v>2</v>
      </c>
      <c r="R1375" s="18">
        <v>2</v>
      </c>
      <c r="S1375" s="18">
        <v>3</v>
      </c>
      <c r="T1375" s="18">
        <v>3</v>
      </c>
      <c r="U1375" s="19">
        <v>3</v>
      </c>
      <c r="V1375" s="18">
        <v>3</v>
      </c>
      <c r="W1375" s="21">
        <v>3</v>
      </c>
      <c r="X1375">
        <f t="shared" si="84"/>
        <v>0</v>
      </c>
      <c r="Y1375">
        <f t="shared" si="85"/>
        <v>1</v>
      </c>
      <c r="Z1375">
        <f t="shared" si="86"/>
        <v>8</v>
      </c>
      <c r="AA1375">
        <f t="shared" si="87"/>
        <v>2</v>
      </c>
    </row>
    <row r="1376" spans="1:27" x14ac:dyDescent="0.25">
      <c r="A1376" s="11" t="s">
        <v>4106</v>
      </c>
      <c r="B1376" t="s">
        <v>4107</v>
      </c>
      <c r="C1376" t="s">
        <v>22</v>
      </c>
      <c r="D1376">
        <v>1</v>
      </c>
      <c r="E1376">
        <v>23.952774073259871</v>
      </c>
      <c r="F1376" t="s">
        <v>4108</v>
      </c>
      <c r="G1376" t="s">
        <v>2330</v>
      </c>
      <c r="H1376" t="s">
        <v>553</v>
      </c>
      <c r="I1376" t="s">
        <v>553</v>
      </c>
      <c r="J1376" t="s">
        <v>27</v>
      </c>
      <c r="K1376" t="s">
        <v>28</v>
      </c>
      <c r="L1376" t="s">
        <v>28</v>
      </c>
      <c r="M1376" t="s">
        <v>991</v>
      </c>
      <c r="N1376" s="20">
        <v>3</v>
      </c>
      <c r="O1376" s="18">
        <v>3</v>
      </c>
      <c r="P1376" s="18">
        <v>3</v>
      </c>
      <c r="Q1376" s="18">
        <v>3</v>
      </c>
      <c r="R1376" s="18">
        <v>0</v>
      </c>
      <c r="S1376" s="18">
        <v>3</v>
      </c>
      <c r="T1376" s="18">
        <v>3</v>
      </c>
      <c r="U1376" s="19">
        <v>3</v>
      </c>
      <c r="V1376" s="18">
        <v>3</v>
      </c>
      <c r="W1376" s="21">
        <v>3</v>
      </c>
      <c r="X1376">
        <f t="shared" si="84"/>
        <v>0</v>
      </c>
      <c r="Y1376">
        <f t="shared" si="85"/>
        <v>0</v>
      </c>
      <c r="Z1376">
        <f t="shared" si="86"/>
        <v>9</v>
      </c>
      <c r="AA1376">
        <f t="shared" si="87"/>
        <v>0</v>
      </c>
    </row>
    <row r="1377" spans="1:27" x14ac:dyDescent="0.25">
      <c r="A1377" s="11" t="s">
        <v>4109</v>
      </c>
      <c r="B1377" t="s">
        <v>4110</v>
      </c>
      <c r="C1377" t="s">
        <v>22</v>
      </c>
      <c r="D1377">
        <v>1</v>
      </c>
      <c r="E1377">
        <v>31.835428111156691</v>
      </c>
      <c r="F1377" t="s">
        <v>4111</v>
      </c>
      <c r="G1377" t="s">
        <v>2195</v>
      </c>
      <c r="H1377" t="s">
        <v>553</v>
      </c>
      <c r="I1377" t="s">
        <v>558</v>
      </c>
      <c r="J1377" t="s">
        <v>27</v>
      </c>
      <c r="K1377" t="s">
        <v>28</v>
      </c>
      <c r="L1377" t="s">
        <v>28</v>
      </c>
      <c r="M1377" t="s">
        <v>555</v>
      </c>
      <c r="N1377" s="20">
        <v>3</v>
      </c>
      <c r="O1377" s="18">
        <v>3</v>
      </c>
      <c r="P1377" s="18">
        <v>3</v>
      </c>
      <c r="Q1377" s="18">
        <v>2</v>
      </c>
      <c r="R1377" s="18">
        <v>0</v>
      </c>
      <c r="S1377" s="18">
        <v>3</v>
      </c>
      <c r="T1377" s="18">
        <v>3</v>
      </c>
      <c r="U1377" s="19">
        <v>3</v>
      </c>
      <c r="V1377" s="18">
        <v>3</v>
      </c>
      <c r="W1377" s="21">
        <v>3</v>
      </c>
      <c r="X1377">
        <f t="shared" si="84"/>
        <v>0</v>
      </c>
      <c r="Y1377">
        <f t="shared" si="85"/>
        <v>1</v>
      </c>
      <c r="Z1377">
        <f t="shared" si="86"/>
        <v>8</v>
      </c>
      <c r="AA1377">
        <f t="shared" si="87"/>
        <v>0</v>
      </c>
    </row>
    <row r="1378" spans="1:27" x14ac:dyDescent="0.25">
      <c r="A1378" s="11" t="s">
        <v>4112</v>
      </c>
      <c r="B1378" t="s">
        <v>4113</v>
      </c>
      <c r="C1378" t="s">
        <v>22</v>
      </c>
      <c r="D1378">
        <v>1</v>
      </c>
      <c r="E1378">
        <v>15.62724127708197</v>
      </c>
      <c r="F1378" t="s">
        <v>4114</v>
      </c>
      <c r="G1378" t="s">
        <v>2330</v>
      </c>
      <c r="H1378" t="s">
        <v>1145</v>
      </c>
      <c r="I1378" t="s">
        <v>1145</v>
      </c>
      <c r="J1378" t="s">
        <v>1146</v>
      </c>
      <c r="K1378" t="s">
        <v>1290</v>
      </c>
      <c r="L1378" t="s">
        <v>1147</v>
      </c>
      <c r="M1378" t="s">
        <v>1319</v>
      </c>
      <c r="N1378" s="20">
        <v>3</v>
      </c>
      <c r="O1378" s="18">
        <v>3</v>
      </c>
      <c r="P1378" s="18">
        <v>3</v>
      </c>
      <c r="Q1378" s="18">
        <v>3</v>
      </c>
      <c r="R1378" s="18">
        <v>0</v>
      </c>
      <c r="S1378" s="18">
        <v>3</v>
      </c>
      <c r="T1378" s="18">
        <v>3</v>
      </c>
      <c r="U1378" s="19">
        <v>3</v>
      </c>
      <c r="V1378" s="18">
        <v>2</v>
      </c>
      <c r="W1378" s="21">
        <v>3</v>
      </c>
      <c r="X1378">
        <f t="shared" si="84"/>
        <v>0</v>
      </c>
      <c r="Y1378">
        <f t="shared" si="85"/>
        <v>1</v>
      </c>
      <c r="Z1378">
        <f t="shared" si="86"/>
        <v>8</v>
      </c>
      <c r="AA1378">
        <f t="shared" si="87"/>
        <v>0</v>
      </c>
    </row>
    <row r="1379" spans="1:27" x14ac:dyDescent="0.25">
      <c r="A1379" s="11" t="s">
        <v>4115</v>
      </c>
      <c r="B1379" t="s">
        <v>4116</v>
      </c>
      <c r="C1379" t="s">
        <v>22</v>
      </c>
      <c r="D1379">
        <v>1</v>
      </c>
      <c r="E1379">
        <v>22.70569494460025</v>
      </c>
      <c r="F1379" t="s">
        <v>4117</v>
      </c>
      <c r="G1379" t="s">
        <v>2330</v>
      </c>
      <c r="H1379" t="s">
        <v>1145</v>
      </c>
      <c r="I1379" t="s">
        <v>1145</v>
      </c>
      <c r="J1379" t="s">
        <v>1146</v>
      </c>
      <c r="K1379" t="s">
        <v>1290</v>
      </c>
      <c r="L1379" t="s">
        <v>1147</v>
      </c>
      <c r="M1379" t="s">
        <v>1319</v>
      </c>
      <c r="N1379" s="20">
        <v>3</v>
      </c>
      <c r="O1379" s="18">
        <v>2</v>
      </c>
      <c r="P1379" s="18">
        <v>3</v>
      </c>
      <c r="Q1379" s="18">
        <v>3</v>
      </c>
      <c r="R1379" s="18">
        <v>0</v>
      </c>
      <c r="S1379" s="18">
        <v>3</v>
      </c>
      <c r="T1379" s="18">
        <v>3</v>
      </c>
      <c r="U1379" s="19">
        <v>3</v>
      </c>
      <c r="V1379" s="18">
        <v>2</v>
      </c>
      <c r="W1379" s="21">
        <v>3</v>
      </c>
      <c r="X1379">
        <f t="shared" si="84"/>
        <v>0</v>
      </c>
      <c r="Y1379">
        <f t="shared" si="85"/>
        <v>2</v>
      </c>
      <c r="Z1379">
        <f t="shared" si="86"/>
        <v>7</v>
      </c>
      <c r="AA1379">
        <f t="shared" si="87"/>
        <v>0</v>
      </c>
    </row>
    <row r="1380" spans="1:27" x14ac:dyDescent="0.25">
      <c r="A1380" s="11" t="s">
        <v>4118</v>
      </c>
      <c r="B1380" t="s">
        <v>4119</v>
      </c>
      <c r="C1380" t="s">
        <v>22</v>
      </c>
      <c r="D1380">
        <v>1</v>
      </c>
      <c r="E1380">
        <v>23.36320311285089</v>
      </c>
      <c r="F1380" t="s">
        <v>4120</v>
      </c>
      <c r="G1380" t="s">
        <v>2154</v>
      </c>
      <c r="H1380" t="s">
        <v>25</v>
      </c>
      <c r="I1380" t="s">
        <v>25</v>
      </c>
      <c r="J1380" t="s">
        <v>27</v>
      </c>
      <c r="K1380" t="s">
        <v>28</v>
      </c>
      <c r="L1380" t="s">
        <v>28</v>
      </c>
      <c r="M1380" t="s">
        <v>546</v>
      </c>
      <c r="N1380" s="20">
        <v>3</v>
      </c>
      <c r="O1380" s="18">
        <v>3</v>
      </c>
      <c r="P1380" s="18">
        <v>3</v>
      </c>
      <c r="Q1380" s="18">
        <v>3</v>
      </c>
      <c r="R1380" s="18">
        <v>0</v>
      </c>
      <c r="S1380" s="18">
        <v>3</v>
      </c>
      <c r="T1380" s="18">
        <v>3</v>
      </c>
      <c r="U1380" s="19">
        <v>3</v>
      </c>
      <c r="V1380" s="18">
        <v>1</v>
      </c>
      <c r="W1380" s="21">
        <v>3</v>
      </c>
      <c r="X1380">
        <f t="shared" si="84"/>
        <v>1</v>
      </c>
      <c r="Y1380">
        <f t="shared" si="85"/>
        <v>0</v>
      </c>
      <c r="Z1380">
        <f t="shared" si="86"/>
        <v>8</v>
      </c>
      <c r="AA1380">
        <f t="shared" si="87"/>
        <v>0</v>
      </c>
    </row>
    <row r="1381" spans="1:27" x14ac:dyDescent="0.25">
      <c r="A1381" s="11" t="s">
        <v>4121</v>
      </c>
      <c r="B1381" t="s">
        <v>4122</v>
      </c>
      <c r="C1381" t="s">
        <v>22</v>
      </c>
      <c r="D1381">
        <v>1</v>
      </c>
      <c r="E1381">
        <v>30.07666181688321</v>
      </c>
      <c r="F1381" t="s">
        <v>983</v>
      </c>
      <c r="G1381" t="s">
        <v>2330</v>
      </c>
      <c r="H1381" t="s">
        <v>553</v>
      </c>
      <c r="I1381" t="s">
        <v>553</v>
      </c>
      <c r="J1381" t="s">
        <v>27</v>
      </c>
      <c r="K1381" t="s">
        <v>28</v>
      </c>
      <c r="L1381" t="s">
        <v>28</v>
      </c>
      <c r="M1381" t="s">
        <v>991</v>
      </c>
      <c r="N1381" s="20">
        <v>3</v>
      </c>
      <c r="O1381" s="18">
        <v>3</v>
      </c>
      <c r="P1381" s="18">
        <v>3</v>
      </c>
      <c r="Q1381" s="18">
        <v>2</v>
      </c>
      <c r="R1381" s="18">
        <v>0</v>
      </c>
      <c r="S1381" s="18">
        <v>2</v>
      </c>
      <c r="T1381" s="18">
        <v>3</v>
      </c>
      <c r="U1381" s="19">
        <v>3</v>
      </c>
      <c r="V1381" s="18">
        <v>3</v>
      </c>
      <c r="W1381" s="21">
        <v>3</v>
      </c>
      <c r="X1381">
        <f t="shared" si="84"/>
        <v>0</v>
      </c>
      <c r="Y1381">
        <f t="shared" si="85"/>
        <v>2</v>
      </c>
      <c r="Z1381">
        <f t="shared" si="86"/>
        <v>7</v>
      </c>
      <c r="AA1381">
        <f t="shared" si="87"/>
        <v>0</v>
      </c>
    </row>
    <row r="1382" spans="1:27" x14ac:dyDescent="0.25">
      <c r="A1382" s="11" t="s">
        <v>4123</v>
      </c>
      <c r="B1382" t="s">
        <v>4124</v>
      </c>
      <c r="C1382" t="s">
        <v>22</v>
      </c>
      <c r="D1382">
        <v>1</v>
      </c>
      <c r="E1382">
        <v>14.243359538269409</v>
      </c>
      <c r="F1382" t="s">
        <v>4125</v>
      </c>
      <c r="G1382" t="s">
        <v>2330</v>
      </c>
      <c r="H1382" t="s">
        <v>1145</v>
      </c>
      <c r="I1382" t="s">
        <v>1145</v>
      </c>
      <c r="J1382" t="s">
        <v>1146</v>
      </c>
      <c r="K1382" t="s">
        <v>67</v>
      </c>
      <c r="L1382" t="s">
        <v>1147</v>
      </c>
      <c r="M1382" t="s">
        <v>579</v>
      </c>
      <c r="N1382" s="20">
        <v>3</v>
      </c>
      <c r="O1382" s="18">
        <v>3</v>
      </c>
      <c r="P1382" s="18">
        <v>3</v>
      </c>
      <c r="Q1382" s="18">
        <v>3</v>
      </c>
      <c r="R1382" s="18">
        <v>0</v>
      </c>
      <c r="S1382" s="18">
        <v>3</v>
      </c>
      <c r="T1382" s="18">
        <v>3</v>
      </c>
      <c r="U1382" s="19">
        <v>3</v>
      </c>
      <c r="V1382" s="18">
        <v>3</v>
      </c>
      <c r="W1382" s="21">
        <v>3</v>
      </c>
      <c r="X1382">
        <f t="shared" si="84"/>
        <v>0</v>
      </c>
      <c r="Y1382">
        <f t="shared" si="85"/>
        <v>0</v>
      </c>
      <c r="Z1382">
        <f t="shared" si="86"/>
        <v>9</v>
      </c>
      <c r="AA1382">
        <f t="shared" si="87"/>
        <v>0</v>
      </c>
    </row>
    <row r="1383" spans="1:27" x14ac:dyDescent="0.25">
      <c r="A1383" s="11" t="s">
        <v>4126</v>
      </c>
      <c r="B1383" t="s">
        <v>4127</v>
      </c>
      <c r="C1383" t="s">
        <v>22</v>
      </c>
      <c r="D1383">
        <v>1</v>
      </c>
      <c r="E1383">
        <v>12.09587969447526</v>
      </c>
      <c r="F1383" t="s">
        <v>4128</v>
      </c>
      <c r="G1383" t="s">
        <v>2195</v>
      </c>
      <c r="H1383" t="s">
        <v>36</v>
      </c>
      <c r="I1383" t="s">
        <v>36</v>
      </c>
      <c r="J1383" t="s">
        <v>27</v>
      </c>
      <c r="K1383" t="s">
        <v>28</v>
      </c>
      <c r="L1383" t="s">
        <v>28</v>
      </c>
      <c r="M1383" t="s">
        <v>48</v>
      </c>
      <c r="N1383" s="20">
        <v>3</v>
      </c>
      <c r="O1383" s="18">
        <v>3</v>
      </c>
      <c r="P1383" s="18">
        <v>3</v>
      </c>
      <c r="Q1383" s="18">
        <v>3</v>
      </c>
      <c r="R1383" s="18">
        <v>0</v>
      </c>
      <c r="S1383" s="18">
        <v>3</v>
      </c>
      <c r="T1383" s="18">
        <v>3</v>
      </c>
      <c r="U1383" s="19">
        <v>3</v>
      </c>
      <c r="V1383" s="18">
        <v>3</v>
      </c>
      <c r="W1383" s="21">
        <v>3</v>
      </c>
      <c r="X1383">
        <f t="shared" si="84"/>
        <v>0</v>
      </c>
      <c r="Y1383">
        <f t="shared" si="85"/>
        <v>0</v>
      </c>
      <c r="Z1383">
        <f t="shared" si="86"/>
        <v>9</v>
      </c>
      <c r="AA1383">
        <f t="shared" si="87"/>
        <v>0</v>
      </c>
    </row>
    <row r="1384" spans="1:27" x14ac:dyDescent="0.25">
      <c r="A1384" s="11" t="s">
        <v>4129</v>
      </c>
      <c r="B1384" t="s">
        <v>4130</v>
      </c>
      <c r="C1384" t="s">
        <v>22</v>
      </c>
      <c r="D1384">
        <v>1</v>
      </c>
      <c r="E1384">
        <v>10.26098579344019</v>
      </c>
      <c r="F1384" t="s">
        <v>4131</v>
      </c>
      <c r="G1384" t="s">
        <v>2195</v>
      </c>
      <c r="H1384" t="s">
        <v>52</v>
      </c>
      <c r="I1384" t="s">
        <v>52</v>
      </c>
      <c r="J1384" t="s">
        <v>27</v>
      </c>
      <c r="K1384" t="s">
        <v>28</v>
      </c>
      <c r="L1384" t="s">
        <v>28</v>
      </c>
      <c r="M1384" t="s">
        <v>555</v>
      </c>
      <c r="N1384" s="20">
        <v>3</v>
      </c>
      <c r="O1384" s="18">
        <v>3</v>
      </c>
      <c r="P1384" s="18">
        <v>1</v>
      </c>
      <c r="Q1384" s="18">
        <v>3</v>
      </c>
      <c r="R1384" s="18">
        <v>0</v>
      </c>
      <c r="S1384" s="18">
        <v>3</v>
      </c>
      <c r="T1384" s="18">
        <v>3</v>
      </c>
      <c r="U1384" s="19">
        <v>3</v>
      </c>
      <c r="V1384" s="18">
        <v>3</v>
      </c>
      <c r="W1384" s="21">
        <v>3</v>
      </c>
      <c r="X1384">
        <f t="shared" si="84"/>
        <v>1</v>
      </c>
      <c r="Y1384">
        <f t="shared" si="85"/>
        <v>0</v>
      </c>
      <c r="Z1384">
        <f t="shared" si="86"/>
        <v>8</v>
      </c>
      <c r="AA1384">
        <f t="shared" si="87"/>
        <v>0</v>
      </c>
    </row>
    <row r="1385" spans="1:27" x14ac:dyDescent="0.25">
      <c r="A1385" s="11" t="s">
        <v>4132</v>
      </c>
      <c r="B1385" t="s">
        <v>4133</v>
      </c>
      <c r="C1385" t="s">
        <v>22</v>
      </c>
      <c r="D1385">
        <v>1</v>
      </c>
      <c r="E1385">
        <v>13.56481995685631</v>
      </c>
      <c r="F1385" t="s">
        <v>4134</v>
      </c>
      <c r="G1385" t="s">
        <v>2330</v>
      </c>
      <c r="H1385" t="s">
        <v>1288</v>
      </c>
      <c r="I1385" t="s">
        <v>1288</v>
      </c>
      <c r="J1385" t="s">
        <v>1146</v>
      </c>
      <c r="K1385" t="s">
        <v>1290</v>
      </c>
      <c r="L1385" t="s">
        <v>1147</v>
      </c>
      <c r="M1385" t="s">
        <v>1319</v>
      </c>
      <c r="N1385" s="20">
        <v>3</v>
      </c>
      <c r="O1385" s="18">
        <v>3</v>
      </c>
      <c r="P1385" s="18">
        <v>3</v>
      </c>
      <c r="Q1385" s="18">
        <v>2</v>
      </c>
      <c r="R1385" s="18">
        <v>0</v>
      </c>
      <c r="S1385" s="18">
        <v>3</v>
      </c>
      <c r="T1385" s="18">
        <v>3</v>
      </c>
      <c r="U1385" s="19">
        <v>3</v>
      </c>
      <c r="V1385" s="18">
        <v>3</v>
      </c>
      <c r="W1385" s="21">
        <v>3</v>
      </c>
      <c r="X1385">
        <f t="shared" si="84"/>
        <v>0</v>
      </c>
      <c r="Y1385">
        <f t="shared" si="85"/>
        <v>1</v>
      </c>
      <c r="Z1385">
        <f t="shared" si="86"/>
        <v>8</v>
      </c>
      <c r="AA1385">
        <f t="shared" si="87"/>
        <v>0</v>
      </c>
    </row>
    <row r="1386" spans="1:27" x14ac:dyDescent="0.25">
      <c r="A1386" s="11" t="s">
        <v>4135</v>
      </c>
      <c r="B1386" t="s">
        <v>4136</v>
      </c>
      <c r="C1386" t="s">
        <v>22</v>
      </c>
      <c r="D1386">
        <v>1</v>
      </c>
      <c r="E1386">
        <v>67.632651852506328</v>
      </c>
      <c r="F1386" t="s">
        <v>4137</v>
      </c>
      <c r="G1386" t="s">
        <v>2154</v>
      </c>
      <c r="H1386" t="s">
        <v>36</v>
      </c>
      <c r="I1386" t="s">
        <v>36</v>
      </c>
      <c r="J1386" t="s">
        <v>27</v>
      </c>
      <c r="K1386" t="s">
        <v>28</v>
      </c>
      <c r="L1386" t="s">
        <v>28</v>
      </c>
      <c r="M1386" t="s">
        <v>48</v>
      </c>
      <c r="N1386" s="20">
        <v>3</v>
      </c>
      <c r="O1386" s="18">
        <v>3</v>
      </c>
      <c r="P1386" s="18">
        <v>3</v>
      </c>
      <c r="Q1386" s="18">
        <v>3</v>
      </c>
      <c r="R1386" s="18">
        <v>0</v>
      </c>
      <c r="S1386" s="18">
        <v>2</v>
      </c>
      <c r="T1386" s="18">
        <v>3</v>
      </c>
      <c r="U1386" s="19">
        <v>3</v>
      </c>
      <c r="V1386" s="18">
        <v>3</v>
      </c>
      <c r="W1386" s="21">
        <v>3</v>
      </c>
      <c r="X1386">
        <f t="shared" si="84"/>
        <v>0</v>
      </c>
      <c r="Y1386">
        <f t="shared" si="85"/>
        <v>1</v>
      </c>
      <c r="Z1386">
        <f t="shared" si="86"/>
        <v>8</v>
      </c>
      <c r="AA1386">
        <f t="shared" si="87"/>
        <v>0</v>
      </c>
    </row>
    <row r="1387" spans="1:27" x14ac:dyDescent="0.25">
      <c r="A1387" s="11" t="s">
        <v>4138</v>
      </c>
      <c r="B1387" t="s">
        <v>4139</v>
      </c>
      <c r="C1387" t="s">
        <v>22</v>
      </c>
      <c r="D1387">
        <v>1</v>
      </c>
      <c r="E1387">
        <v>34.654560602589036</v>
      </c>
      <c r="F1387" t="s">
        <v>4140</v>
      </c>
      <c r="G1387" t="s">
        <v>2195</v>
      </c>
      <c r="H1387" t="s">
        <v>52</v>
      </c>
      <c r="I1387" t="s">
        <v>52</v>
      </c>
      <c r="J1387" t="s">
        <v>27</v>
      </c>
      <c r="K1387" t="s">
        <v>28</v>
      </c>
      <c r="L1387" t="s">
        <v>28</v>
      </c>
      <c r="M1387" t="s">
        <v>555</v>
      </c>
      <c r="N1387" s="20">
        <v>2</v>
      </c>
      <c r="O1387" s="18">
        <v>3</v>
      </c>
      <c r="P1387" s="18">
        <v>1</v>
      </c>
      <c r="Q1387" s="18">
        <v>2</v>
      </c>
      <c r="R1387" s="18">
        <v>0</v>
      </c>
      <c r="S1387" s="18">
        <v>3</v>
      </c>
      <c r="T1387" s="18">
        <v>3</v>
      </c>
      <c r="U1387" s="19">
        <v>3</v>
      </c>
      <c r="V1387" s="18">
        <v>2</v>
      </c>
      <c r="W1387" s="21">
        <v>3</v>
      </c>
      <c r="X1387">
        <f t="shared" si="84"/>
        <v>1</v>
      </c>
      <c r="Y1387">
        <f t="shared" si="85"/>
        <v>3</v>
      </c>
      <c r="Z1387">
        <f t="shared" si="86"/>
        <v>5</v>
      </c>
      <c r="AA1387">
        <f t="shared" si="87"/>
        <v>0</v>
      </c>
    </row>
    <row r="1388" spans="1:27" x14ac:dyDescent="0.25">
      <c r="A1388" s="11" t="s">
        <v>4141</v>
      </c>
      <c r="B1388" t="s">
        <v>4142</v>
      </c>
      <c r="C1388" t="s">
        <v>22</v>
      </c>
      <c r="D1388">
        <v>1</v>
      </c>
      <c r="E1388">
        <v>11.389313397168459</v>
      </c>
      <c r="F1388" t="s">
        <v>4143</v>
      </c>
      <c r="G1388" t="s">
        <v>2195</v>
      </c>
      <c r="H1388" t="s">
        <v>36</v>
      </c>
      <c r="I1388" t="s">
        <v>36</v>
      </c>
      <c r="J1388" t="s">
        <v>27</v>
      </c>
      <c r="K1388" t="s">
        <v>28</v>
      </c>
      <c r="L1388" t="s">
        <v>28</v>
      </c>
      <c r="M1388" t="s">
        <v>48</v>
      </c>
      <c r="N1388" s="20">
        <v>3</v>
      </c>
      <c r="O1388" s="18">
        <v>3</v>
      </c>
      <c r="P1388" s="18">
        <v>3</v>
      </c>
      <c r="Q1388" s="18">
        <v>2</v>
      </c>
      <c r="R1388" s="18">
        <v>2</v>
      </c>
      <c r="S1388" s="18">
        <v>3</v>
      </c>
      <c r="T1388" s="18">
        <v>3</v>
      </c>
      <c r="U1388" s="19">
        <v>3</v>
      </c>
      <c r="V1388" s="18">
        <v>1</v>
      </c>
      <c r="W1388" s="21">
        <v>3</v>
      </c>
      <c r="X1388">
        <f t="shared" si="84"/>
        <v>1</v>
      </c>
      <c r="Y1388">
        <f t="shared" si="85"/>
        <v>1</v>
      </c>
      <c r="Z1388">
        <f t="shared" si="86"/>
        <v>7</v>
      </c>
      <c r="AA1388">
        <f t="shared" si="87"/>
        <v>1</v>
      </c>
    </row>
    <row r="1389" spans="1:27" x14ac:dyDescent="0.25">
      <c r="A1389" s="11" t="s">
        <v>4144</v>
      </c>
      <c r="B1389" t="s">
        <v>4145</v>
      </c>
      <c r="C1389" t="s">
        <v>22</v>
      </c>
      <c r="D1389">
        <v>1</v>
      </c>
      <c r="E1389">
        <v>10.889373980898331</v>
      </c>
      <c r="F1389" t="s">
        <v>4146</v>
      </c>
      <c r="G1389" t="s">
        <v>2330</v>
      </c>
      <c r="H1389" t="s">
        <v>1145</v>
      </c>
      <c r="I1389" t="s">
        <v>1145</v>
      </c>
      <c r="J1389" t="s">
        <v>1146</v>
      </c>
      <c r="K1389" t="s">
        <v>67</v>
      </c>
      <c r="L1389" t="s">
        <v>1147</v>
      </c>
      <c r="M1389" t="s">
        <v>579</v>
      </c>
      <c r="N1389" s="20">
        <v>3</v>
      </c>
      <c r="O1389" s="18">
        <v>3</v>
      </c>
      <c r="P1389" s="18">
        <v>1</v>
      </c>
      <c r="Q1389" s="18">
        <v>2</v>
      </c>
      <c r="R1389" s="18">
        <v>2</v>
      </c>
      <c r="S1389" s="18">
        <v>3</v>
      </c>
      <c r="T1389" s="18">
        <v>3</v>
      </c>
      <c r="U1389" s="19">
        <v>3</v>
      </c>
      <c r="V1389" s="18">
        <v>2</v>
      </c>
      <c r="W1389" s="21">
        <v>3</v>
      </c>
      <c r="X1389">
        <f t="shared" si="84"/>
        <v>1</v>
      </c>
      <c r="Y1389">
        <f t="shared" si="85"/>
        <v>2</v>
      </c>
      <c r="Z1389">
        <f t="shared" si="86"/>
        <v>6</v>
      </c>
      <c r="AA1389">
        <f t="shared" si="87"/>
        <v>1</v>
      </c>
    </row>
    <row r="1390" spans="1:27" x14ac:dyDescent="0.25">
      <c r="A1390" s="11" t="s">
        <v>4147</v>
      </c>
      <c r="B1390" t="s">
        <v>4148</v>
      </c>
      <c r="C1390" t="s">
        <v>22</v>
      </c>
      <c r="D1390">
        <v>1</v>
      </c>
      <c r="E1390">
        <v>28.25547548920974</v>
      </c>
      <c r="F1390" t="s">
        <v>4149</v>
      </c>
      <c r="G1390" t="s">
        <v>2154</v>
      </c>
      <c r="H1390" t="s">
        <v>25</v>
      </c>
      <c r="I1390" t="s">
        <v>25</v>
      </c>
      <c r="J1390" t="s">
        <v>27</v>
      </c>
      <c r="K1390" t="s">
        <v>28</v>
      </c>
      <c r="L1390" t="s">
        <v>28</v>
      </c>
      <c r="M1390" t="s">
        <v>546</v>
      </c>
      <c r="N1390" s="20">
        <v>3</v>
      </c>
      <c r="O1390" s="18">
        <v>3</v>
      </c>
      <c r="P1390" s="18">
        <v>3</v>
      </c>
      <c r="Q1390" s="18">
        <v>3</v>
      </c>
      <c r="R1390" s="18">
        <v>0</v>
      </c>
      <c r="S1390" s="18">
        <v>3</v>
      </c>
      <c r="T1390" s="18">
        <v>3</v>
      </c>
      <c r="U1390" s="19">
        <v>3</v>
      </c>
      <c r="V1390" s="18">
        <v>2</v>
      </c>
      <c r="W1390" s="21">
        <v>3</v>
      </c>
      <c r="X1390">
        <f t="shared" si="84"/>
        <v>0</v>
      </c>
      <c r="Y1390">
        <f t="shared" si="85"/>
        <v>1</v>
      </c>
      <c r="Z1390">
        <f t="shared" si="86"/>
        <v>8</v>
      </c>
      <c r="AA1390">
        <f t="shared" si="87"/>
        <v>0</v>
      </c>
    </row>
    <row r="1391" spans="1:27" x14ac:dyDescent="0.25">
      <c r="A1391" s="11" t="s">
        <v>4150</v>
      </c>
      <c r="B1391" t="s">
        <v>4151</v>
      </c>
      <c r="C1391" t="s">
        <v>22</v>
      </c>
      <c r="D1391">
        <v>1</v>
      </c>
      <c r="E1391">
        <v>33.040702917407458</v>
      </c>
      <c r="F1391" t="s">
        <v>4152</v>
      </c>
      <c r="G1391" t="s">
        <v>2330</v>
      </c>
      <c r="H1391" t="s">
        <v>1145</v>
      </c>
      <c r="I1391" t="s">
        <v>1145</v>
      </c>
      <c r="J1391" t="s">
        <v>1146</v>
      </c>
      <c r="K1391" t="s">
        <v>1290</v>
      </c>
      <c r="L1391" t="s">
        <v>1147</v>
      </c>
      <c r="M1391" t="s">
        <v>1319</v>
      </c>
      <c r="N1391" s="20">
        <v>3</v>
      </c>
      <c r="O1391" s="18">
        <v>3</v>
      </c>
      <c r="P1391" s="18">
        <v>3</v>
      </c>
      <c r="Q1391" s="18">
        <v>3</v>
      </c>
      <c r="R1391" s="18">
        <v>0</v>
      </c>
      <c r="S1391" s="18">
        <v>3</v>
      </c>
      <c r="T1391" s="18">
        <v>3</v>
      </c>
      <c r="U1391" s="19">
        <v>3</v>
      </c>
      <c r="V1391" s="18">
        <v>3</v>
      </c>
      <c r="W1391" s="21">
        <v>3</v>
      </c>
      <c r="X1391">
        <f t="shared" si="84"/>
        <v>0</v>
      </c>
      <c r="Y1391">
        <f t="shared" si="85"/>
        <v>0</v>
      </c>
      <c r="Z1391">
        <f t="shared" si="86"/>
        <v>9</v>
      </c>
      <c r="AA1391">
        <f t="shared" si="87"/>
        <v>0</v>
      </c>
    </row>
    <row r="1392" spans="1:27" x14ac:dyDescent="0.25">
      <c r="A1392" s="11" t="s">
        <v>4153</v>
      </c>
      <c r="B1392" t="s">
        <v>4154</v>
      </c>
      <c r="C1392" t="s">
        <v>22</v>
      </c>
      <c r="D1392">
        <v>1</v>
      </c>
      <c r="E1392">
        <v>21.13167237742276</v>
      </c>
      <c r="F1392" t="s">
        <v>4155</v>
      </c>
      <c r="G1392" t="s">
        <v>2330</v>
      </c>
      <c r="H1392" t="s">
        <v>52</v>
      </c>
      <c r="I1392" t="s">
        <v>52</v>
      </c>
      <c r="J1392" t="s">
        <v>27</v>
      </c>
      <c r="K1392" t="s">
        <v>28</v>
      </c>
      <c r="L1392" t="s">
        <v>28</v>
      </c>
      <c r="M1392" t="s">
        <v>991</v>
      </c>
      <c r="N1392" s="20">
        <v>3</v>
      </c>
      <c r="O1392" s="18">
        <v>3</v>
      </c>
      <c r="P1392" s="18">
        <v>3</v>
      </c>
      <c r="Q1392" s="18">
        <v>2</v>
      </c>
      <c r="R1392" s="18">
        <v>2</v>
      </c>
      <c r="S1392" s="18">
        <v>2</v>
      </c>
      <c r="T1392" s="18">
        <v>3</v>
      </c>
      <c r="U1392" s="19">
        <v>3</v>
      </c>
      <c r="V1392" s="18">
        <v>3</v>
      </c>
      <c r="W1392" s="21">
        <v>3</v>
      </c>
      <c r="X1392">
        <f t="shared" si="84"/>
        <v>0</v>
      </c>
      <c r="Y1392">
        <f t="shared" si="85"/>
        <v>2</v>
      </c>
      <c r="Z1392">
        <f t="shared" si="86"/>
        <v>7</v>
      </c>
      <c r="AA1392">
        <f t="shared" si="87"/>
        <v>2</v>
      </c>
    </row>
    <row r="1393" spans="1:27" x14ac:dyDescent="0.25">
      <c r="A1393" s="11" t="s">
        <v>4156</v>
      </c>
      <c r="B1393" t="s">
        <v>4157</v>
      </c>
      <c r="C1393" t="s">
        <v>22</v>
      </c>
      <c r="D1393">
        <v>1</v>
      </c>
      <c r="E1393">
        <v>12.21943290727218</v>
      </c>
      <c r="F1393" t="s">
        <v>4158</v>
      </c>
      <c r="G1393" t="s">
        <v>2330</v>
      </c>
      <c r="H1393" t="s">
        <v>1145</v>
      </c>
      <c r="I1393" t="s">
        <v>1145</v>
      </c>
      <c r="J1393" t="s">
        <v>1146</v>
      </c>
      <c r="K1393" t="s">
        <v>1290</v>
      </c>
      <c r="L1393" t="s">
        <v>1147</v>
      </c>
      <c r="M1393" t="s">
        <v>1319</v>
      </c>
      <c r="N1393" s="20">
        <v>3</v>
      </c>
      <c r="O1393" s="18">
        <v>3</v>
      </c>
      <c r="P1393" s="18">
        <v>3</v>
      </c>
      <c r="Q1393" s="18">
        <v>3</v>
      </c>
      <c r="R1393" s="18">
        <v>0</v>
      </c>
      <c r="S1393" s="18">
        <v>3</v>
      </c>
      <c r="T1393" s="18">
        <v>3</v>
      </c>
      <c r="U1393" s="19">
        <v>3</v>
      </c>
      <c r="V1393" s="18">
        <v>3</v>
      </c>
      <c r="W1393" s="21">
        <v>3</v>
      </c>
      <c r="X1393">
        <f t="shared" si="84"/>
        <v>0</v>
      </c>
      <c r="Y1393">
        <f t="shared" si="85"/>
        <v>0</v>
      </c>
      <c r="Z1393">
        <f t="shared" si="86"/>
        <v>9</v>
      </c>
      <c r="AA1393">
        <f t="shared" si="87"/>
        <v>0</v>
      </c>
    </row>
    <row r="1394" spans="1:27" x14ac:dyDescent="0.25">
      <c r="A1394" s="11" t="s">
        <v>4159</v>
      </c>
      <c r="B1394" t="s">
        <v>4160</v>
      </c>
      <c r="C1394" t="s">
        <v>22</v>
      </c>
      <c r="D1394">
        <v>1</v>
      </c>
      <c r="E1394">
        <v>12.562071061734541</v>
      </c>
      <c r="F1394" t="s">
        <v>4161</v>
      </c>
      <c r="G1394" t="s">
        <v>2330</v>
      </c>
      <c r="H1394" t="s">
        <v>1288</v>
      </c>
      <c r="I1394" t="s">
        <v>1288</v>
      </c>
      <c r="J1394" t="s">
        <v>1146</v>
      </c>
      <c r="K1394" t="s">
        <v>1290</v>
      </c>
      <c r="L1394" t="s">
        <v>1147</v>
      </c>
      <c r="M1394" t="s">
        <v>1319</v>
      </c>
      <c r="N1394" s="20">
        <v>3</v>
      </c>
      <c r="O1394" s="18">
        <v>3</v>
      </c>
      <c r="P1394" s="18">
        <v>3</v>
      </c>
      <c r="Q1394" s="18">
        <v>3</v>
      </c>
      <c r="R1394" s="18">
        <v>0</v>
      </c>
      <c r="S1394" s="18">
        <v>3</v>
      </c>
      <c r="T1394" s="18">
        <v>3</v>
      </c>
      <c r="U1394" s="19">
        <v>3</v>
      </c>
      <c r="V1394" s="18">
        <v>3</v>
      </c>
      <c r="W1394" s="21">
        <v>3</v>
      </c>
      <c r="X1394">
        <f t="shared" si="84"/>
        <v>0</v>
      </c>
      <c r="Y1394">
        <f t="shared" si="85"/>
        <v>0</v>
      </c>
      <c r="Z1394">
        <f t="shared" si="86"/>
        <v>9</v>
      </c>
      <c r="AA1394">
        <f t="shared" si="87"/>
        <v>0</v>
      </c>
    </row>
    <row r="1395" spans="1:27" x14ac:dyDescent="0.25">
      <c r="A1395" s="11" t="s">
        <v>4162</v>
      </c>
      <c r="B1395" t="s">
        <v>4163</v>
      </c>
      <c r="C1395" t="s">
        <v>22</v>
      </c>
      <c r="D1395">
        <v>1</v>
      </c>
      <c r="E1395">
        <v>66.766345231549863</v>
      </c>
      <c r="F1395" t="s">
        <v>4164</v>
      </c>
      <c r="G1395" t="s">
        <v>2330</v>
      </c>
      <c r="H1395" t="s">
        <v>52</v>
      </c>
      <c r="I1395" t="s">
        <v>52</v>
      </c>
      <c r="J1395" t="s">
        <v>27</v>
      </c>
      <c r="K1395" t="s">
        <v>28</v>
      </c>
      <c r="L1395" t="s">
        <v>28</v>
      </c>
      <c r="M1395" t="s">
        <v>555</v>
      </c>
      <c r="N1395" s="20">
        <v>3</v>
      </c>
      <c r="O1395" s="18">
        <v>3</v>
      </c>
      <c r="P1395" s="18">
        <v>3</v>
      </c>
      <c r="Q1395" s="18">
        <v>3</v>
      </c>
      <c r="R1395" s="18">
        <v>0</v>
      </c>
      <c r="S1395" s="18">
        <v>3</v>
      </c>
      <c r="T1395" s="18">
        <v>3</v>
      </c>
      <c r="U1395" s="19">
        <v>3</v>
      </c>
      <c r="V1395" s="18">
        <v>3</v>
      </c>
      <c r="W1395" s="21">
        <v>3</v>
      </c>
      <c r="X1395">
        <f t="shared" si="84"/>
        <v>0</v>
      </c>
      <c r="Y1395">
        <f t="shared" si="85"/>
        <v>0</v>
      </c>
      <c r="Z1395">
        <f t="shared" si="86"/>
        <v>9</v>
      </c>
      <c r="AA1395">
        <f t="shared" si="87"/>
        <v>0</v>
      </c>
    </row>
    <row r="1396" spans="1:27" x14ac:dyDescent="0.25">
      <c r="A1396" s="11" t="s">
        <v>4165</v>
      </c>
      <c r="B1396" t="s">
        <v>4166</v>
      </c>
      <c r="C1396" t="s">
        <v>22</v>
      </c>
      <c r="D1396">
        <v>1</v>
      </c>
      <c r="E1396">
        <v>27.31727803639372</v>
      </c>
      <c r="F1396" t="s">
        <v>4167</v>
      </c>
      <c r="G1396" t="s">
        <v>2195</v>
      </c>
      <c r="H1396" t="s">
        <v>52</v>
      </c>
      <c r="I1396" t="s">
        <v>52</v>
      </c>
      <c r="J1396" t="s">
        <v>27</v>
      </c>
      <c r="K1396" t="s">
        <v>28</v>
      </c>
      <c r="L1396" t="s">
        <v>28</v>
      </c>
      <c r="M1396" t="s">
        <v>555</v>
      </c>
      <c r="N1396" s="20">
        <v>3</v>
      </c>
      <c r="O1396" s="18">
        <v>3</v>
      </c>
      <c r="P1396" s="18">
        <v>3</v>
      </c>
      <c r="Q1396" s="18">
        <v>2</v>
      </c>
      <c r="R1396" s="18">
        <v>0</v>
      </c>
      <c r="S1396" s="18">
        <v>3</v>
      </c>
      <c r="T1396" s="18">
        <v>3</v>
      </c>
      <c r="U1396" s="19">
        <v>3</v>
      </c>
      <c r="V1396" s="18">
        <v>3</v>
      </c>
      <c r="W1396" s="21">
        <v>3</v>
      </c>
      <c r="X1396">
        <f t="shared" si="84"/>
        <v>0</v>
      </c>
      <c r="Y1396">
        <f t="shared" si="85"/>
        <v>1</v>
      </c>
      <c r="Z1396">
        <f t="shared" si="86"/>
        <v>8</v>
      </c>
      <c r="AA1396">
        <f t="shared" si="87"/>
        <v>0</v>
      </c>
    </row>
    <row r="1397" spans="1:27" x14ac:dyDescent="0.25">
      <c r="A1397" s="11" t="s">
        <v>4168</v>
      </c>
      <c r="B1397" t="s">
        <v>4169</v>
      </c>
      <c r="C1397" t="s">
        <v>22</v>
      </c>
      <c r="D1397">
        <v>1</v>
      </c>
      <c r="E1397">
        <v>49.063516143014361</v>
      </c>
      <c r="F1397" t="s">
        <v>2546</v>
      </c>
      <c r="G1397" t="s">
        <v>2195</v>
      </c>
      <c r="H1397" t="s">
        <v>52</v>
      </c>
      <c r="I1397" t="s">
        <v>52</v>
      </c>
      <c r="J1397" t="s">
        <v>27</v>
      </c>
      <c r="K1397" t="s">
        <v>28</v>
      </c>
      <c r="L1397" t="s">
        <v>28</v>
      </c>
      <c r="M1397" t="s">
        <v>555</v>
      </c>
      <c r="N1397" s="20">
        <v>3</v>
      </c>
      <c r="O1397" s="18">
        <v>3</v>
      </c>
      <c r="P1397" s="18">
        <v>3</v>
      </c>
      <c r="Q1397" s="18">
        <v>2</v>
      </c>
      <c r="R1397" s="18">
        <v>2</v>
      </c>
      <c r="S1397" s="18">
        <v>3</v>
      </c>
      <c r="T1397" s="18">
        <v>3</v>
      </c>
      <c r="U1397" s="19">
        <v>3</v>
      </c>
      <c r="V1397" s="18">
        <v>3</v>
      </c>
      <c r="W1397" s="21">
        <v>3</v>
      </c>
      <c r="X1397">
        <f t="shared" si="84"/>
        <v>0</v>
      </c>
      <c r="Y1397">
        <f t="shared" si="85"/>
        <v>1</v>
      </c>
      <c r="Z1397">
        <f t="shared" si="86"/>
        <v>8</v>
      </c>
      <c r="AA1397">
        <f t="shared" si="87"/>
        <v>2</v>
      </c>
    </row>
    <row r="1398" spans="1:27" x14ac:dyDescent="0.25">
      <c r="A1398" s="11" t="s">
        <v>4170</v>
      </c>
      <c r="B1398" t="s">
        <v>4171</v>
      </c>
      <c r="C1398" t="s">
        <v>22</v>
      </c>
      <c r="D1398">
        <v>1</v>
      </c>
      <c r="E1398">
        <v>36.657842799321131</v>
      </c>
      <c r="F1398" t="s">
        <v>4172</v>
      </c>
      <c r="G1398" t="s">
        <v>2154</v>
      </c>
      <c r="H1398" t="s">
        <v>25</v>
      </c>
      <c r="I1398" t="s">
        <v>25</v>
      </c>
      <c r="J1398" t="s">
        <v>27</v>
      </c>
      <c r="K1398" t="s">
        <v>28</v>
      </c>
      <c r="L1398" t="s">
        <v>28</v>
      </c>
      <c r="M1398" t="s">
        <v>546</v>
      </c>
      <c r="N1398" s="20">
        <v>3</v>
      </c>
      <c r="O1398" s="18">
        <v>3</v>
      </c>
      <c r="P1398" s="18">
        <v>3</v>
      </c>
      <c r="Q1398" s="18">
        <v>3</v>
      </c>
      <c r="R1398" s="18">
        <v>0</v>
      </c>
      <c r="S1398" s="18">
        <v>2</v>
      </c>
      <c r="T1398" s="18">
        <v>3</v>
      </c>
      <c r="U1398" s="19">
        <v>3</v>
      </c>
      <c r="V1398" s="18">
        <v>3</v>
      </c>
      <c r="W1398" s="21">
        <v>3</v>
      </c>
      <c r="X1398">
        <f t="shared" si="84"/>
        <v>0</v>
      </c>
      <c r="Y1398">
        <f t="shared" si="85"/>
        <v>1</v>
      </c>
      <c r="Z1398">
        <f t="shared" si="86"/>
        <v>8</v>
      </c>
      <c r="AA1398">
        <f t="shared" si="87"/>
        <v>0</v>
      </c>
    </row>
    <row r="1399" spans="1:27" x14ac:dyDescent="0.25">
      <c r="A1399" s="11" t="s">
        <v>4173</v>
      </c>
      <c r="B1399" t="s">
        <v>4174</v>
      </c>
      <c r="C1399" t="s">
        <v>22</v>
      </c>
      <c r="D1399">
        <v>1</v>
      </c>
      <c r="E1399">
        <v>36.845694625675407</v>
      </c>
      <c r="F1399" t="s">
        <v>4175</v>
      </c>
      <c r="G1399" t="s">
        <v>2154</v>
      </c>
      <c r="H1399" t="s">
        <v>36</v>
      </c>
      <c r="I1399" t="s">
        <v>733</v>
      </c>
      <c r="J1399" t="s">
        <v>27</v>
      </c>
      <c r="K1399" t="s">
        <v>28</v>
      </c>
      <c r="L1399" t="s">
        <v>28</v>
      </c>
      <c r="M1399" t="s">
        <v>48</v>
      </c>
      <c r="N1399" s="20">
        <v>3</v>
      </c>
      <c r="O1399" s="18">
        <v>3</v>
      </c>
      <c r="P1399" s="18">
        <v>3</v>
      </c>
      <c r="Q1399" s="18">
        <v>2</v>
      </c>
      <c r="R1399" s="18">
        <v>0</v>
      </c>
      <c r="S1399" s="18">
        <v>3</v>
      </c>
      <c r="T1399" s="18">
        <v>3</v>
      </c>
      <c r="U1399" s="19">
        <v>3</v>
      </c>
      <c r="V1399" s="18">
        <v>1</v>
      </c>
      <c r="W1399" s="21">
        <v>3</v>
      </c>
      <c r="X1399">
        <f t="shared" si="84"/>
        <v>1</v>
      </c>
      <c r="Y1399">
        <f t="shared" si="85"/>
        <v>1</v>
      </c>
      <c r="Z1399">
        <f t="shared" si="86"/>
        <v>7</v>
      </c>
      <c r="AA1399">
        <f t="shared" si="87"/>
        <v>0</v>
      </c>
    </row>
    <row r="1400" spans="1:27" x14ac:dyDescent="0.25">
      <c r="A1400" s="11" t="s">
        <v>4176</v>
      </c>
      <c r="B1400" t="s">
        <v>4177</v>
      </c>
      <c r="C1400" t="s">
        <v>22</v>
      </c>
      <c r="D1400">
        <v>1</v>
      </c>
      <c r="E1400">
        <v>67.891797752296569</v>
      </c>
      <c r="F1400" t="s">
        <v>4178</v>
      </c>
      <c r="G1400" t="s">
        <v>2330</v>
      </c>
      <c r="H1400" t="s">
        <v>1145</v>
      </c>
      <c r="I1400" t="s">
        <v>1145</v>
      </c>
      <c r="J1400" t="s">
        <v>1146</v>
      </c>
      <c r="K1400" t="s">
        <v>67</v>
      </c>
      <c r="L1400" t="s">
        <v>1147</v>
      </c>
      <c r="M1400" t="s">
        <v>579</v>
      </c>
      <c r="N1400" s="20">
        <v>3</v>
      </c>
      <c r="O1400" s="18">
        <v>3</v>
      </c>
      <c r="P1400" s="18">
        <v>3</v>
      </c>
      <c r="Q1400" s="18">
        <v>3</v>
      </c>
      <c r="R1400" s="18">
        <v>0</v>
      </c>
      <c r="S1400" s="18">
        <v>2</v>
      </c>
      <c r="T1400" s="18">
        <v>3</v>
      </c>
      <c r="U1400" s="19">
        <v>3</v>
      </c>
      <c r="V1400" s="18">
        <v>3</v>
      </c>
      <c r="W1400" s="21">
        <v>3</v>
      </c>
      <c r="X1400">
        <f t="shared" si="84"/>
        <v>0</v>
      </c>
      <c r="Y1400">
        <f t="shared" si="85"/>
        <v>1</v>
      </c>
      <c r="Z1400">
        <f t="shared" si="86"/>
        <v>8</v>
      </c>
      <c r="AA1400">
        <f t="shared" si="87"/>
        <v>0</v>
      </c>
    </row>
    <row r="1401" spans="1:27" x14ac:dyDescent="0.25">
      <c r="A1401" s="11" t="s">
        <v>4179</v>
      </c>
      <c r="B1401" t="s">
        <v>4180</v>
      </c>
      <c r="C1401" t="s">
        <v>22</v>
      </c>
      <c r="D1401">
        <v>1</v>
      </c>
      <c r="E1401">
        <v>15.173261941828841</v>
      </c>
      <c r="F1401" t="s">
        <v>4181</v>
      </c>
      <c r="G1401" t="s">
        <v>2330</v>
      </c>
      <c r="H1401" t="s">
        <v>1288</v>
      </c>
      <c r="I1401" t="s">
        <v>1288</v>
      </c>
      <c r="J1401" t="s">
        <v>1146</v>
      </c>
      <c r="K1401" t="s">
        <v>1290</v>
      </c>
      <c r="L1401" t="s">
        <v>1147</v>
      </c>
      <c r="M1401" t="s">
        <v>1319</v>
      </c>
      <c r="N1401" s="20">
        <v>3</v>
      </c>
      <c r="O1401" s="18">
        <v>3</v>
      </c>
      <c r="P1401" s="18">
        <v>3</v>
      </c>
      <c r="Q1401" s="18">
        <v>2</v>
      </c>
      <c r="R1401" s="18">
        <v>0</v>
      </c>
      <c r="S1401" s="18">
        <v>2</v>
      </c>
      <c r="T1401" s="18">
        <v>2</v>
      </c>
      <c r="U1401" s="19">
        <v>3</v>
      </c>
      <c r="V1401" s="18">
        <v>3</v>
      </c>
      <c r="W1401" s="21">
        <v>3</v>
      </c>
      <c r="X1401">
        <f t="shared" si="84"/>
        <v>0</v>
      </c>
      <c r="Y1401">
        <f t="shared" si="85"/>
        <v>3</v>
      </c>
      <c r="Z1401">
        <f t="shared" si="86"/>
        <v>6</v>
      </c>
      <c r="AA1401">
        <f t="shared" si="87"/>
        <v>0</v>
      </c>
    </row>
    <row r="1402" spans="1:27" x14ac:dyDescent="0.25">
      <c r="A1402" s="11" t="s">
        <v>4182</v>
      </c>
      <c r="B1402" t="s">
        <v>4183</v>
      </c>
      <c r="C1402" t="s">
        <v>22</v>
      </c>
      <c r="D1402">
        <v>1</v>
      </c>
      <c r="E1402">
        <v>21.117143594189681</v>
      </c>
      <c r="F1402" t="s">
        <v>2163</v>
      </c>
      <c r="G1402" t="s">
        <v>2330</v>
      </c>
      <c r="H1402" t="s">
        <v>1145</v>
      </c>
      <c r="I1402" t="s">
        <v>1145</v>
      </c>
      <c r="J1402" t="s">
        <v>1146</v>
      </c>
      <c r="K1402" t="s">
        <v>67</v>
      </c>
      <c r="L1402" t="s">
        <v>1147</v>
      </c>
      <c r="M1402" t="s">
        <v>579</v>
      </c>
      <c r="N1402" s="20">
        <v>3</v>
      </c>
      <c r="O1402" s="18">
        <v>3</v>
      </c>
      <c r="P1402" s="18">
        <v>1</v>
      </c>
      <c r="Q1402" s="18">
        <v>3</v>
      </c>
      <c r="R1402" s="18">
        <v>0</v>
      </c>
      <c r="S1402" s="18">
        <v>3</v>
      </c>
      <c r="T1402" s="18">
        <v>3</v>
      </c>
      <c r="U1402" s="19">
        <v>3</v>
      </c>
      <c r="V1402" s="18">
        <v>3</v>
      </c>
      <c r="W1402" s="21">
        <v>3</v>
      </c>
      <c r="X1402">
        <f t="shared" si="84"/>
        <v>1</v>
      </c>
      <c r="Y1402">
        <f t="shared" si="85"/>
        <v>0</v>
      </c>
      <c r="Z1402">
        <f t="shared" si="86"/>
        <v>8</v>
      </c>
      <c r="AA1402">
        <f t="shared" si="87"/>
        <v>0</v>
      </c>
    </row>
    <row r="1403" spans="1:27" x14ac:dyDescent="0.25">
      <c r="A1403" s="11" t="s">
        <v>4184</v>
      </c>
      <c r="B1403" t="s">
        <v>4185</v>
      </c>
      <c r="C1403" t="s">
        <v>22</v>
      </c>
      <c r="D1403">
        <v>1</v>
      </c>
      <c r="E1403">
        <v>41.911903884746138</v>
      </c>
      <c r="F1403" t="s">
        <v>4186</v>
      </c>
      <c r="G1403" t="s">
        <v>2330</v>
      </c>
      <c r="H1403" t="s">
        <v>52</v>
      </c>
      <c r="I1403" t="s">
        <v>52</v>
      </c>
      <c r="J1403" t="s">
        <v>27</v>
      </c>
      <c r="K1403" t="s">
        <v>28</v>
      </c>
      <c r="L1403" t="s">
        <v>28</v>
      </c>
      <c r="M1403" t="s">
        <v>991</v>
      </c>
      <c r="N1403" s="20">
        <v>3</v>
      </c>
      <c r="O1403" s="18">
        <v>3</v>
      </c>
      <c r="P1403" s="18">
        <v>3</v>
      </c>
      <c r="Q1403" s="18">
        <v>3</v>
      </c>
      <c r="R1403" s="18">
        <v>0</v>
      </c>
      <c r="S1403" s="18">
        <v>3</v>
      </c>
      <c r="T1403" s="18">
        <v>3</v>
      </c>
      <c r="U1403" s="19">
        <v>3</v>
      </c>
      <c r="V1403" s="18">
        <v>3</v>
      </c>
      <c r="W1403" s="21">
        <v>3</v>
      </c>
      <c r="X1403">
        <f t="shared" si="84"/>
        <v>0</v>
      </c>
      <c r="Y1403">
        <f t="shared" si="85"/>
        <v>0</v>
      </c>
      <c r="Z1403">
        <f t="shared" si="86"/>
        <v>9</v>
      </c>
      <c r="AA1403">
        <f t="shared" si="87"/>
        <v>0</v>
      </c>
    </row>
    <row r="1404" spans="1:27" x14ac:dyDescent="0.25">
      <c r="A1404" s="11" t="s">
        <v>4187</v>
      </c>
      <c r="B1404" t="s">
        <v>4188</v>
      </c>
      <c r="C1404" t="s">
        <v>22</v>
      </c>
      <c r="D1404">
        <v>1</v>
      </c>
      <c r="E1404">
        <v>19.056164650146801</v>
      </c>
      <c r="F1404" t="s">
        <v>4189</v>
      </c>
      <c r="G1404" t="s">
        <v>2330</v>
      </c>
      <c r="H1404" t="s">
        <v>45</v>
      </c>
      <c r="I1404" t="s">
        <v>733</v>
      </c>
      <c r="J1404" t="s">
        <v>47</v>
      </c>
      <c r="K1404" t="s">
        <v>28</v>
      </c>
      <c r="L1404" t="s">
        <v>28</v>
      </c>
      <c r="M1404" t="s">
        <v>48</v>
      </c>
      <c r="N1404" s="20">
        <v>3</v>
      </c>
      <c r="O1404" s="18">
        <v>3</v>
      </c>
      <c r="P1404" s="18">
        <v>3</v>
      </c>
      <c r="Q1404" s="18">
        <v>3</v>
      </c>
      <c r="R1404" s="18">
        <v>0</v>
      </c>
      <c r="S1404" s="18">
        <v>3</v>
      </c>
      <c r="T1404" s="18">
        <v>3</v>
      </c>
      <c r="U1404" s="19">
        <v>3</v>
      </c>
      <c r="V1404" s="18">
        <v>3</v>
      </c>
      <c r="W1404" s="21">
        <v>3</v>
      </c>
      <c r="X1404">
        <f t="shared" si="84"/>
        <v>0</v>
      </c>
      <c r="Y1404">
        <f t="shared" si="85"/>
        <v>0</v>
      </c>
      <c r="Z1404">
        <f t="shared" si="86"/>
        <v>9</v>
      </c>
      <c r="AA1404">
        <f t="shared" si="87"/>
        <v>0</v>
      </c>
    </row>
    <row r="1405" spans="1:27" x14ac:dyDescent="0.25">
      <c r="A1405" s="11" t="s">
        <v>4190</v>
      </c>
      <c r="B1405" t="s">
        <v>4191</v>
      </c>
      <c r="C1405" t="s">
        <v>22</v>
      </c>
      <c r="D1405">
        <v>1</v>
      </c>
      <c r="E1405">
        <v>16.902493862328061</v>
      </c>
      <c r="F1405" t="s">
        <v>4192</v>
      </c>
      <c r="G1405" t="s">
        <v>2330</v>
      </c>
      <c r="H1405" t="s">
        <v>1145</v>
      </c>
      <c r="I1405" t="s">
        <v>1145</v>
      </c>
      <c r="J1405" t="s">
        <v>1146</v>
      </c>
      <c r="K1405" t="s">
        <v>67</v>
      </c>
      <c r="L1405" t="s">
        <v>1147</v>
      </c>
      <c r="M1405" t="s">
        <v>579</v>
      </c>
      <c r="N1405" s="20">
        <v>3</v>
      </c>
      <c r="O1405" s="18">
        <v>3</v>
      </c>
      <c r="P1405" s="18">
        <v>1</v>
      </c>
      <c r="Q1405" s="18">
        <v>3</v>
      </c>
      <c r="R1405" s="18">
        <v>0</v>
      </c>
      <c r="S1405" s="18">
        <v>3</v>
      </c>
      <c r="T1405" s="18">
        <v>3</v>
      </c>
      <c r="U1405" s="19">
        <v>3</v>
      </c>
      <c r="V1405" s="18">
        <v>3</v>
      </c>
      <c r="W1405" s="21">
        <v>3</v>
      </c>
      <c r="X1405">
        <f t="shared" si="84"/>
        <v>1</v>
      </c>
      <c r="Y1405">
        <f t="shared" si="85"/>
        <v>0</v>
      </c>
      <c r="Z1405">
        <f t="shared" si="86"/>
        <v>8</v>
      </c>
      <c r="AA1405">
        <f t="shared" si="87"/>
        <v>0</v>
      </c>
    </row>
    <row r="1406" spans="1:27" x14ac:dyDescent="0.25">
      <c r="A1406" s="11" t="s">
        <v>4193</v>
      </c>
      <c r="B1406" t="s">
        <v>4194</v>
      </c>
      <c r="C1406" t="s">
        <v>22</v>
      </c>
      <c r="D1406">
        <v>1</v>
      </c>
      <c r="E1406">
        <v>10.52211051903191</v>
      </c>
      <c r="F1406" t="s">
        <v>2564</v>
      </c>
      <c r="G1406" t="s">
        <v>2330</v>
      </c>
      <c r="H1406" t="s">
        <v>1145</v>
      </c>
      <c r="I1406" t="s">
        <v>1145</v>
      </c>
      <c r="J1406" t="s">
        <v>1146</v>
      </c>
      <c r="K1406" t="s">
        <v>1290</v>
      </c>
      <c r="L1406" t="s">
        <v>1147</v>
      </c>
      <c r="M1406" t="s">
        <v>1319</v>
      </c>
      <c r="N1406" s="20">
        <v>3</v>
      </c>
      <c r="O1406" s="18">
        <v>3</v>
      </c>
      <c r="P1406" s="18">
        <v>3</v>
      </c>
      <c r="Q1406" s="18">
        <v>3</v>
      </c>
      <c r="R1406" s="18">
        <v>0</v>
      </c>
      <c r="S1406" s="18">
        <v>3</v>
      </c>
      <c r="T1406" s="18">
        <v>3</v>
      </c>
      <c r="U1406" s="19">
        <v>3</v>
      </c>
      <c r="V1406" s="18">
        <v>3</v>
      </c>
      <c r="W1406" s="21">
        <v>3</v>
      </c>
      <c r="X1406">
        <f t="shared" si="84"/>
        <v>0</v>
      </c>
      <c r="Y1406">
        <f t="shared" si="85"/>
        <v>0</v>
      </c>
      <c r="Z1406">
        <f t="shared" si="86"/>
        <v>9</v>
      </c>
      <c r="AA1406">
        <f t="shared" si="87"/>
        <v>0</v>
      </c>
    </row>
    <row r="1407" spans="1:27" x14ac:dyDescent="0.25">
      <c r="A1407" s="11" t="s">
        <v>4195</v>
      </c>
      <c r="B1407" t="s">
        <v>4196</v>
      </c>
      <c r="C1407" t="s">
        <v>22</v>
      </c>
      <c r="D1407">
        <v>1</v>
      </c>
      <c r="E1407">
        <v>15.94211904377115</v>
      </c>
      <c r="F1407" t="s">
        <v>4197</v>
      </c>
      <c r="G1407" t="s">
        <v>2330</v>
      </c>
      <c r="H1407" t="s">
        <v>1145</v>
      </c>
      <c r="I1407" t="s">
        <v>1145</v>
      </c>
      <c r="J1407" t="s">
        <v>1146</v>
      </c>
      <c r="K1407" t="s">
        <v>1290</v>
      </c>
      <c r="L1407" t="s">
        <v>1147</v>
      </c>
      <c r="M1407" t="s">
        <v>1319</v>
      </c>
      <c r="N1407" s="20">
        <v>3</v>
      </c>
      <c r="O1407" s="18">
        <v>3</v>
      </c>
      <c r="P1407" s="18">
        <v>3</v>
      </c>
      <c r="Q1407" s="18">
        <v>3</v>
      </c>
      <c r="R1407" s="18">
        <v>0</v>
      </c>
      <c r="S1407" s="18">
        <v>3</v>
      </c>
      <c r="T1407" s="18">
        <v>3</v>
      </c>
      <c r="U1407" s="19">
        <v>3</v>
      </c>
      <c r="V1407" s="18">
        <v>3</v>
      </c>
      <c r="W1407" s="21">
        <v>3</v>
      </c>
      <c r="X1407">
        <f t="shared" si="84"/>
        <v>0</v>
      </c>
      <c r="Y1407">
        <f t="shared" si="85"/>
        <v>0</v>
      </c>
      <c r="Z1407">
        <f t="shared" si="86"/>
        <v>9</v>
      </c>
      <c r="AA1407">
        <f t="shared" si="87"/>
        <v>0</v>
      </c>
    </row>
    <row r="1408" spans="1:27" x14ac:dyDescent="0.25">
      <c r="A1408" s="11" t="s">
        <v>4198</v>
      </c>
      <c r="B1408" t="s">
        <v>4199</v>
      </c>
      <c r="C1408" t="s">
        <v>22</v>
      </c>
      <c r="D1408">
        <v>1</v>
      </c>
      <c r="E1408">
        <v>19.669624285276399</v>
      </c>
      <c r="F1408" t="s">
        <v>4200</v>
      </c>
      <c r="G1408" t="s">
        <v>62</v>
      </c>
      <c r="H1408" t="s">
        <v>63</v>
      </c>
      <c r="I1408" t="s">
        <v>63</v>
      </c>
      <c r="J1408" t="s">
        <v>27</v>
      </c>
      <c r="K1408" t="s">
        <v>28</v>
      </c>
      <c r="L1408" t="s">
        <v>28</v>
      </c>
      <c r="M1408" t="s">
        <v>546</v>
      </c>
      <c r="N1408" s="20">
        <v>3</v>
      </c>
      <c r="O1408" s="18">
        <v>3</v>
      </c>
      <c r="P1408" s="18">
        <v>3</v>
      </c>
      <c r="Q1408" s="18">
        <v>3</v>
      </c>
      <c r="R1408" s="18">
        <v>0</v>
      </c>
      <c r="S1408" s="18">
        <v>3</v>
      </c>
      <c r="T1408" s="18">
        <v>3</v>
      </c>
      <c r="U1408" s="19">
        <v>3</v>
      </c>
      <c r="V1408" s="18">
        <v>3</v>
      </c>
      <c r="W1408" s="21">
        <v>3</v>
      </c>
      <c r="X1408">
        <f t="shared" si="84"/>
        <v>0</v>
      </c>
      <c r="Y1408">
        <f t="shared" si="85"/>
        <v>0</v>
      </c>
      <c r="Z1408">
        <f t="shared" si="86"/>
        <v>9</v>
      </c>
      <c r="AA1408">
        <f t="shared" si="87"/>
        <v>0</v>
      </c>
    </row>
    <row r="1409" spans="1:27" x14ac:dyDescent="0.25">
      <c r="A1409" s="11" t="s">
        <v>4201</v>
      </c>
      <c r="B1409" t="s">
        <v>4202</v>
      </c>
      <c r="C1409" t="s">
        <v>22</v>
      </c>
      <c r="D1409">
        <v>1</v>
      </c>
      <c r="E1409">
        <v>21.06865705678543</v>
      </c>
      <c r="F1409" t="s">
        <v>4203</v>
      </c>
      <c r="G1409" t="s">
        <v>2154</v>
      </c>
      <c r="H1409" t="s">
        <v>25</v>
      </c>
      <c r="I1409" t="s">
        <v>25</v>
      </c>
      <c r="J1409" t="s">
        <v>27</v>
      </c>
      <c r="K1409" t="s">
        <v>28</v>
      </c>
      <c r="L1409" t="s">
        <v>28</v>
      </c>
      <c r="M1409" t="s">
        <v>546</v>
      </c>
      <c r="N1409" s="20">
        <v>3</v>
      </c>
      <c r="O1409" s="18">
        <v>3</v>
      </c>
      <c r="P1409" s="18">
        <v>3</v>
      </c>
      <c r="Q1409" s="18">
        <v>2</v>
      </c>
      <c r="R1409" s="18">
        <v>0</v>
      </c>
      <c r="S1409" s="18">
        <v>2</v>
      </c>
      <c r="T1409" s="18">
        <v>3</v>
      </c>
      <c r="U1409" s="19">
        <v>3</v>
      </c>
      <c r="V1409" s="18">
        <v>3</v>
      </c>
      <c r="W1409" s="21">
        <v>3</v>
      </c>
      <c r="X1409">
        <f t="shared" si="84"/>
        <v>0</v>
      </c>
      <c r="Y1409">
        <f t="shared" si="85"/>
        <v>2</v>
      </c>
      <c r="Z1409">
        <f t="shared" si="86"/>
        <v>7</v>
      </c>
      <c r="AA1409">
        <f t="shared" si="87"/>
        <v>0</v>
      </c>
    </row>
    <row r="1410" spans="1:27" x14ac:dyDescent="0.25">
      <c r="A1410" s="11" t="s">
        <v>4204</v>
      </c>
      <c r="B1410" t="s">
        <v>4205</v>
      </c>
      <c r="C1410" t="s">
        <v>22</v>
      </c>
      <c r="D1410">
        <v>1</v>
      </c>
      <c r="E1410">
        <v>17.193211246885781</v>
      </c>
      <c r="F1410" t="s">
        <v>4206</v>
      </c>
      <c r="G1410" t="s">
        <v>1109</v>
      </c>
      <c r="H1410" t="s">
        <v>1309</v>
      </c>
      <c r="I1410" t="s">
        <v>1309</v>
      </c>
      <c r="J1410" t="s">
        <v>1146</v>
      </c>
      <c r="K1410" t="s">
        <v>1290</v>
      </c>
      <c r="L1410" t="s">
        <v>1147</v>
      </c>
      <c r="M1410" t="s">
        <v>1291</v>
      </c>
      <c r="N1410" s="20">
        <v>3</v>
      </c>
      <c r="O1410" s="18">
        <v>3</v>
      </c>
      <c r="P1410" s="18">
        <v>3</v>
      </c>
      <c r="Q1410" s="18">
        <v>3</v>
      </c>
      <c r="R1410" s="18">
        <v>0</v>
      </c>
      <c r="S1410" s="18">
        <v>3</v>
      </c>
      <c r="T1410" s="18">
        <v>3</v>
      </c>
      <c r="U1410" s="19">
        <v>3</v>
      </c>
      <c r="V1410" s="18">
        <v>1</v>
      </c>
      <c r="W1410" s="21">
        <v>3</v>
      </c>
      <c r="X1410">
        <f t="shared" si="84"/>
        <v>1</v>
      </c>
      <c r="Y1410">
        <f t="shared" si="85"/>
        <v>0</v>
      </c>
      <c r="Z1410">
        <f t="shared" si="86"/>
        <v>8</v>
      </c>
      <c r="AA1410">
        <f t="shared" si="87"/>
        <v>0</v>
      </c>
    </row>
    <row r="1411" spans="1:27" x14ac:dyDescent="0.25">
      <c r="A1411" s="11" t="s">
        <v>4207</v>
      </c>
      <c r="B1411" t="s">
        <v>4208</v>
      </c>
      <c r="C1411" t="s">
        <v>22</v>
      </c>
      <c r="D1411">
        <v>1</v>
      </c>
      <c r="E1411">
        <v>25.716295192890492</v>
      </c>
      <c r="F1411" t="s">
        <v>4209</v>
      </c>
      <c r="G1411" t="s">
        <v>2195</v>
      </c>
      <c r="H1411" t="s">
        <v>52</v>
      </c>
      <c r="I1411" t="s">
        <v>52</v>
      </c>
      <c r="J1411" t="s">
        <v>27</v>
      </c>
      <c r="K1411" t="s">
        <v>28</v>
      </c>
      <c r="L1411" t="s">
        <v>28</v>
      </c>
      <c r="M1411" t="s">
        <v>48</v>
      </c>
      <c r="N1411" s="20">
        <v>3</v>
      </c>
      <c r="O1411" s="18">
        <v>3</v>
      </c>
      <c r="P1411" s="18">
        <v>3</v>
      </c>
      <c r="Q1411" s="18">
        <v>3</v>
      </c>
      <c r="R1411" s="18">
        <v>0</v>
      </c>
      <c r="S1411" s="18">
        <v>3</v>
      </c>
      <c r="T1411" s="18">
        <v>3</v>
      </c>
      <c r="U1411" s="19">
        <v>3</v>
      </c>
      <c r="V1411" s="18">
        <v>3</v>
      </c>
      <c r="W1411" s="21">
        <v>3</v>
      </c>
      <c r="X1411">
        <f t="shared" ref="X1411:X1474" si="88">COUNTIF($N1411:$W1411,1)</f>
        <v>0</v>
      </c>
      <c r="Y1411">
        <f t="shared" ref="Y1411:Y1474" si="89">COUNTIF((N1411:Q1411),2)+COUNTIF((S1411:W1411),2)</f>
        <v>0</v>
      </c>
      <c r="Z1411">
        <f t="shared" ref="Z1411:Z1474" si="90">COUNTIF($N1411:$W1411,3)</f>
        <v>9</v>
      </c>
      <c r="AA1411">
        <f t="shared" ref="AA1411:AA1474" si="91">MIN(N1411:W1411)</f>
        <v>0</v>
      </c>
    </row>
    <row r="1412" spans="1:27" x14ac:dyDescent="0.25">
      <c r="A1412" s="11" t="s">
        <v>4210</v>
      </c>
      <c r="B1412" t="s">
        <v>4211</v>
      </c>
      <c r="C1412" t="s">
        <v>22</v>
      </c>
      <c r="D1412">
        <v>1</v>
      </c>
      <c r="E1412">
        <v>52.279656076488827</v>
      </c>
      <c r="F1412" t="s">
        <v>4212</v>
      </c>
      <c r="G1412" t="s">
        <v>2330</v>
      </c>
      <c r="H1412" t="s">
        <v>1145</v>
      </c>
      <c r="I1412" t="s">
        <v>1145</v>
      </c>
      <c r="J1412" t="s">
        <v>1146</v>
      </c>
      <c r="K1412" t="s">
        <v>1290</v>
      </c>
      <c r="L1412" t="s">
        <v>1147</v>
      </c>
      <c r="M1412" t="s">
        <v>1319</v>
      </c>
      <c r="N1412" s="20">
        <v>3</v>
      </c>
      <c r="O1412" s="18">
        <v>3</v>
      </c>
      <c r="P1412" s="18">
        <v>3</v>
      </c>
      <c r="Q1412" s="18">
        <v>3</v>
      </c>
      <c r="R1412" s="18">
        <v>0</v>
      </c>
      <c r="S1412" s="18">
        <v>3</v>
      </c>
      <c r="T1412" s="18">
        <v>3</v>
      </c>
      <c r="U1412" s="19">
        <v>3</v>
      </c>
      <c r="V1412" s="18">
        <v>3</v>
      </c>
      <c r="W1412" s="21">
        <v>3</v>
      </c>
      <c r="X1412">
        <f t="shared" si="88"/>
        <v>0</v>
      </c>
      <c r="Y1412">
        <f t="shared" si="89"/>
        <v>0</v>
      </c>
      <c r="Z1412">
        <f t="shared" si="90"/>
        <v>9</v>
      </c>
      <c r="AA1412">
        <f t="shared" si="91"/>
        <v>0</v>
      </c>
    </row>
    <row r="1413" spans="1:27" x14ac:dyDescent="0.25">
      <c r="A1413" s="11" t="s">
        <v>4213</v>
      </c>
      <c r="B1413" t="s">
        <v>4214</v>
      </c>
      <c r="C1413" t="s">
        <v>22</v>
      </c>
      <c r="D1413">
        <v>1</v>
      </c>
      <c r="E1413">
        <v>26.636429634381759</v>
      </c>
      <c r="F1413" t="s">
        <v>4215</v>
      </c>
      <c r="G1413" t="s">
        <v>2330</v>
      </c>
      <c r="H1413" t="s">
        <v>1145</v>
      </c>
      <c r="I1413" t="s">
        <v>1145</v>
      </c>
      <c r="J1413" t="s">
        <v>1146</v>
      </c>
      <c r="K1413" t="s">
        <v>1290</v>
      </c>
      <c r="L1413" t="s">
        <v>1147</v>
      </c>
      <c r="M1413" t="s">
        <v>1319</v>
      </c>
      <c r="N1413" s="20">
        <v>3</v>
      </c>
      <c r="O1413" s="18">
        <v>3</v>
      </c>
      <c r="P1413" s="18">
        <v>3</v>
      </c>
      <c r="Q1413" s="18">
        <v>2</v>
      </c>
      <c r="R1413" s="18">
        <v>0</v>
      </c>
      <c r="S1413" s="18">
        <v>2</v>
      </c>
      <c r="T1413" s="18">
        <v>2</v>
      </c>
      <c r="U1413" s="19">
        <v>3</v>
      </c>
      <c r="V1413" s="18">
        <v>3</v>
      </c>
      <c r="W1413" s="21">
        <v>3</v>
      </c>
      <c r="X1413">
        <f t="shared" si="88"/>
        <v>0</v>
      </c>
      <c r="Y1413">
        <f t="shared" si="89"/>
        <v>3</v>
      </c>
      <c r="Z1413">
        <f t="shared" si="90"/>
        <v>6</v>
      </c>
      <c r="AA1413">
        <f t="shared" si="91"/>
        <v>0</v>
      </c>
    </row>
    <row r="1414" spans="1:27" x14ac:dyDescent="0.25">
      <c r="A1414" s="11" t="s">
        <v>4216</v>
      </c>
      <c r="B1414" t="s">
        <v>4217</v>
      </c>
      <c r="C1414" t="s">
        <v>22</v>
      </c>
      <c r="D1414">
        <v>1</v>
      </c>
      <c r="E1414">
        <v>45.521094162499367</v>
      </c>
      <c r="F1414" t="s">
        <v>4140</v>
      </c>
      <c r="G1414" t="s">
        <v>2154</v>
      </c>
      <c r="H1414" t="s">
        <v>25</v>
      </c>
      <c r="I1414" t="s">
        <v>25</v>
      </c>
      <c r="J1414" t="s">
        <v>27</v>
      </c>
      <c r="K1414" t="s">
        <v>28</v>
      </c>
      <c r="L1414" t="s">
        <v>28</v>
      </c>
      <c r="M1414" t="s">
        <v>29</v>
      </c>
      <c r="N1414" s="20">
        <v>3</v>
      </c>
      <c r="O1414" s="18">
        <v>2</v>
      </c>
      <c r="P1414" s="18">
        <v>3</v>
      </c>
      <c r="Q1414" s="18">
        <v>3</v>
      </c>
      <c r="R1414" s="18">
        <v>0</v>
      </c>
      <c r="S1414" s="18">
        <v>2</v>
      </c>
      <c r="T1414" s="18">
        <v>3</v>
      </c>
      <c r="U1414" s="19">
        <v>3</v>
      </c>
      <c r="V1414" s="18">
        <v>3</v>
      </c>
      <c r="W1414" s="21">
        <v>3</v>
      </c>
      <c r="X1414">
        <f t="shared" si="88"/>
        <v>0</v>
      </c>
      <c r="Y1414">
        <f t="shared" si="89"/>
        <v>2</v>
      </c>
      <c r="Z1414">
        <f t="shared" si="90"/>
        <v>7</v>
      </c>
      <c r="AA1414">
        <f t="shared" si="91"/>
        <v>0</v>
      </c>
    </row>
    <row r="1415" spans="1:27" x14ac:dyDescent="0.25">
      <c r="A1415" s="11" t="s">
        <v>4218</v>
      </c>
      <c r="B1415" t="s">
        <v>4219</v>
      </c>
      <c r="C1415" t="s">
        <v>22</v>
      </c>
      <c r="D1415">
        <v>1</v>
      </c>
      <c r="E1415">
        <v>71.374362699887413</v>
      </c>
      <c r="F1415" t="s">
        <v>4220</v>
      </c>
      <c r="G1415" t="s">
        <v>2330</v>
      </c>
      <c r="H1415" t="s">
        <v>52</v>
      </c>
      <c r="I1415" t="s">
        <v>52</v>
      </c>
      <c r="J1415" t="s">
        <v>27</v>
      </c>
      <c r="K1415" t="s">
        <v>28</v>
      </c>
      <c r="L1415" t="s">
        <v>28</v>
      </c>
      <c r="M1415" t="s">
        <v>991</v>
      </c>
      <c r="N1415" s="20">
        <v>3</v>
      </c>
      <c r="O1415" s="18">
        <v>3</v>
      </c>
      <c r="P1415" s="18">
        <v>3</v>
      </c>
      <c r="Q1415" s="18">
        <v>1</v>
      </c>
      <c r="R1415" s="18">
        <v>0</v>
      </c>
      <c r="S1415" s="18">
        <v>3</v>
      </c>
      <c r="T1415" s="18">
        <v>3</v>
      </c>
      <c r="U1415" s="19">
        <v>1</v>
      </c>
      <c r="V1415" s="18">
        <v>2</v>
      </c>
      <c r="W1415" s="21">
        <v>3</v>
      </c>
      <c r="X1415">
        <f t="shared" si="88"/>
        <v>2</v>
      </c>
      <c r="Y1415">
        <f t="shared" si="89"/>
        <v>1</v>
      </c>
      <c r="Z1415">
        <f t="shared" si="90"/>
        <v>6</v>
      </c>
      <c r="AA1415">
        <f t="shared" si="91"/>
        <v>0</v>
      </c>
    </row>
    <row r="1416" spans="1:27" x14ac:dyDescent="0.25">
      <c r="A1416" s="11" t="s">
        <v>4221</v>
      </c>
      <c r="B1416" t="s">
        <v>4222</v>
      </c>
      <c r="C1416" t="s">
        <v>22</v>
      </c>
      <c r="D1416">
        <v>1</v>
      </c>
      <c r="E1416">
        <v>13.687873239070861</v>
      </c>
      <c r="F1416" t="s">
        <v>4223</v>
      </c>
      <c r="G1416" t="s">
        <v>2330</v>
      </c>
      <c r="H1416" t="s">
        <v>1145</v>
      </c>
      <c r="I1416" t="s">
        <v>1145</v>
      </c>
      <c r="J1416" t="s">
        <v>1146</v>
      </c>
      <c r="K1416" t="s">
        <v>67</v>
      </c>
      <c r="L1416" t="s">
        <v>1147</v>
      </c>
      <c r="M1416" t="s">
        <v>579</v>
      </c>
      <c r="N1416" s="20">
        <v>3</v>
      </c>
      <c r="O1416" s="18">
        <v>3</v>
      </c>
      <c r="P1416" s="18">
        <v>3</v>
      </c>
      <c r="Q1416" s="18">
        <v>3</v>
      </c>
      <c r="R1416" s="18">
        <v>0</v>
      </c>
      <c r="S1416" s="18">
        <v>3</v>
      </c>
      <c r="T1416" s="18">
        <v>3</v>
      </c>
      <c r="U1416" s="19">
        <v>3</v>
      </c>
      <c r="V1416" s="18">
        <v>3</v>
      </c>
      <c r="W1416" s="21">
        <v>3</v>
      </c>
      <c r="X1416">
        <f t="shared" si="88"/>
        <v>0</v>
      </c>
      <c r="Y1416">
        <f t="shared" si="89"/>
        <v>0</v>
      </c>
      <c r="Z1416">
        <f t="shared" si="90"/>
        <v>9</v>
      </c>
      <c r="AA1416">
        <f t="shared" si="91"/>
        <v>0</v>
      </c>
    </row>
    <row r="1417" spans="1:27" x14ac:dyDescent="0.25">
      <c r="A1417" s="11" t="s">
        <v>4224</v>
      </c>
      <c r="B1417" t="s">
        <v>4225</v>
      </c>
      <c r="C1417" t="s">
        <v>22</v>
      </c>
      <c r="D1417">
        <v>1</v>
      </c>
      <c r="E1417">
        <v>12.24527031604454</v>
      </c>
      <c r="F1417" t="s">
        <v>4226</v>
      </c>
      <c r="G1417" t="s">
        <v>2330</v>
      </c>
      <c r="H1417" t="s">
        <v>1145</v>
      </c>
      <c r="I1417" t="s">
        <v>1145</v>
      </c>
      <c r="J1417" t="s">
        <v>1146</v>
      </c>
      <c r="K1417" t="s">
        <v>67</v>
      </c>
      <c r="L1417" t="s">
        <v>1147</v>
      </c>
      <c r="M1417" t="s">
        <v>579</v>
      </c>
      <c r="N1417" s="20">
        <v>3</v>
      </c>
      <c r="O1417" s="18">
        <v>3</v>
      </c>
      <c r="P1417" s="18">
        <v>3</v>
      </c>
      <c r="Q1417" s="18">
        <v>2</v>
      </c>
      <c r="R1417" s="18">
        <v>2</v>
      </c>
      <c r="S1417" s="18">
        <v>3</v>
      </c>
      <c r="T1417" s="18">
        <v>3</v>
      </c>
      <c r="U1417" s="19">
        <v>3</v>
      </c>
      <c r="V1417" s="18">
        <v>3</v>
      </c>
      <c r="W1417" s="21">
        <v>3</v>
      </c>
      <c r="X1417">
        <f t="shared" si="88"/>
        <v>0</v>
      </c>
      <c r="Y1417">
        <f t="shared" si="89"/>
        <v>1</v>
      </c>
      <c r="Z1417">
        <f t="shared" si="90"/>
        <v>8</v>
      </c>
      <c r="AA1417">
        <f t="shared" si="91"/>
        <v>2</v>
      </c>
    </row>
    <row r="1418" spans="1:27" x14ac:dyDescent="0.25">
      <c r="A1418" s="11" t="s">
        <v>4227</v>
      </c>
      <c r="B1418" t="s">
        <v>4228</v>
      </c>
      <c r="C1418" t="s">
        <v>22</v>
      </c>
      <c r="D1418">
        <v>1</v>
      </c>
      <c r="E1418">
        <v>20.552368600057768</v>
      </c>
      <c r="F1418" t="s">
        <v>4229</v>
      </c>
      <c r="G1418" t="s">
        <v>2330</v>
      </c>
      <c r="H1418" t="s">
        <v>1145</v>
      </c>
      <c r="I1418" t="s">
        <v>1145</v>
      </c>
      <c r="J1418" t="s">
        <v>1146</v>
      </c>
      <c r="K1418" t="s">
        <v>1290</v>
      </c>
      <c r="L1418" t="s">
        <v>1147</v>
      </c>
      <c r="M1418" t="s">
        <v>1319</v>
      </c>
      <c r="N1418" s="20">
        <v>3</v>
      </c>
      <c r="O1418" s="18">
        <v>3</v>
      </c>
      <c r="P1418" s="18">
        <v>3</v>
      </c>
      <c r="Q1418" s="18">
        <v>3</v>
      </c>
      <c r="R1418" s="18">
        <v>0</v>
      </c>
      <c r="S1418" s="18">
        <v>2</v>
      </c>
      <c r="T1418" s="18">
        <v>3</v>
      </c>
      <c r="U1418" s="19">
        <v>3</v>
      </c>
      <c r="V1418" s="18">
        <v>3</v>
      </c>
      <c r="W1418" s="21">
        <v>3</v>
      </c>
      <c r="X1418">
        <f t="shared" si="88"/>
        <v>0</v>
      </c>
      <c r="Y1418">
        <f t="shared" si="89"/>
        <v>1</v>
      </c>
      <c r="Z1418">
        <f t="shared" si="90"/>
        <v>8</v>
      </c>
      <c r="AA1418">
        <f t="shared" si="91"/>
        <v>0</v>
      </c>
    </row>
    <row r="1419" spans="1:27" x14ac:dyDescent="0.25">
      <c r="A1419" s="11" t="s">
        <v>4230</v>
      </c>
      <c r="B1419" t="s">
        <v>4231</v>
      </c>
      <c r="C1419" t="s">
        <v>22</v>
      </c>
      <c r="D1419">
        <v>1</v>
      </c>
      <c r="E1419">
        <v>22.976135222952749</v>
      </c>
      <c r="F1419" t="s">
        <v>4232</v>
      </c>
      <c r="G1419" t="s">
        <v>1109</v>
      </c>
      <c r="H1419" t="s">
        <v>1309</v>
      </c>
      <c r="I1419" t="s">
        <v>1309</v>
      </c>
      <c r="J1419" t="s">
        <v>1146</v>
      </c>
      <c r="K1419" t="s">
        <v>1290</v>
      </c>
      <c r="L1419" t="s">
        <v>1147</v>
      </c>
      <c r="M1419" t="s">
        <v>1291</v>
      </c>
      <c r="N1419" s="20">
        <v>3</v>
      </c>
      <c r="O1419" s="18">
        <v>3</v>
      </c>
      <c r="P1419" s="18">
        <v>3</v>
      </c>
      <c r="Q1419" s="18">
        <v>3</v>
      </c>
      <c r="R1419" s="18">
        <v>0</v>
      </c>
      <c r="S1419" s="18">
        <v>3</v>
      </c>
      <c r="T1419" s="18">
        <v>3</v>
      </c>
      <c r="U1419" s="19">
        <v>3</v>
      </c>
      <c r="V1419" s="18">
        <v>3</v>
      </c>
      <c r="W1419" s="21">
        <v>3</v>
      </c>
      <c r="X1419">
        <f t="shared" si="88"/>
        <v>0</v>
      </c>
      <c r="Y1419">
        <f t="shared" si="89"/>
        <v>0</v>
      </c>
      <c r="Z1419">
        <f t="shared" si="90"/>
        <v>9</v>
      </c>
      <c r="AA1419">
        <f t="shared" si="91"/>
        <v>0</v>
      </c>
    </row>
    <row r="1420" spans="1:27" x14ac:dyDescent="0.25">
      <c r="A1420" s="11" t="s">
        <v>4233</v>
      </c>
      <c r="B1420" t="s">
        <v>4234</v>
      </c>
      <c r="C1420" t="s">
        <v>22</v>
      </c>
      <c r="D1420">
        <v>1</v>
      </c>
      <c r="E1420">
        <v>23.92915769944895</v>
      </c>
      <c r="F1420" t="s">
        <v>4235</v>
      </c>
      <c r="G1420" t="s">
        <v>2195</v>
      </c>
      <c r="H1420" t="s">
        <v>45</v>
      </c>
      <c r="I1420" t="s">
        <v>733</v>
      </c>
      <c r="J1420" t="s">
        <v>47</v>
      </c>
      <c r="K1420" t="s">
        <v>28</v>
      </c>
      <c r="L1420" t="s">
        <v>28</v>
      </c>
      <c r="M1420" t="s">
        <v>48</v>
      </c>
      <c r="N1420" s="20">
        <v>3</v>
      </c>
      <c r="O1420" s="18">
        <v>3</v>
      </c>
      <c r="P1420" s="18">
        <v>3</v>
      </c>
      <c r="Q1420" s="18">
        <v>3</v>
      </c>
      <c r="R1420" s="18">
        <v>0</v>
      </c>
      <c r="S1420" s="18">
        <v>3</v>
      </c>
      <c r="T1420" s="18">
        <v>3</v>
      </c>
      <c r="U1420" s="19">
        <v>3</v>
      </c>
      <c r="V1420" s="18">
        <v>3</v>
      </c>
      <c r="W1420" s="21">
        <v>3</v>
      </c>
      <c r="X1420">
        <f t="shared" si="88"/>
        <v>0</v>
      </c>
      <c r="Y1420">
        <f t="shared" si="89"/>
        <v>0</v>
      </c>
      <c r="Z1420">
        <f t="shared" si="90"/>
        <v>9</v>
      </c>
      <c r="AA1420">
        <f t="shared" si="91"/>
        <v>0</v>
      </c>
    </row>
    <row r="1421" spans="1:27" x14ac:dyDescent="0.25">
      <c r="A1421" s="11" t="s">
        <v>4236</v>
      </c>
      <c r="B1421" t="s">
        <v>4237</v>
      </c>
      <c r="C1421" t="s">
        <v>22</v>
      </c>
      <c r="D1421">
        <v>1</v>
      </c>
      <c r="E1421">
        <v>33.669357660687943</v>
      </c>
      <c r="F1421" t="s">
        <v>4238</v>
      </c>
      <c r="G1421" t="s">
        <v>2154</v>
      </c>
      <c r="H1421" t="s">
        <v>25</v>
      </c>
      <c r="I1421" t="s">
        <v>908</v>
      </c>
      <c r="J1421" t="s">
        <v>27</v>
      </c>
      <c r="K1421" t="s">
        <v>28</v>
      </c>
      <c r="L1421" t="s">
        <v>28</v>
      </c>
      <c r="M1421" t="s">
        <v>546</v>
      </c>
      <c r="N1421" s="20">
        <v>3</v>
      </c>
      <c r="O1421" s="18">
        <v>3</v>
      </c>
      <c r="P1421" s="18">
        <v>3</v>
      </c>
      <c r="Q1421" s="18">
        <v>2</v>
      </c>
      <c r="R1421" s="18">
        <v>0</v>
      </c>
      <c r="S1421" s="18">
        <v>2</v>
      </c>
      <c r="T1421" s="18">
        <v>3</v>
      </c>
      <c r="U1421" s="19">
        <v>3</v>
      </c>
      <c r="V1421" s="18">
        <v>3</v>
      </c>
      <c r="W1421" s="21">
        <v>3</v>
      </c>
      <c r="X1421">
        <f t="shared" si="88"/>
        <v>0</v>
      </c>
      <c r="Y1421">
        <f t="shared" si="89"/>
        <v>2</v>
      </c>
      <c r="Z1421">
        <f t="shared" si="90"/>
        <v>7</v>
      </c>
      <c r="AA1421">
        <f t="shared" si="91"/>
        <v>0</v>
      </c>
    </row>
    <row r="1422" spans="1:27" x14ac:dyDescent="0.25">
      <c r="A1422" s="11" t="s">
        <v>4239</v>
      </c>
      <c r="B1422" t="s">
        <v>4240</v>
      </c>
      <c r="C1422" t="s">
        <v>22</v>
      </c>
      <c r="D1422">
        <v>1</v>
      </c>
      <c r="E1422">
        <v>10.52285302462602</v>
      </c>
      <c r="F1422" t="s">
        <v>4241</v>
      </c>
      <c r="G1422" t="s">
        <v>2330</v>
      </c>
      <c r="H1422" t="s">
        <v>1145</v>
      </c>
      <c r="I1422" t="s">
        <v>1145</v>
      </c>
      <c r="J1422" t="s">
        <v>1146</v>
      </c>
      <c r="K1422" t="s">
        <v>67</v>
      </c>
      <c r="L1422" t="s">
        <v>1147</v>
      </c>
      <c r="M1422" t="s">
        <v>579</v>
      </c>
      <c r="N1422" s="20">
        <v>3</v>
      </c>
      <c r="O1422" s="18">
        <v>3</v>
      </c>
      <c r="P1422" s="18">
        <v>3</v>
      </c>
      <c r="Q1422" s="18">
        <v>2</v>
      </c>
      <c r="R1422" s="18">
        <v>0</v>
      </c>
      <c r="S1422" s="18">
        <v>3</v>
      </c>
      <c r="T1422" s="18">
        <v>3</v>
      </c>
      <c r="U1422" s="19">
        <v>3</v>
      </c>
      <c r="V1422" s="18">
        <v>3</v>
      </c>
      <c r="W1422" s="21">
        <v>3</v>
      </c>
      <c r="X1422">
        <f t="shared" si="88"/>
        <v>0</v>
      </c>
      <c r="Y1422">
        <f t="shared" si="89"/>
        <v>1</v>
      </c>
      <c r="Z1422">
        <f t="shared" si="90"/>
        <v>8</v>
      </c>
      <c r="AA1422">
        <f t="shared" si="91"/>
        <v>0</v>
      </c>
    </row>
    <row r="1423" spans="1:27" x14ac:dyDescent="0.25">
      <c r="A1423" s="11" t="s">
        <v>4242</v>
      </c>
      <c r="B1423" t="s">
        <v>4243</v>
      </c>
      <c r="C1423" t="s">
        <v>22</v>
      </c>
      <c r="D1423">
        <v>1</v>
      </c>
      <c r="E1423">
        <v>17.27196774160311</v>
      </c>
      <c r="F1423" t="s">
        <v>4244</v>
      </c>
      <c r="G1423" t="s">
        <v>2195</v>
      </c>
      <c r="H1423" t="s">
        <v>52</v>
      </c>
      <c r="I1423" t="s">
        <v>52</v>
      </c>
      <c r="J1423" t="s">
        <v>27</v>
      </c>
      <c r="K1423" t="s">
        <v>28</v>
      </c>
      <c r="L1423" t="s">
        <v>28</v>
      </c>
      <c r="M1423" t="s">
        <v>555</v>
      </c>
      <c r="N1423" s="20">
        <v>3</v>
      </c>
      <c r="O1423" s="18">
        <v>3</v>
      </c>
      <c r="P1423" s="18">
        <v>1</v>
      </c>
      <c r="Q1423" s="18">
        <v>3</v>
      </c>
      <c r="R1423" s="18">
        <v>0</v>
      </c>
      <c r="S1423" s="18">
        <v>2</v>
      </c>
      <c r="T1423" s="18">
        <v>3</v>
      </c>
      <c r="U1423" s="19">
        <v>3</v>
      </c>
      <c r="V1423" s="18">
        <v>3</v>
      </c>
      <c r="W1423" s="21">
        <v>3</v>
      </c>
      <c r="X1423">
        <f t="shared" si="88"/>
        <v>1</v>
      </c>
      <c r="Y1423">
        <f t="shared" si="89"/>
        <v>1</v>
      </c>
      <c r="Z1423">
        <f t="shared" si="90"/>
        <v>7</v>
      </c>
      <c r="AA1423">
        <f t="shared" si="91"/>
        <v>0</v>
      </c>
    </row>
    <row r="1424" spans="1:27" x14ac:dyDescent="0.25">
      <c r="A1424" s="11" t="s">
        <v>4245</v>
      </c>
      <c r="B1424" t="s">
        <v>4246</v>
      </c>
      <c r="C1424" t="s">
        <v>22</v>
      </c>
      <c r="D1424">
        <v>1</v>
      </c>
      <c r="E1424">
        <v>22.03076424717085</v>
      </c>
      <c r="F1424" t="s">
        <v>4247</v>
      </c>
      <c r="G1424" t="s">
        <v>2330</v>
      </c>
      <c r="H1424" t="s">
        <v>52</v>
      </c>
      <c r="I1424" t="s">
        <v>52</v>
      </c>
      <c r="J1424" t="s">
        <v>27</v>
      </c>
      <c r="K1424" t="s">
        <v>67</v>
      </c>
      <c r="L1424" t="s">
        <v>28</v>
      </c>
      <c r="M1424" t="s">
        <v>579</v>
      </c>
      <c r="N1424" s="20">
        <v>3</v>
      </c>
      <c r="O1424" s="18">
        <v>3</v>
      </c>
      <c r="P1424" s="18">
        <v>3</v>
      </c>
      <c r="Q1424" s="18">
        <v>3</v>
      </c>
      <c r="R1424" s="18">
        <v>0</v>
      </c>
      <c r="S1424" s="18">
        <v>3</v>
      </c>
      <c r="T1424" s="18">
        <v>3</v>
      </c>
      <c r="U1424" s="19">
        <v>3</v>
      </c>
      <c r="V1424" s="18">
        <v>3</v>
      </c>
      <c r="W1424" s="21">
        <v>3</v>
      </c>
      <c r="X1424">
        <f t="shared" si="88"/>
        <v>0</v>
      </c>
      <c r="Y1424">
        <f t="shared" si="89"/>
        <v>0</v>
      </c>
      <c r="Z1424">
        <f t="shared" si="90"/>
        <v>9</v>
      </c>
      <c r="AA1424">
        <f t="shared" si="91"/>
        <v>0</v>
      </c>
    </row>
    <row r="1425" spans="1:27" x14ac:dyDescent="0.25">
      <c r="A1425" s="11" t="s">
        <v>4248</v>
      </c>
      <c r="B1425" t="s">
        <v>4249</v>
      </c>
      <c r="C1425" t="s">
        <v>22</v>
      </c>
      <c r="D1425">
        <v>1</v>
      </c>
      <c r="E1425">
        <v>78.783467046646848</v>
      </c>
      <c r="F1425" t="s">
        <v>4250</v>
      </c>
      <c r="G1425" t="s">
        <v>2330</v>
      </c>
      <c r="H1425" t="s">
        <v>1145</v>
      </c>
      <c r="I1425" t="s">
        <v>1145</v>
      </c>
      <c r="J1425" t="s">
        <v>1146</v>
      </c>
      <c r="K1425" t="s">
        <v>67</v>
      </c>
      <c r="L1425" t="s">
        <v>1147</v>
      </c>
      <c r="M1425" t="s">
        <v>579</v>
      </c>
      <c r="N1425" s="20">
        <v>3</v>
      </c>
      <c r="O1425" s="18">
        <v>3</v>
      </c>
      <c r="P1425" s="18">
        <v>3</v>
      </c>
      <c r="Q1425" s="18">
        <v>3</v>
      </c>
      <c r="R1425" s="18">
        <v>0</v>
      </c>
      <c r="S1425" s="18">
        <v>3</v>
      </c>
      <c r="T1425" s="18">
        <v>3</v>
      </c>
      <c r="U1425" s="19">
        <v>3</v>
      </c>
      <c r="V1425" s="18">
        <v>3</v>
      </c>
      <c r="W1425" s="21">
        <v>3</v>
      </c>
      <c r="X1425">
        <f t="shared" si="88"/>
        <v>0</v>
      </c>
      <c r="Y1425">
        <f t="shared" si="89"/>
        <v>0</v>
      </c>
      <c r="Z1425">
        <f t="shared" si="90"/>
        <v>9</v>
      </c>
      <c r="AA1425">
        <f t="shared" si="91"/>
        <v>0</v>
      </c>
    </row>
    <row r="1426" spans="1:27" x14ac:dyDescent="0.25">
      <c r="A1426" s="11" t="s">
        <v>4251</v>
      </c>
      <c r="B1426" t="s">
        <v>4252</v>
      </c>
      <c r="C1426" t="s">
        <v>22</v>
      </c>
      <c r="D1426">
        <v>1</v>
      </c>
      <c r="E1426">
        <v>17.308391690953901</v>
      </c>
      <c r="F1426" t="s">
        <v>4253</v>
      </c>
      <c r="G1426" t="s">
        <v>2330</v>
      </c>
      <c r="H1426" t="s">
        <v>1145</v>
      </c>
      <c r="I1426" t="s">
        <v>1145</v>
      </c>
      <c r="J1426" t="s">
        <v>1146</v>
      </c>
      <c r="K1426" t="s">
        <v>67</v>
      </c>
      <c r="L1426" t="s">
        <v>1147</v>
      </c>
      <c r="M1426" t="s">
        <v>579</v>
      </c>
      <c r="N1426" s="20">
        <v>3</v>
      </c>
      <c r="O1426" s="18">
        <v>3</v>
      </c>
      <c r="P1426" s="18">
        <v>3</v>
      </c>
      <c r="Q1426" s="18">
        <v>2</v>
      </c>
      <c r="R1426" s="18">
        <v>0</v>
      </c>
      <c r="S1426" s="18">
        <v>3</v>
      </c>
      <c r="T1426" s="18">
        <v>3</v>
      </c>
      <c r="U1426" s="19">
        <v>3</v>
      </c>
      <c r="V1426" s="18">
        <v>3</v>
      </c>
      <c r="W1426" s="21">
        <v>3</v>
      </c>
      <c r="X1426">
        <f t="shared" si="88"/>
        <v>0</v>
      </c>
      <c r="Y1426">
        <f t="shared" si="89"/>
        <v>1</v>
      </c>
      <c r="Z1426">
        <f t="shared" si="90"/>
        <v>8</v>
      </c>
      <c r="AA1426">
        <f t="shared" si="91"/>
        <v>0</v>
      </c>
    </row>
    <row r="1427" spans="1:27" x14ac:dyDescent="0.25">
      <c r="A1427" s="11" t="s">
        <v>4254</v>
      </c>
      <c r="B1427" t="s">
        <v>4255</v>
      </c>
      <c r="C1427" t="s">
        <v>22</v>
      </c>
      <c r="D1427">
        <v>1</v>
      </c>
      <c r="E1427">
        <v>25.05419799677491</v>
      </c>
      <c r="F1427" t="s">
        <v>4256</v>
      </c>
      <c r="G1427" t="s">
        <v>2330</v>
      </c>
      <c r="H1427" t="s">
        <v>1145</v>
      </c>
      <c r="I1427" t="s">
        <v>1145</v>
      </c>
      <c r="J1427" t="s">
        <v>1146</v>
      </c>
      <c r="K1427" t="s">
        <v>1290</v>
      </c>
      <c r="L1427" t="s">
        <v>1147</v>
      </c>
      <c r="M1427" t="s">
        <v>1319</v>
      </c>
      <c r="N1427" s="20">
        <v>3</v>
      </c>
      <c r="O1427" s="18">
        <v>3</v>
      </c>
      <c r="P1427" s="18">
        <v>3</v>
      </c>
      <c r="Q1427" s="18">
        <v>3</v>
      </c>
      <c r="R1427" s="18">
        <v>0</v>
      </c>
      <c r="S1427" s="18">
        <v>2</v>
      </c>
      <c r="T1427" s="18">
        <v>3</v>
      </c>
      <c r="U1427" s="19">
        <v>3</v>
      </c>
      <c r="V1427" s="18">
        <v>2</v>
      </c>
      <c r="W1427" s="21">
        <v>3</v>
      </c>
      <c r="X1427">
        <f t="shared" si="88"/>
        <v>0</v>
      </c>
      <c r="Y1427">
        <f t="shared" si="89"/>
        <v>2</v>
      </c>
      <c r="Z1427">
        <f t="shared" si="90"/>
        <v>7</v>
      </c>
      <c r="AA1427">
        <f t="shared" si="91"/>
        <v>0</v>
      </c>
    </row>
    <row r="1428" spans="1:27" x14ac:dyDescent="0.25">
      <c r="A1428" s="11" t="s">
        <v>4257</v>
      </c>
      <c r="B1428" t="s">
        <v>4258</v>
      </c>
      <c r="C1428" t="s">
        <v>22</v>
      </c>
      <c r="D1428">
        <v>1</v>
      </c>
      <c r="E1428">
        <v>87.443385049464766</v>
      </c>
      <c r="F1428" t="s">
        <v>4259</v>
      </c>
      <c r="G1428" t="s">
        <v>2195</v>
      </c>
      <c r="H1428" t="s">
        <v>36</v>
      </c>
      <c r="I1428" t="s">
        <v>733</v>
      </c>
      <c r="J1428" t="s">
        <v>27</v>
      </c>
      <c r="K1428" t="s">
        <v>28</v>
      </c>
      <c r="L1428" t="s">
        <v>28</v>
      </c>
      <c r="M1428" t="s">
        <v>48</v>
      </c>
      <c r="N1428" s="20">
        <v>3</v>
      </c>
      <c r="O1428" s="18">
        <v>2</v>
      </c>
      <c r="P1428" s="18">
        <v>3</v>
      </c>
      <c r="Q1428" s="18">
        <v>3</v>
      </c>
      <c r="R1428" s="18">
        <v>0</v>
      </c>
      <c r="S1428" s="18">
        <v>3</v>
      </c>
      <c r="T1428" s="18">
        <v>3</v>
      </c>
      <c r="U1428" s="19">
        <v>3</v>
      </c>
      <c r="V1428" s="18">
        <v>2</v>
      </c>
      <c r="W1428" s="21">
        <v>3</v>
      </c>
      <c r="X1428">
        <f t="shared" si="88"/>
        <v>0</v>
      </c>
      <c r="Y1428">
        <f t="shared" si="89"/>
        <v>2</v>
      </c>
      <c r="Z1428">
        <f t="shared" si="90"/>
        <v>7</v>
      </c>
      <c r="AA1428">
        <f t="shared" si="91"/>
        <v>0</v>
      </c>
    </row>
    <row r="1429" spans="1:27" x14ac:dyDescent="0.25">
      <c r="A1429" s="11" t="s">
        <v>4260</v>
      </c>
      <c r="B1429" t="s">
        <v>4261</v>
      </c>
      <c r="C1429" t="s">
        <v>22</v>
      </c>
      <c r="D1429">
        <v>1</v>
      </c>
      <c r="E1429">
        <v>19.247794584992029</v>
      </c>
      <c r="F1429" t="s">
        <v>4262</v>
      </c>
      <c r="G1429" t="s">
        <v>2154</v>
      </c>
      <c r="H1429" t="s">
        <v>918</v>
      </c>
      <c r="I1429" t="s">
        <v>918</v>
      </c>
      <c r="J1429" t="s">
        <v>27</v>
      </c>
      <c r="K1429" t="s">
        <v>28</v>
      </c>
      <c r="L1429" t="s">
        <v>28</v>
      </c>
      <c r="M1429" t="s">
        <v>919</v>
      </c>
      <c r="N1429" s="20">
        <v>3</v>
      </c>
      <c r="O1429" s="18">
        <v>3</v>
      </c>
      <c r="P1429" s="18">
        <v>3</v>
      </c>
      <c r="Q1429" s="18">
        <v>3</v>
      </c>
      <c r="R1429" s="18">
        <v>0</v>
      </c>
      <c r="S1429" s="18">
        <v>3</v>
      </c>
      <c r="T1429" s="18">
        <v>3</v>
      </c>
      <c r="U1429" s="19">
        <v>3</v>
      </c>
      <c r="V1429" s="18">
        <v>3</v>
      </c>
      <c r="W1429" s="21">
        <v>3</v>
      </c>
      <c r="X1429">
        <f t="shared" si="88"/>
        <v>0</v>
      </c>
      <c r="Y1429">
        <f t="shared" si="89"/>
        <v>0</v>
      </c>
      <c r="Z1429">
        <f t="shared" si="90"/>
        <v>9</v>
      </c>
      <c r="AA1429">
        <f t="shared" si="91"/>
        <v>0</v>
      </c>
    </row>
    <row r="1430" spans="1:27" x14ac:dyDescent="0.25">
      <c r="A1430" s="11" t="s">
        <v>4263</v>
      </c>
      <c r="B1430" t="s">
        <v>4264</v>
      </c>
      <c r="C1430" t="s">
        <v>22</v>
      </c>
      <c r="D1430">
        <v>1</v>
      </c>
      <c r="E1430">
        <v>37.70123342218313</v>
      </c>
      <c r="F1430" t="s">
        <v>4265</v>
      </c>
      <c r="G1430" t="s">
        <v>2195</v>
      </c>
      <c r="H1430" t="s">
        <v>52</v>
      </c>
      <c r="I1430" t="s">
        <v>52</v>
      </c>
      <c r="J1430" t="s">
        <v>27</v>
      </c>
      <c r="K1430" t="s">
        <v>28</v>
      </c>
      <c r="L1430" t="s">
        <v>28</v>
      </c>
      <c r="M1430" t="s">
        <v>555</v>
      </c>
      <c r="N1430" s="20">
        <v>3</v>
      </c>
      <c r="O1430" s="18">
        <v>3</v>
      </c>
      <c r="P1430" s="18">
        <v>3</v>
      </c>
      <c r="Q1430" s="18">
        <v>2</v>
      </c>
      <c r="R1430" s="18">
        <v>0</v>
      </c>
      <c r="S1430" s="18">
        <v>2</v>
      </c>
      <c r="T1430" s="18">
        <v>3</v>
      </c>
      <c r="U1430" s="19">
        <v>3</v>
      </c>
      <c r="V1430" s="18">
        <v>1</v>
      </c>
      <c r="W1430" s="21">
        <v>3</v>
      </c>
      <c r="X1430">
        <f t="shared" si="88"/>
        <v>1</v>
      </c>
      <c r="Y1430">
        <f t="shared" si="89"/>
        <v>2</v>
      </c>
      <c r="Z1430">
        <f t="shared" si="90"/>
        <v>6</v>
      </c>
      <c r="AA1430">
        <f t="shared" si="91"/>
        <v>0</v>
      </c>
    </row>
    <row r="1431" spans="1:27" x14ac:dyDescent="0.25">
      <c r="A1431" s="11" t="s">
        <v>4266</v>
      </c>
      <c r="B1431" t="s">
        <v>4267</v>
      </c>
      <c r="C1431" t="s">
        <v>22</v>
      </c>
      <c r="D1431">
        <v>1</v>
      </c>
      <c r="E1431">
        <v>220.5576832268622</v>
      </c>
      <c r="F1431" t="s">
        <v>2055</v>
      </c>
      <c r="G1431" t="s">
        <v>2164</v>
      </c>
      <c r="H1431" t="s">
        <v>1420</v>
      </c>
      <c r="I1431" t="s">
        <v>2056</v>
      </c>
      <c r="J1431" t="s">
        <v>1146</v>
      </c>
      <c r="K1431" t="s">
        <v>86</v>
      </c>
      <c r="L1431" t="s">
        <v>1147</v>
      </c>
      <c r="M1431" t="s">
        <v>1422</v>
      </c>
      <c r="N1431" s="20">
        <v>3</v>
      </c>
      <c r="O1431" s="18">
        <v>3</v>
      </c>
      <c r="P1431" s="18">
        <v>3</v>
      </c>
      <c r="Q1431" s="18">
        <v>3</v>
      </c>
      <c r="R1431" s="18">
        <v>0</v>
      </c>
      <c r="S1431" s="18">
        <v>3</v>
      </c>
      <c r="T1431" s="18">
        <v>3</v>
      </c>
      <c r="U1431" s="19">
        <v>3</v>
      </c>
      <c r="V1431" s="18">
        <v>3</v>
      </c>
      <c r="W1431" s="21">
        <v>3</v>
      </c>
      <c r="X1431">
        <f t="shared" si="88"/>
        <v>0</v>
      </c>
      <c r="Y1431">
        <f t="shared" si="89"/>
        <v>0</v>
      </c>
      <c r="Z1431">
        <f t="shared" si="90"/>
        <v>9</v>
      </c>
      <c r="AA1431">
        <f t="shared" si="91"/>
        <v>0</v>
      </c>
    </row>
    <row r="1432" spans="1:27" x14ac:dyDescent="0.25">
      <c r="A1432" s="11" t="s">
        <v>4268</v>
      </c>
      <c r="B1432" t="s">
        <v>4269</v>
      </c>
      <c r="C1432" t="s">
        <v>22</v>
      </c>
      <c r="D1432">
        <v>1</v>
      </c>
      <c r="E1432">
        <v>39.392920831286347</v>
      </c>
      <c r="F1432" t="s">
        <v>4270</v>
      </c>
      <c r="G1432" t="s">
        <v>2330</v>
      </c>
      <c r="H1432" t="s">
        <v>52</v>
      </c>
      <c r="I1432" t="s">
        <v>52</v>
      </c>
      <c r="J1432" t="s">
        <v>27</v>
      </c>
      <c r="K1432" t="s">
        <v>28</v>
      </c>
      <c r="L1432" t="s">
        <v>28</v>
      </c>
      <c r="M1432" t="s">
        <v>48</v>
      </c>
      <c r="N1432" s="20">
        <v>3</v>
      </c>
      <c r="O1432" s="18">
        <v>3</v>
      </c>
      <c r="P1432" s="18">
        <v>3</v>
      </c>
      <c r="Q1432" s="18">
        <v>2</v>
      </c>
      <c r="R1432" s="18">
        <v>2</v>
      </c>
      <c r="S1432" s="18">
        <v>3</v>
      </c>
      <c r="T1432" s="18">
        <v>3</v>
      </c>
      <c r="U1432" s="19">
        <v>3</v>
      </c>
      <c r="V1432" s="18">
        <v>3</v>
      </c>
      <c r="W1432" s="21">
        <v>3</v>
      </c>
      <c r="X1432">
        <f t="shared" si="88"/>
        <v>0</v>
      </c>
      <c r="Y1432">
        <f t="shared" si="89"/>
        <v>1</v>
      </c>
      <c r="Z1432">
        <f t="shared" si="90"/>
        <v>8</v>
      </c>
      <c r="AA1432">
        <f t="shared" si="91"/>
        <v>2</v>
      </c>
    </row>
    <row r="1433" spans="1:27" x14ac:dyDescent="0.25">
      <c r="A1433" s="11" t="s">
        <v>4271</v>
      </c>
      <c r="B1433" t="s">
        <v>4272</v>
      </c>
      <c r="C1433" t="s">
        <v>22</v>
      </c>
      <c r="D1433">
        <v>1</v>
      </c>
      <c r="E1433">
        <v>16.84773092055109</v>
      </c>
      <c r="F1433" t="s">
        <v>4273</v>
      </c>
      <c r="G1433" t="s">
        <v>2330</v>
      </c>
      <c r="H1433" t="s">
        <v>1145</v>
      </c>
      <c r="I1433" t="s">
        <v>1449</v>
      </c>
      <c r="J1433" t="s">
        <v>1146</v>
      </c>
      <c r="K1433" t="s">
        <v>67</v>
      </c>
      <c r="L1433" t="s">
        <v>1147</v>
      </c>
      <c r="M1433" t="s">
        <v>579</v>
      </c>
      <c r="N1433" s="20">
        <v>3</v>
      </c>
      <c r="O1433" s="18">
        <v>3</v>
      </c>
      <c r="P1433" s="18">
        <v>3</v>
      </c>
      <c r="Q1433" s="18">
        <v>3</v>
      </c>
      <c r="R1433" s="18">
        <v>0</v>
      </c>
      <c r="S1433" s="18">
        <v>3</v>
      </c>
      <c r="T1433" s="18">
        <v>3</v>
      </c>
      <c r="U1433" s="19">
        <v>3</v>
      </c>
      <c r="V1433" s="18">
        <v>2</v>
      </c>
      <c r="W1433" s="21">
        <v>3</v>
      </c>
      <c r="X1433">
        <f t="shared" si="88"/>
        <v>0</v>
      </c>
      <c r="Y1433">
        <f t="shared" si="89"/>
        <v>1</v>
      </c>
      <c r="Z1433">
        <f t="shared" si="90"/>
        <v>8</v>
      </c>
      <c r="AA1433">
        <f t="shared" si="91"/>
        <v>0</v>
      </c>
    </row>
    <row r="1434" spans="1:27" x14ac:dyDescent="0.25">
      <c r="A1434" s="11" t="s">
        <v>4274</v>
      </c>
      <c r="B1434" t="s">
        <v>4275</v>
      </c>
      <c r="C1434" t="s">
        <v>22</v>
      </c>
      <c r="D1434">
        <v>1</v>
      </c>
      <c r="E1434">
        <v>31.951503493653249</v>
      </c>
      <c r="F1434" t="s">
        <v>4276</v>
      </c>
      <c r="G1434" t="s">
        <v>2330</v>
      </c>
      <c r="H1434" t="s">
        <v>1145</v>
      </c>
      <c r="I1434" t="s">
        <v>1449</v>
      </c>
      <c r="J1434" t="s">
        <v>1146</v>
      </c>
      <c r="K1434" t="s">
        <v>67</v>
      </c>
      <c r="L1434" t="s">
        <v>1147</v>
      </c>
      <c r="M1434" t="s">
        <v>579</v>
      </c>
      <c r="N1434" s="20">
        <v>3</v>
      </c>
      <c r="O1434" s="18">
        <v>3</v>
      </c>
      <c r="P1434" s="18">
        <v>3</v>
      </c>
      <c r="Q1434" s="18">
        <v>2</v>
      </c>
      <c r="R1434" s="18">
        <v>2</v>
      </c>
      <c r="S1434" s="18">
        <v>3</v>
      </c>
      <c r="T1434" s="18">
        <v>3</v>
      </c>
      <c r="U1434" s="19">
        <v>3</v>
      </c>
      <c r="V1434" s="18">
        <v>3</v>
      </c>
      <c r="W1434" s="21">
        <v>3</v>
      </c>
      <c r="X1434">
        <f t="shared" si="88"/>
        <v>0</v>
      </c>
      <c r="Y1434">
        <f t="shared" si="89"/>
        <v>1</v>
      </c>
      <c r="Z1434">
        <f t="shared" si="90"/>
        <v>8</v>
      </c>
      <c r="AA1434">
        <f t="shared" si="91"/>
        <v>2</v>
      </c>
    </row>
    <row r="1435" spans="1:27" x14ac:dyDescent="0.25">
      <c r="A1435" s="11" t="s">
        <v>4277</v>
      </c>
      <c r="B1435" t="s">
        <v>4278</v>
      </c>
      <c r="C1435" t="s">
        <v>22</v>
      </c>
      <c r="D1435">
        <v>1</v>
      </c>
      <c r="E1435">
        <v>26.957359677074422</v>
      </c>
      <c r="F1435" t="s">
        <v>4279</v>
      </c>
      <c r="G1435" t="s">
        <v>2330</v>
      </c>
      <c r="H1435" t="s">
        <v>1145</v>
      </c>
      <c r="I1435" t="s">
        <v>1145</v>
      </c>
      <c r="J1435" t="s">
        <v>1146</v>
      </c>
      <c r="K1435" t="s">
        <v>1290</v>
      </c>
      <c r="L1435" t="s">
        <v>1147</v>
      </c>
      <c r="M1435" t="s">
        <v>1319</v>
      </c>
      <c r="N1435" s="20">
        <v>3</v>
      </c>
      <c r="O1435" s="18">
        <v>3</v>
      </c>
      <c r="P1435" s="18">
        <v>3</v>
      </c>
      <c r="Q1435" s="18">
        <v>3</v>
      </c>
      <c r="R1435" s="18">
        <v>0</v>
      </c>
      <c r="S1435" s="18">
        <v>3</v>
      </c>
      <c r="T1435" s="18">
        <v>3</v>
      </c>
      <c r="U1435" s="19">
        <v>3</v>
      </c>
      <c r="V1435" s="18">
        <v>3</v>
      </c>
      <c r="W1435" s="21">
        <v>3</v>
      </c>
      <c r="X1435">
        <f t="shared" si="88"/>
        <v>0</v>
      </c>
      <c r="Y1435">
        <f t="shared" si="89"/>
        <v>0</v>
      </c>
      <c r="Z1435">
        <f t="shared" si="90"/>
        <v>9</v>
      </c>
      <c r="AA1435">
        <f t="shared" si="91"/>
        <v>0</v>
      </c>
    </row>
    <row r="1436" spans="1:27" x14ac:dyDescent="0.25">
      <c r="A1436" s="11" t="s">
        <v>4280</v>
      </c>
      <c r="B1436" t="s">
        <v>4281</v>
      </c>
      <c r="C1436" t="s">
        <v>22</v>
      </c>
      <c r="D1436">
        <v>1</v>
      </c>
      <c r="E1436">
        <v>27.888121743178779</v>
      </c>
      <c r="F1436" t="s">
        <v>4282</v>
      </c>
      <c r="G1436" t="s">
        <v>2330</v>
      </c>
      <c r="H1436" t="s">
        <v>1145</v>
      </c>
      <c r="I1436" t="s">
        <v>1145</v>
      </c>
      <c r="J1436" t="s">
        <v>1146</v>
      </c>
      <c r="K1436" t="s">
        <v>67</v>
      </c>
      <c r="L1436" t="s">
        <v>1147</v>
      </c>
      <c r="M1436" t="s">
        <v>579</v>
      </c>
      <c r="N1436" s="20">
        <v>3</v>
      </c>
      <c r="O1436" s="18">
        <v>3</v>
      </c>
      <c r="P1436" s="18">
        <v>3</v>
      </c>
      <c r="Q1436" s="18">
        <v>2</v>
      </c>
      <c r="R1436" s="18">
        <v>0</v>
      </c>
      <c r="S1436" s="18">
        <v>2</v>
      </c>
      <c r="T1436" s="18">
        <v>3</v>
      </c>
      <c r="U1436" s="19">
        <v>3</v>
      </c>
      <c r="V1436" s="18">
        <v>3</v>
      </c>
      <c r="W1436" s="21">
        <v>3</v>
      </c>
      <c r="X1436">
        <f t="shared" si="88"/>
        <v>0</v>
      </c>
      <c r="Y1436">
        <f t="shared" si="89"/>
        <v>2</v>
      </c>
      <c r="Z1436">
        <f t="shared" si="90"/>
        <v>7</v>
      </c>
      <c r="AA1436">
        <f t="shared" si="91"/>
        <v>0</v>
      </c>
    </row>
    <row r="1437" spans="1:27" x14ac:dyDescent="0.25">
      <c r="A1437" s="11" t="s">
        <v>4283</v>
      </c>
      <c r="B1437" t="s">
        <v>4284</v>
      </c>
      <c r="C1437" t="s">
        <v>22</v>
      </c>
      <c r="D1437">
        <v>1</v>
      </c>
      <c r="E1437">
        <v>10.973461139027391</v>
      </c>
      <c r="F1437" t="s">
        <v>4285</v>
      </c>
      <c r="G1437" t="s">
        <v>1109</v>
      </c>
      <c r="H1437" t="s">
        <v>1309</v>
      </c>
      <c r="I1437" t="s">
        <v>1309</v>
      </c>
      <c r="J1437" t="s">
        <v>1146</v>
      </c>
      <c r="K1437" t="s">
        <v>1290</v>
      </c>
      <c r="L1437" t="s">
        <v>1147</v>
      </c>
      <c r="M1437" t="s">
        <v>1291</v>
      </c>
      <c r="N1437" s="20">
        <v>3</v>
      </c>
      <c r="O1437" s="18">
        <v>3</v>
      </c>
      <c r="P1437" s="18">
        <v>3</v>
      </c>
      <c r="Q1437" s="18">
        <v>3</v>
      </c>
      <c r="R1437" s="18">
        <v>0</v>
      </c>
      <c r="S1437" s="18">
        <v>3</v>
      </c>
      <c r="T1437" s="18">
        <v>3</v>
      </c>
      <c r="U1437" s="19">
        <v>3</v>
      </c>
      <c r="V1437" s="18">
        <v>3</v>
      </c>
      <c r="W1437" s="21">
        <v>3</v>
      </c>
      <c r="X1437">
        <f t="shared" si="88"/>
        <v>0</v>
      </c>
      <c r="Y1437">
        <f t="shared" si="89"/>
        <v>0</v>
      </c>
      <c r="Z1437">
        <f t="shared" si="90"/>
        <v>9</v>
      </c>
      <c r="AA1437">
        <f t="shared" si="91"/>
        <v>0</v>
      </c>
    </row>
    <row r="1438" spans="1:27" x14ac:dyDescent="0.25">
      <c r="A1438" s="11" t="s">
        <v>4286</v>
      </c>
      <c r="B1438" t="s">
        <v>4287</v>
      </c>
      <c r="C1438" t="s">
        <v>22</v>
      </c>
      <c r="D1438">
        <v>1</v>
      </c>
      <c r="E1438">
        <v>24.793170613975221</v>
      </c>
      <c r="F1438" t="s">
        <v>4288</v>
      </c>
      <c r="G1438" t="s">
        <v>2154</v>
      </c>
      <c r="H1438" t="s">
        <v>25</v>
      </c>
      <c r="I1438" t="s">
        <v>25</v>
      </c>
      <c r="J1438" t="s">
        <v>27</v>
      </c>
      <c r="K1438" t="s">
        <v>28</v>
      </c>
      <c r="L1438" t="s">
        <v>28</v>
      </c>
      <c r="M1438" t="s">
        <v>546</v>
      </c>
      <c r="N1438" s="20">
        <v>3</v>
      </c>
      <c r="O1438" s="18">
        <v>3</v>
      </c>
      <c r="P1438" s="18">
        <v>3</v>
      </c>
      <c r="Q1438" s="18">
        <v>2</v>
      </c>
      <c r="R1438" s="18">
        <v>0</v>
      </c>
      <c r="S1438" s="18">
        <v>3</v>
      </c>
      <c r="T1438" s="18">
        <v>3</v>
      </c>
      <c r="U1438" s="19">
        <v>3</v>
      </c>
      <c r="V1438" s="18">
        <v>3</v>
      </c>
      <c r="W1438" s="21">
        <v>3</v>
      </c>
      <c r="X1438">
        <f t="shared" si="88"/>
        <v>0</v>
      </c>
      <c r="Y1438">
        <f t="shared" si="89"/>
        <v>1</v>
      </c>
      <c r="Z1438">
        <f t="shared" si="90"/>
        <v>8</v>
      </c>
      <c r="AA1438">
        <f t="shared" si="91"/>
        <v>0</v>
      </c>
    </row>
    <row r="1439" spans="1:27" x14ac:dyDescent="0.25">
      <c r="A1439" s="11" t="s">
        <v>4289</v>
      </c>
      <c r="B1439" t="s">
        <v>4290</v>
      </c>
      <c r="C1439" t="s">
        <v>22</v>
      </c>
      <c r="D1439">
        <v>1</v>
      </c>
      <c r="E1439">
        <v>62.926293606584117</v>
      </c>
      <c r="F1439" t="s">
        <v>4291</v>
      </c>
      <c r="G1439" t="s">
        <v>2330</v>
      </c>
      <c r="H1439" t="s">
        <v>45</v>
      </c>
      <c r="I1439" t="s">
        <v>733</v>
      </c>
      <c r="J1439" t="s">
        <v>47</v>
      </c>
      <c r="K1439" t="s">
        <v>28</v>
      </c>
      <c r="L1439" t="s">
        <v>28</v>
      </c>
      <c r="M1439" t="s">
        <v>48</v>
      </c>
      <c r="N1439" s="20">
        <v>3</v>
      </c>
      <c r="O1439" s="18">
        <v>3</v>
      </c>
      <c r="P1439" s="18">
        <v>3</v>
      </c>
      <c r="Q1439" s="18">
        <v>3</v>
      </c>
      <c r="R1439" s="18">
        <v>0</v>
      </c>
      <c r="S1439" s="18">
        <v>3</v>
      </c>
      <c r="T1439" s="18">
        <v>3</v>
      </c>
      <c r="U1439" s="19">
        <v>3</v>
      </c>
      <c r="V1439" s="18">
        <v>1</v>
      </c>
      <c r="W1439" s="21">
        <v>3</v>
      </c>
      <c r="X1439">
        <f t="shared" si="88"/>
        <v>1</v>
      </c>
      <c r="Y1439">
        <f t="shared" si="89"/>
        <v>0</v>
      </c>
      <c r="Z1439">
        <f t="shared" si="90"/>
        <v>8</v>
      </c>
      <c r="AA1439">
        <f t="shared" si="91"/>
        <v>0</v>
      </c>
    </row>
    <row r="1440" spans="1:27" x14ac:dyDescent="0.25">
      <c r="A1440" s="11" t="s">
        <v>4292</v>
      </c>
      <c r="B1440" t="s">
        <v>4293</v>
      </c>
      <c r="C1440" t="s">
        <v>22</v>
      </c>
      <c r="D1440">
        <v>1</v>
      </c>
      <c r="E1440">
        <v>15.72342324182512</v>
      </c>
      <c r="F1440" t="s">
        <v>4294</v>
      </c>
      <c r="G1440" t="s">
        <v>2330</v>
      </c>
      <c r="H1440" t="s">
        <v>1145</v>
      </c>
      <c r="I1440" t="s">
        <v>1145</v>
      </c>
      <c r="J1440" t="s">
        <v>1146</v>
      </c>
      <c r="K1440" t="s">
        <v>1290</v>
      </c>
      <c r="L1440" t="s">
        <v>1147</v>
      </c>
      <c r="M1440" t="s">
        <v>1319</v>
      </c>
      <c r="N1440" s="20">
        <v>3</v>
      </c>
      <c r="O1440" s="18">
        <v>3</v>
      </c>
      <c r="P1440" s="18">
        <v>3</v>
      </c>
      <c r="Q1440" s="18">
        <v>1</v>
      </c>
      <c r="R1440" s="18">
        <v>2</v>
      </c>
      <c r="S1440" s="18">
        <v>3</v>
      </c>
      <c r="T1440" s="18">
        <v>3</v>
      </c>
      <c r="U1440" s="19">
        <v>1</v>
      </c>
      <c r="V1440" s="18">
        <v>2</v>
      </c>
      <c r="W1440" s="21">
        <v>3</v>
      </c>
      <c r="X1440">
        <f t="shared" si="88"/>
        <v>2</v>
      </c>
      <c r="Y1440">
        <f t="shared" si="89"/>
        <v>1</v>
      </c>
      <c r="Z1440">
        <f t="shared" si="90"/>
        <v>6</v>
      </c>
      <c r="AA1440">
        <f t="shared" si="91"/>
        <v>1</v>
      </c>
    </row>
    <row r="1441" spans="1:27" x14ac:dyDescent="0.25">
      <c r="A1441" s="11" t="s">
        <v>4295</v>
      </c>
      <c r="B1441" t="s">
        <v>4296</v>
      </c>
      <c r="C1441" t="s">
        <v>22</v>
      </c>
      <c r="D1441">
        <v>1</v>
      </c>
      <c r="E1441">
        <v>92.579554525324681</v>
      </c>
      <c r="F1441" t="s">
        <v>4297</v>
      </c>
      <c r="G1441" t="s">
        <v>2164</v>
      </c>
      <c r="H1441" t="s">
        <v>1309</v>
      </c>
      <c r="I1441" t="s">
        <v>1309</v>
      </c>
      <c r="J1441" t="s">
        <v>1146</v>
      </c>
      <c r="K1441" t="s">
        <v>1290</v>
      </c>
      <c r="L1441" t="s">
        <v>1147</v>
      </c>
      <c r="M1441" t="s">
        <v>1412</v>
      </c>
      <c r="N1441" s="20">
        <v>3</v>
      </c>
      <c r="O1441" s="18">
        <v>3</v>
      </c>
      <c r="P1441" s="18">
        <v>3</v>
      </c>
      <c r="Q1441" s="18">
        <v>3</v>
      </c>
      <c r="R1441" s="18">
        <v>0</v>
      </c>
      <c r="S1441" s="18">
        <v>3</v>
      </c>
      <c r="T1441" s="18">
        <v>3</v>
      </c>
      <c r="U1441" s="19">
        <v>3</v>
      </c>
      <c r="V1441" s="18">
        <v>3</v>
      </c>
      <c r="W1441" s="21">
        <v>3</v>
      </c>
      <c r="X1441">
        <f t="shared" si="88"/>
        <v>0</v>
      </c>
      <c r="Y1441">
        <f t="shared" si="89"/>
        <v>0</v>
      </c>
      <c r="Z1441">
        <f t="shared" si="90"/>
        <v>9</v>
      </c>
      <c r="AA1441">
        <f t="shared" si="91"/>
        <v>0</v>
      </c>
    </row>
    <row r="1442" spans="1:27" x14ac:dyDescent="0.25">
      <c r="A1442" s="11" t="s">
        <v>4298</v>
      </c>
      <c r="B1442" t="s">
        <v>4299</v>
      </c>
      <c r="C1442" t="s">
        <v>22</v>
      </c>
      <c r="D1442">
        <v>1</v>
      </c>
      <c r="E1442">
        <v>12.504895275853681</v>
      </c>
      <c r="F1442" t="s">
        <v>4300</v>
      </c>
      <c r="G1442" t="s">
        <v>2330</v>
      </c>
      <c r="H1442" t="s">
        <v>1145</v>
      </c>
      <c r="I1442" t="s">
        <v>1145</v>
      </c>
      <c r="J1442" t="s">
        <v>1146</v>
      </c>
      <c r="K1442" t="s">
        <v>1290</v>
      </c>
      <c r="L1442" t="s">
        <v>1147</v>
      </c>
      <c r="M1442" t="s">
        <v>1319</v>
      </c>
      <c r="N1442" s="20">
        <v>3</v>
      </c>
      <c r="O1442" s="18">
        <v>3</v>
      </c>
      <c r="P1442" s="18">
        <v>3</v>
      </c>
      <c r="Q1442" s="18">
        <v>3</v>
      </c>
      <c r="R1442" s="18">
        <v>0</v>
      </c>
      <c r="S1442" s="18">
        <v>3</v>
      </c>
      <c r="T1442" s="18">
        <v>3</v>
      </c>
      <c r="U1442" s="19">
        <v>3</v>
      </c>
      <c r="V1442" s="18">
        <v>3</v>
      </c>
      <c r="W1442" s="21">
        <v>3</v>
      </c>
      <c r="X1442">
        <f t="shared" si="88"/>
        <v>0</v>
      </c>
      <c r="Y1442">
        <f t="shared" si="89"/>
        <v>0</v>
      </c>
      <c r="Z1442">
        <f t="shared" si="90"/>
        <v>9</v>
      </c>
      <c r="AA1442">
        <f t="shared" si="91"/>
        <v>0</v>
      </c>
    </row>
    <row r="1443" spans="1:27" x14ac:dyDescent="0.25">
      <c r="A1443" s="11" t="s">
        <v>4301</v>
      </c>
      <c r="B1443" t="s">
        <v>4302</v>
      </c>
      <c r="C1443" t="s">
        <v>22</v>
      </c>
      <c r="D1443">
        <v>1</v>
      </c>
      <c r="E1443">
        <v>33.65292033653833</v>
      </c>
      <c r="F1443" t="s">
        <v>4303</v>
      </c>
      <c r="G1443" t="s">
        <v>1109</v>
      </c>
      <c r="H1443" t="s">
        <v>1309</v>
      </c>
      <c r="I1443" t="s">
        <v>1309</v>
      </c>
      <c r="J1443" t="s">
        <v>1146</v>
      </c>
      <c r="K1443" t="s">
        <v>1290</v>
      </c>
      <c r="L1443" t="s">
        <v>1147</v>
      </c>
      <c r="M1443" t="s">
        <v>1291</v>
      </c>
      <c r="N1443" s="20">
        <v>3</v>
      </c>
      <c r="O1443" s="18">
        <v>3</v>
      </c>
      <c r="P1443" s="18">
        <v>3</v>
      </c>
      <c r="Q1443" s="18">
        <v>3</v>
      </c>
      <c r="R1443" s="18">
        <v>0</v>
      </c>
      <c r="S1443" s="18">
        <v>3</v>
      </c>
      <c r="T1443" s="18">
        <v>3</v>
      </c>
      <c r="U1443" s="19">
        <v>3</v>
      </c>
      <c r="V1443" s="18">
        <v>3</v>
      </c>
      <c r="W1443" s="21">
        <v>3</v>
      </c>
      <c r="X1443">
        <f t="shared" si="88"/>
        <v>0</v>
      </c>
      <c r="Y1443">
        <f t="shared" si="89"/>
        <v>0</v>
      </c>
      <c r="Z1443">
        <f t="shared" si="90"/>
        <v>9</v>
      </c>
      <c r="AA1443">
        <f t="shared" si="91"/>
        <v>0</v>
      </c>
    </row>
    <row r="1444" spans="1:27" x14ac:dyDescent="0.25">
      <c r="A1444" s="11" t="s">
        <v>4304</v>
      </c>
      <c r="B1444" t="s">
        <v>4305</v>
      </c>
      <c r="C1444" t="s">
        <v>22</v>
      </c>
      <c r="D1444">
        <v>1</v>
      </c>
      <c r="E1444">
        <v>17.24950958826825</v>
      </c>
      <c r="F1444" t="s">
        <v>4306</v>
      </c>
      <c r="G1444" t="s">
        <v>2195</v>
      </c>
      <c r="H1444" t="s">
        <v>52</v>
      </c>
      <c r="I1444" t="s">
        <v>52</v>
      </c>
      <c r="J1444" t="s">
        <v>27</v>
      </c>
      <c r="K1444" t="s">
        <v>28</v>
      </c>
      <c r="L1444" t="s">
        <v>28</v>
      </c>
      <c r="M1444" t="s">
        <v>48</v>
      </c>
      <c r="N1444" s="20">
        <v>3</v>
      </c>
      <c r="O1444" s="18">
        <v>3</v>
      </c>
      <c r="P1444" s="18">
        <v>3</v>
      </c>
      <c r="Q1444" s="18">
        <v>2</v>
      </c>
      <c r="R1444" s="18">
        <v>0</v>
      </c>
      <c r="S1444" s="18">
        <v>2</v>
      </c>
      <c r="T1444" s="18">
        <v>3</v>
      </c>
      <c r="U1444" s="19">
        <v>3</v>
      </c>
      <c r="V1444" s="18">
        <v>3</v>
      </c>
      <c r="W1444" s="21">
        <v>3</v>
      </c>
      <c r="X1444">
        <f t="shared" si="88"/>
        <v>0</v>
      </c>
      <c r="Y1444">
        <f t="shared" si="89"/>
        <v>2</v>
      </c>
      <c r="Z1444">
        <f t="shared" si="90"/>
        <v>7</v>
      </c>
      <c r="AA1444">
        <f t="shared" si="91"/>
        <v>0</v>
      </c>
    </row>
    <row r="1445" spans="1:27" x14ac:dyDescent="0.25">
      <c r="A1445" s="11" t="s">
        <v>4307</v>
      </c>
      <c r="B1445" t="s">
        <v>4308</v>
      </c>
      <c r="C1445" t="s">
        <v>22</v>
      </c>
      <c r="D1445">
        <v>1</v>
      </c>
      <c r="E1445">
        <v>28.744988960318871</v>
      </c>
      <c r="F1445" t="s">
        <v>4309</v>
      </c>
      <c r="G1445" t="s">
        <v>2330</v>
      </c>
      <c r="H1445" t="s">
        <v>45</v>
      </c>
      <c r="I1445" t="s">
        <v>45</v>
      </c>
      <c r="J1445" t="s">
        <v>47</v>
      </c>
      <c r="K1445" t="s">
        <v>28</v>
      </c>
      <c r="L1445" t="s">
        <v>28</v>
      </c>
      <c r="M1445" t="s">
        <v>48</v>
      </c>
      <c r="N1445" s="20">
        <v>3</v>
      </c>
      <c r="O1445" s="18">
        <v>3</v>
      </c>
      <c r="P1445" s="18">
        <v>1</v>
      </c>
      <c r="Q1445" s="18">
        <v>2</v>
      </c>
      <c r="R1445" s="18">
        <v>2</v>
      </c>
      <c r="S1445" s="18">
        <v>2</v>
      </c>
      <c r="T1445" s="18">
        <v>3</v>
      </c>
      <c r="U1445" s="19">
        <v>3</v>
      </c>
      <c r="V1445" s="18">
        <v>3</v>
      </c>
      <c r="W1445" s="21">
        <v>3</v>
      </c>
      <c r="X1445">
        <f t="shared" si="88"/>
        <v>1</v>
      </c>
      <c r="Y1445">
        <f t="shared" si="89"/>
        <v>2</v>
      </c>
      <c r="Z1445">
        <f t="shared" si="90"/>
        <v>6</v>
      </c>
      <c r="AA1445">
        <f t="shared" si="91"/>
        <v>1</v>
      </c>
    </row>
    <row r="1446" spans="1:27" x14ac:dyDescent="0.25">
      <c r="A1446" s="11" t="s">
        <v>4310</v>
      </c>
      <c r="B1446" t="s">
        <v>4311</v>
      </c>
      <c r="C1446" t="s">
        <v>22</v>
      </c>
      <c r="D1446">
        <v>1</v>
      </c>
      <c r="E1446">
        <v>27.359664737418321</v>
      </c>
      <c r="F1446" t="s">
        <v>4312</v>
      </c>
      <c r="G1446" t="s">
        <v>2330</v>
      </c>
      <c r="H1446" t="s">
        <v>52</v>
      </c>
      <c r="I1446" t="s">
        <v>52</v>
      </c>
      <c r="J1446" t="s">
        <v>27</v>
      </c>
      <c r="K1446" t="s">
        <v>28</v>
      </c>
      <c r="L1446" t="s">
        <v>28</v>
      </c>
      <c r="M1446" t="s">
        <v>48</v>
      </c>
      <c r="N1446" s="20">
        <v>3</v>
      </c>
      <c r="O1446" s="18">
        <v>3</v>
      </c>
      <c r="P1446" s="18">
        <v>3</v>
      </c>
      <c r="Q1446" s="18">
        <v>2</v>
      </c>
      <c r="R1446" s="18">
        <v>2</v>
      </c>
      <c r="S1446" s="18">
        <v>3</v>
      </c>
      <c r="T1446" s="18">
        <v>3</v>
      </c>
      <c r="U1446" s="19">
        <v>3</v>
      </c>
      <c r="V1446" s="18">
        <v>3</v>
      </c>
      <c r="W1446" s="21">
        <v>3</v>
      </c>
      <c r="X1446">
        <f t="shared" si="88"/>
        <v>0</v>
      </c>
      <c r="Y1446">
        <f t="shared" si="89"/>
        <v>1</v>
      </c>
      <c r="Z1446">
        <f t="shared" si="90"/>
        <v>8</v>
      </c>
      <c r="AA1446">
        <f t="shared" si="91"/>
        <v>2</v>
      </c>
    </row>
    <row r="1447" spans="1:27" x14ac:dyDescent="0.25">
      <c r="A1447" s="11" t="s">
        <v>4313</v>
      </c>
      <c r="B1447" t="s">
        <v>4314</v>
      </c>
      <c r="C1447" t="s">
        <v>22</v>
      </c>
      <c r="D1447">
        <v>1</v>
      </c>
      <c r="E1447">
        <v>18.1526948377659</v>
      </c>
      <c r="F1447" t="s">
        <v>4315</v>
      </c>
      <c r="G1447" t="s">
        <v>2154</v>
      </c>
      <c r="H1447" t="s">
        <v>25</v>
      </c>
      <c r="I1447" t="s">
        <v>25</v>
      </c>
      <c r="J1447" t="s">
        <v>27</v>
      </c>
      <c r="K1447" t="s">
        <v>28</v>
      </c>
      <c r="L1447" t="s">
        <v>28</v>
      </c>
      <c r="M1447" t="s">
        <v>29</v>
      </c>
      <c r="N1447" s="20">
        <v>3</v>
      </c>
      <c r="O1447" s="18">
        <v>3</v>
      </c>
      <c r="P1447" s="18">
        <v>3</v>
      </c>
      <c r="Q1447" s="18">
        <v>3</v>
      </c>
      <c r="R1447" s="18">
        <v>0</v>
      </c>
      <c r="S1447" s="18">
        <v>3</v>
      </c>
      <c r="T1447" s="18">
        <v>3</v>
      </c>
      <c r="U1447" s="19">
        <v>3</v>
      </c>
      <c r="V1447" s="18">
        <v>3</v>
      </c>
      <c r="W1447" s="21">
        <v>3</v>
      </c>
      <c r="X1447">
        <f t="shared" si="88"/>
        <v>0</v>
      </c>
      <c r="Y1447">
        <f t="shared" si="89"/>
        <v>0</v>
      </c>
      <c r="Z1447">
        <f t="shared" si="90"/>
        <v>9</v>
      </c>
      <c r="AA1447">
        <f t="shared" si="91"/>
        <v>0</v>
      </c>
    </row>
    <row r="1448" spans="1:27" x14ac:dyDescent="0.25">
      <c r="A1448" s="11" t="s">
        <v>4316</v>
      </c>
      <c r="B1448" t="s">
        <v>4317</v>
      </c>
      <c r="C1448" t="s">
        <v>22</v>
      </c>
      <c r="D1448">
        <v>1</v>
      </c>
      <c r="E1448">
        <v>43.123726294104237</v>
      </c>
      <c r="F1448" t="s">
        <v>4318</v>
      </c>
      <c r="G1448" t="s">
        <v>2330</v>
      </c>
      <c r="H1448" t="s">
        <v>52</v>
      </c>
      <c r="I1448" t="s">
        <v>52</v>
      </c>
      <c r="J1448" t="s">
        <v>27</v>
      </c>
      <c r="K1448" t="s">
        <v>28</v>
      </c>
      <c r="L1448" t="s">
        <v>28</v>
      </c>
      <c r="M1448" t="s">
        <v>991</v>
      </c>
      <c r="N1448" s="20">
        <v>3</v>
      </c>
      <c r="O1448" s="18">
        <v>3</v>
      </c>
      <c r="P1448" s="18">
        <v>3</v>
      </c>
      <c r="Q1448" s="18">
        <v>3</v>
      </c>
      <c r="R1448" s="18">
        <v>0</v>
      </c>
      <c r="S1448" s="18">
        <v>3</v>
      </c>
      <c r="T1448" s="18">
        <v>3</v>
      </c>
      <c r="U1448" s="19">
        <v>3</v>
      </c>
      <c r="V1448" s="18">
        <v>3</v>
      </c>
      <c r="W1448" s="21">
        <v>3</v>
      </c>
      <c r="X1448">
        <f t="shared" si="88"/>
        <v>0</v>
      </c>
      <c r="Y1448">
        <f t="shared" si="89"/>
        <v>0</v>
      </c>
      <c r="Z1448">
        <f t="shared" si="90"/>
        <v>9</v>
      </c>
      <c r="AA1448">
        <f t="shared" si="91"/>
        <v>0</v>
      </c>
    </row>
    <row r="1449" spans="1:27" x14ac:dyDescent="0.25">
      <c r="A1449" s="11" t="s">
        <v>4319</v>
      </c>
      <c r="B1449" t="s">
        <v>4320</v>
      </c>
      <c r="C1449" t="s">
        <v>22</v>
      </c>
      <c r="D1449">
        <v>1</v>
      </c>
      <c r="E1449">
        <v>15.628968425592371</v>
      </c>
      <c r="F1449" t="s">
        <v>4321</v>
      </c>
      <c r="G1449" t="s">
        <v>2330</v>
      </c>
      <c r="H1449" t="s">
        <v>45</v>
      </c>
      <c r="I1449" t="s">
        <v>45</v>
      </c>
      <c r="J1449" t="s">
        <v>47</v>
      </c>
      <c r="K1449" t="s">
        <v>28</v>
      </c>
      <c r="L1449" t="s">
        <v>28</v>
      </c>
      <c r="M1449" t="s">
        <v>48</v>
      </c>
      <c r="N1449" s="20">
        <v>3</v>
      </c>
      <c r="O1449" s="18">
        <v>3</v>
      </c>
      <c r="P1449" s="18">
        <v>1</v>
      </c>
      <c r="Q1449" s="18">
        <v>2</v>
      </c>
      <c r="R1449" s="18">
        <v>2</v>
      </c>
      <c r="S1449" s="18">
        <v>3</v>
      </c>
      <c r="T1449" s="18">
        <v>3</v>
      </c>
      <c r="U1449" s="19">
        <v>3</v>
      </c>
      <c r="V1449" s="18">
        <v>3</v>
      </c>
      <c r="W1449" s="21">
        <v>3</v>
      </c>
      <c r="X1449">
        <f t="shared" si="88"/>
        <v>1</v>
      </c>
      <c r="Y1449">
        <f t="shared" si="89"/>
        <v>1</v>
      </c>
      <c r="Z1449">
        <f t="shared" si="90"/>
        <v>7</v>
      </c>
      <c r="AA1449">
        <f t="shared" si="91"/>
        <v>1</v>
      </c>
    </row>
    <row r="1450" spans="1:27" x14ac:dyDescent="0.25">
      <c r="A1450" s="11" t="s">
        <v>4322</v>
      </c>
      <c r="B1450" t="s">
        <v>4323</v>
      </c>
      <c r="C1450" t="s">
        <v>22</v>
      </c>
      <c r="D1450">
        <v>1</v>
      </c>
      <c r="E1450">
        <v>54.932372510572968</v>
      </c>
      <c r="F1450" t="s">
        <v>4324</v>
      </c>
      <c r="G1450" t="s">
        <v>2330</v>
      </c>
      <c r="H1450" t="s">
        <v>1145</v>
      </c>
      <c r="I1450" t="s">
        <v>1449</v>
      </c>
      <c r="J1450" t="s">
        <v>1146</v>
      </c>
      <c r="K1450" t="s">
        <v>67</v>
      </c>
      <c r="L1450" t="s">
        <v>1147</v>
      </c>
      <c r="M1450" t="s">
        <v>579</v>
      </c>
      <c r="N1450" s="20">
        <v>3</v>
      </c>
      <c r="O1450" s="18">
        <v>3</v>
      </c>
      <c r="P1450" s="18">
        <v>1</v>
      </c>
      <c r="Q1450" s="18">
        <v>3</v>
      </c>
      <c r="R1450" s="18">
        <v>0</v>
      </c>
      <c r="S1450" s="18">
        <v>3</v>
      </c>
      <c r="T1450" s="18">
        <v>3</v>
      </c>
      <c r="U1450" s="19">
        <v>3</v>
      </c>
      <c r="V1450" s="18">
        <v>3</v>
      </c>
      <c r="W1450" s="21">
        <v>3</v>
      </c>
      <c r="X1450">
        <f t="shared" si="88"/>
        <v>1</v>
      </c>
      <c r="Y1450">
        <f t="shared" si="89"/>
        <v>0</v>
      </c>
      <c r="Z1450">
        <f t="shared" si="90"/>
        <v>8</v>
      </c>
      <c r="AA1450">
        <f t="shared" si="91"/>
        <v>0</v>
      </c>
    </row>
    <row r="1451" spans="1:27" x14ac:dyDescent="0.25">
      <c r="A1451" s="11" t="s">
        <v>4325</v>
      </c>
      <c r="B1451" t="s">
        <v>4326</v>
      </c>
      <c r="C1451" t="s">
        <v>22</v>
      </c>
      <c r="D1451">
        <v>1</v>
      </c>
      <c r="E1451">
        <v>14.528300517158121</v>
      </c>
      <c r="F1451" t="s">
        <v>4327</v>
      </c>
      <c r="G1451" t="s">
        <v>2330</v>
      </c>
      <c r="H1451" t="s">
        <v>1145</v>
      </c>
      <c r="I1451" t="s">
        <v>1145</v>
      </c>
      <c r="J1451" t="s">
        <v>1146</v>
      </c>
      <c r="K1451" t="s">
        <v>1290</v>
      </c>
      <c r="L1451" t="s">
        <v>1147</v>
      </c>
      <c r="M1451" t="s">
        <v>1319</v>
      </c>
      <c r="N1451" s="20">
        <v>3</v>
      </c>
      <c r="O1451" s="18">
        <v>3</v>
      </c>
      <c r="P1451" s="18">
        <v>3</v>
      </c>
      <c r="Q1451" s="18">
        <v>2</v>
      </c>
      <c r="R1451" s="18">
        <v>0</v>
      </c>
      <c r="S1451" s="18">
        <v>3</v>
      </c>
      <c r="T1451" s="18">
        <v>3</v>
      </c>
      <c r="U1451" s="19">
        <v>3</v>
      </c>
      <c r="V1451" s="18">
        <v>3</v>
      </c>
      <c r="W1451" s="21">
        <v>3</v>
      </c>
      <c r="X1451">
        <f t="shared" si="88"/>
        <v>0</v>
      </c>
      <c r="Y1451">
        <f t="shared" si="89"/>
        <v>1</v>
      </c>
      <c r="Z1451">
        <f t="shared" si="90"/>
        <v>8</v>
      </c>
      <c r="AA1451">
        <f t="shared" si="91"/>
        <v>0</v>
      </c>
    </row>
    <row r="1452" spans="1:27" x14ac:dyDescent="0.25">
      <c r="A1452" s="11" t="s">
        <v>4328</v>
      </c>
      <c r="B1452" t="s">
        <v>4329</v>
      </c>
      <c r="C1452" t="s">
        <v>22</v>
      </c>
      <c r="D1452">
        <v>1</v>
      </c>
      <c r="E1452">
        <v>11.675044966259239</v>
      </c>
      <c r="F1452" t="s">
        <v>4330</v>
      </c>
      <c r="G1452" t="s">
        <v>2330</v>
      </c>
      <c r="H1452" t="s">
        <v>52</v>
      </c>
      <c r="I1452" t="s">
        <v>52</v>
      </c>
      <c r="J1452" t="s">
        <v>27</v>
      </c>
      <c r="K1452" t="s">
        <v>67</v>
      </c>
      <c r="L1452" t="s">
        <v>28</v>
      </c>
      <c r="M1452" t="s">
        <v>579</v>
      </c>
      <c r="N1452" s="20">
        <v>3</v>
      </c>
      <c r="O1452" s="18">
        <v>3</v>
      </c>
      <c r="P1452" s="18">
        <v>3</v>
      </c>
      <c r="Q1452" s="18">
        <v>3</v>
      </c>
      <c r="R1452" s="18">
        <v>0</v>
      </c>
      <c r="S1452" s="18">
        <v>3</v>
      </c>
      <c r="T1452" s="18">
        <v>3</v>
      </c>
      <c r="U1452" s="19">
        <v>3</v>
      </c>
      <c r="V1452" s="18">
        <v>2</v>
      </c>
      <c r="W1452" s="21">
        <v>3</v>
      </c>
      <c r="X1452">
        <f t="shared" si="88"/>
        <v>0</v>
      </c>
      <c r="Y1452">
        <f t="shared" si="89"/>
        <v>1</v>
      </c>
      <c r="Z1452">
        <f t="shared" si="90"/>
        <v>8</v>
      </c>
      <c r="AA1452">
        <f t="shared" si="91"/>
        <v>0</v>
      </c>
    </row>
    <row r="1453" spans="1:27" x14ac:dyDescent="0.25">
      <c r="A1453" s="11" t="s">
        <v>4331</v>
      </c>
      <c r="B1453" t="s">
        <v>4332</v>
      </c>
      <c r="C1453" t="s">
        <v>22</v>
      </c>
      <c r="D1453">
        <v>1</v>
      </c>
      <c r="E1453">
        <v>22.133629683661741</v>
      </c>
      <c r="F1453" t="s">
        <v>4333</v>
      </c>
      <c r="G1453" t="s">
        <v>2330</v>
      </c>
      <c r="H1453" t="s">
        <v>45</v>
      </c>
      <c r="I1453" t="s">
        <v>45</v>
      </c>
      <c r="J1453" t="s">
        <v>47</v>
      </c>
      <c r="K1453" t="s">
        <v>28</v>
      </c>
      <c r="L1453" t="s">
        <v>28</v>
      </c>
      <c r="M1453" t="s">
        <v>48</v>
      </c>
      <c r="N1453" s="20">
        <v>3</v>
      </c>
      <c r="O1453" s="18">
        <v>3</v>
      </c>
      <c r="P1453" s="18">
        <v>3</v>
      </c>
      <c r="Q1453" s="18">
        <v>2</v>
      </c>
      <c r="R1453" s="18">
        <v>0</v>
      </c>
      <c r="S1453" s="18">
        <v>3</v>
      </c>
      <c r="T1453" s="18">
        <v>3</v>
      </c>
      <c r="U1453" s="19">
        <v>3</v>
      </c>
      <c r="V1453" s="18">
        <v>3</v>
      </c>
      <c r="W1453" s="21">
        <v>3</v>
      </c>
      <c r="X1453">
        <f t="shared" si="88"/>
        <v>0</v>
      </c>
      <c r="Y1453">
        <f t="shared" si="89"/>
        <v>1</v>
      </c>
      <c r="Z1453">
        <f t="shared" si="90"/>
        <v>8</v>
      </c>
      <c r="AA1453">
        <f t="shared" si="91"/>
        <v>0</v>
      </c>
    </row>
    <row r="1454" spans="1:27" x14ac:dyDescent="0.25">
      <c r="A1454" s="11" t="s">
        <v>4334</v>
      </c>
      <c r="B1454" t="s">
        <v>4335</v>
      </c>
      <c r="C1454" t="s">
        <v>22</v>
      </c>
      <c r="D1454">
        <v>1</v>
      </c>
      <c r="E1454">
        <v>14.530193656720559</v>
      </c>
      <c r="F1454" t="s">
        <v>4336</v>
      </c>
      <c r="G1454" t="s">
        <v>2154</v>
      </c>
      <c r="H1454" t="s">
        <v>25</v>
      </c>
      <c r="I1454" t="s">
        <v>25</v>
      </c>
      <c r="J1454" t="s">
        <v>27</v>
      </c>
      <c r="K1454" t="s">
        <v>28</v>
      </c>
      <c r="L1454" t="s">
        <v>28</v>
      </c>
      <c r="M1454" t="s">
        <v>29</v>
      </c>
      <c r="N1454" s="20">
        <v>3</v>
      </c>
      <c r="O1454" s="18">
        <v>3</v>
      </c>
      <c r="P1454" s="18">
        <v>3</v>
      </c>
      <c r="Q1454" s="18">
        <v>3</v>
      </c>
      <c r="R1454" s="18">
        <v>0</v>
      </c>
      <c r="S1454" s="18">
        <v>3</v>
      </c>
      <c r="T1454" s="18">
        <v>3</v>
      </c>
      <c r="U1454" s="19">
        <v>3</v>
      </c>
      <c r="V1454" s="18">
        <v>3</v>
      </c>
      <c r="W1454" s="21">
        <v>3</v>
      </c>
      <c r="X1454">
        <f t="shared" si="88"/>
        <v>0</v>
      </c>
      <c r="Y1454">
        <f t="shared" si="89"/>
        <v>0</v>
      </c>
      <c r="Z1454">
        <f t="shared" si="90"/>
        <v>9</v>
      </c>
      <c r="AA1454">
        <f t="shared" si="91"/>
        <v>0</v>
      </c>
    </row>
    <row r="1455" spans="1:27" x14ac:dyDescent="0.25">
      <c r="A1455" s="11" t="s">
        <v>4337</v>
      </c>
      <c r="B1455" t="s">
        <v>4338</v>
      </c>
      <c r="C1455" t="s">
        <v>22</v>
      </c>
      <c r="D1455">
        <v>1</v>
      </c>
      <c r="E1455">
        <v>68.977783977306601</v>
      </c>
      <c r="F1455" t="s">
        <v>4339</v>
      </c>
      <c r="G1455" t="s">
        <v>2330</v>
      </c>
      <c r="H1455" t="s">
        <v>52</v>
      </c>
      <c r="I1455" t="s">
        <v>52</v>
      </c>
      <c r="J1455" t="s">
        <v>27</v>
      </c>
      <c r="K1455" t="s">
        <v>28</v>
      </c>
      <c r="L1455" t="s">
        <v>28</v>
      </c>
      <c r="M1455" t="s">
        <v>991</v>
      </c>
      <c r="N1455" s="20">
        <v>3</v>
      </c>
      <c r="O1455" s="18">
        <v>3</v>
      </c>
      <c r="P1455" s="18">
        <v>3</v>
      </c>
      <c r="Q1455" s="18">
        <v>3</v>
      </c>
      <c r="R1455" s="18">
        <v>0</v>
      </c>
      <c r="S1455" s="18">
        <v>2</v>
      </c>
      <c r="T1455" s="18">
        <v>3</v>
      </c>
      <c r="U1455" s="19">
        <v>3</v>
      </c>
      <c r="V1455" s="18">
        <v>3</v>
      </c>
      <c r="W1455" s="21">
        <v>3</v>
      </c>
      <c r="X1455">
        <f t="shared" si="88"/>
        <v>0</v>
      </c>
      <c r="Y1455">
        <f t="shared" si="89"/>
        <v>1</v>
      </c>
      <c r="Z1455">
        <f t="shared" si="90"/>
        <v>8</v>
      </c>
      <c r="AA1455">
        <f t="shared" si="91"/>
        <v>0</v>
      </c>
    </row>
    <row r="1456" spans="1:27" x14ac:dyDescent="0.25">
      <c r="A1456" s="11" t="s">
        <v>4340</v>
      </c>
      <c r="B1456" t="s">
        <v>4341</v>
      </c>
      <c r="C1456" t="s">
        <v>22</v>
      </c>
      <c r="D1456">
        <v>1</v>
      </c>
      <c r="E1456">
        <v>10.20361091318361</v>
      </c>
      <c r="F1456" t="s">
        <v>4342</v>
      </c>
      <c r="G1456" t="s">
        <v>2330</v>
      </c>
      <c r="H1456" t="s">
        <v>1145</v>
      </c>
      <c r="I1456" t="s">
        <v>1145</v>
      </c>
      <c r="J1456" t="s">
        <v>1146</v>
      </c>
      <c r="K1456" t="s">
        <v>1290</v>
      </c>
      <c r="L1456" t="s">
        <v>1147</v>
      </c>
      <c r="M1456" t="s">
        <v>1319</v>
      </c>
      <c r="N1456" s="20">
        <v>3</v>
      </c>
      <c r="O1456" s="18">
        <v>3</v>
      </c>
      <c r="P1456" s="18">
        <v>3</v>
      </c>
      <c r="Q1456" s="18">
        <v>3</v>
      </c>
      <c r="R1456" s="18">
        <v>0</v>
      </c>
      <c r="S1456" s="18">
        <v>3</v>
      </c>
      <c r="T1456" s="18">
        <v>3</v>
      </c>
      <c r="U1456" s="19">
        <v>3</v>
      </c>
      <c r="V1456" s="18">
        <v>3</v>
      </c>
      <c r="W1456" s="21">
        <v>3</v>
      </c>
      <c r="X1456">
        <f t="shared" si="88"/>
        <v>0</v>
      </c>
      <c r="Y1456">
        <f t="shared" si="89"/>
        <v>0</v>
      </c>
      <c r="Z1456">
        <f t="shared" si="90"/>
        <v>9</v>
      </c>
      <c r="AA1456">
        <f t="shared" si="91"/>
        <v>0</v>
      </c>
    </row>
    <row r="1457" spans="1:27" x14ac:dyDescent="0.25">
      <c r="A1457" s="11" t="s">
        <v>4343</v>
      </c>
      <c r="B1457" t="s">
        <v>4344</v>
      </c>
      <c r="C1457" t="s">
        <v>22</v>
      </c>
      <c r="D1457">
        <v>1</v>
      </c>
      <c r="E1457">
        <v>11.57469743530868</v>
      </c>
      <c r="F1457" t="s">
        <v>4345</v>
      </c>
      <c r="G1457" t="s">
        <v>2330</v>
      </c>
      <c r="H1457" t="s">
        <v>45</v>
      </c>
      <c r="I1457" t="s">
        <v>45</v>
      </c>
      <c r="J1457" t="s">
        <v>47</v>
      </c>
      <c r="K1457" t="s">
        <v>28</v>
      </c>
      <c r="L1457" t="s">
        <v>28</v>
      </c>
      <c r="M1457" t="s">
        <v>48</v>
      </c>
      <c r="N1457" s="20">
        <v>3</v>
      </c>
      <c r="O1457" s="18">
        <v>3</v>
      </c>
      <c r="P1457" s="18">
        <v>3</v>
      </c>
      <c r="Q1457" s="18">
        <v>3</v>
      </c>
      <c r="R1457" s="18">
        <v>0</v>
      </c>
      <c r="S1457" s="18">
        <v>3</v>
      </c>
      <c r="T1457" s="18">
        <v>3</v>
      </c>
      <c r="U1457" s="19">
        <v>3</v>
      </c>
      <c r="V1457" s="18">
        <v>3</v>
      </c>
      <c r="W1457" s="21">
        <v>3</v>
      </c>
      <c r="X1457">
        <f t="shared" si="88"/>
        <v>0</v>
      </c>
      <c r="Y1457">
        <f t="shared" si="89"/>
        <v>0</v>
      </c>
      <c r="Z1457">
        <f t="shared" si="90"/>
        <v>9</v>
      </c>
      <c r="AA1457">
        <f t="shared" si="91"/>
        <v>0</v>
      </c>
    </row>
    <row r="1458" spans="1:27" x14ac:dyDescent="0.25">
      <c r="A1458" s="11" t="s">
        <v>4346</v>
      </c>
      <c r="B1458" t="s">
        <v>4347</v>
      </c>
      <c r="C1458" t="s">
        <v>22</v>
      </c>
      <c r="D1458">
        <v>1</v>
      </c>
      <c r="E1458">
        <v>158.08130114334159</v>
      </c>
      <c r="F1458" t="s">
        <v>4348</v>
      </c>
      <c r="G1458" t="s">
        <v>2164</v>
      </c>
      <c r="H1458" t="s">
        <v>1420</v>
      </c>
      <c r="I1458" t="s">
        <v>1420</v>
      </c>
      <c r="J1458" t="s">
        <v>1146</v>
      </c>
      <c r="K1458" t="s">
        <v>86</v>
      </c>
      <c r="L1458" t="s">
        <v>1147</v>
      </c>
      <c r="M1458" t="s">
        <v>1422</v>
      </c>
      <c r="N1458" s="20">
        <v>3</v>
      </c>
      <c r="O1458" s="18">
        <v>3</v>
      </c>
      <c r="P1458" s="18">
        <v>3</v>
      </c>
      <c r="Q1458" s="18">
        <v>3</v>
      </c>
      <c r="R1458" s="18">
        <v>0</v>
      </c>
      <c r="S1458" s="18">
        <v>3</v>
      </c>
      <c r="T1458" s="18">
        <v>3</v>
      </c>
      <c r="U1458" s="19">
        <v>3</v>
      </c>
      <c r="V1458" s="18">
        <v>1</v>
      </c>
      <c r="W1458" s="21">
        <v>3</v>
      </c>
      <c r="X1458">
        <f t="shared" si="88"/>
        <v>1</v>
      </c>
      <c r="Y1458">
        <f t="shared" si="89"/>
        <v>0</v>
      </c>
      <c r="Z1458">
        <f t="shared" si="90"/>
        <v>8</v>
      </c>
      <c r="AA1458">
        <f t="shared" si="91"/>
        <v>0</v>
      </c>
    </row>
    <row r="1459" spans="1:27" x14ac:dyDescent="0.25">
      <c r="A1459" s="11" t="s">
        <v>4349</v>
      </c>
      <c r="B1459" t="s">
        <v>4350</v>
      </c>
      <c r="C1459" t="s">
        <v>22</v>
      </c>
      <c r="D1459">
        <v>1</v>
      </c>
      <c r="E1459">
        <v>36.867495661698271</v>
      </c>
      <c r="F1459" t="s">
        <v>4351</v>
      </c>
      <c r="G1459" t="s">
        <v>2330</v>
      </c>
      <c r="H1459" t="s">
        <v>52</v>
      </c>
      <c r="I1459" t="s">
        <v>1449</v>
      </c>
      <c r="J1459" t="s">
        <v>27</v>
      </c>
      <c r="K1459" t="s">
        <v>67</v>
      </c>
      <c r="L1459" t="s">
        <v>28</v>
      </c>
      <c r="M1459" t="s">
        <v>579</v>
      </c>
      <c r="N1459" s="20">
        <v>3</v>
      </c>
      <c r="O1459" s="18">
        <v>3</v>
      </c>
      <c r="P1459" s="18">
        <v>3</v>
      </c>
      <c r="Q1459" s="18">
        <v>3</v>
      </c>
      <c r="R1459" s="18">
        <v>0</v>
      </c>
      <c r="S1459" s="18">
        <v>3</v>
      </c>
      <c r="T1459" s="18">
        <v>3</v>
      </c>
      <c r="U1459" s="19">
        <v>3</v>
      </c>
      <c r="V1459" s="18">
        <v>3</v>
      </c>
      <c r="W1459" s="21">
        <v>3</v>
      </c>
      <c r="X1459">
        <f t="shared" si="88"/>
        <v>0</v>
      </c>
      <c r="Y1459">
        <f t="shared" si="89"/>
        <v>0</v>
      </c>
      <c r="Z1459">
        <f t="shared" si="90"/>
        <v>9</v>
      </c>
      <c r="AA1459">
        <f t="shared" si="91"/>
        <v>0</v>
      </c>
    </row>
    <row r="1460" spans="1:27" x14ac:dyDescent="0.25">
      <c r="A1460" s="11" t="s">
        <v>4352</v>
      </c>
      <c r="B1460" t="s">
        <v>4353</v>
      </c>
      <c r="C1460" t="s">
        <v>22</v>
      </c>
      <c r="D1460">
        <v>1</v>
      </c>
      <c r="E1460">
        <v>53.99151351911771</v>
      </c>
      <c r="F1460" t="s">
        <v>4354</v>
      </c>
      <c r="G1460" t="s">
        <v>2330</v>
      </c>
      <c r="H1460" t="s">
        <v>52</v>
      </c>
      <c r="I1460" t="s">
        <v>52</v>
      </c>
      <c r="J1460" t="s">
        <v>27</v>
      </c>
      <c r="K1460" t="s">
        <v>28</v>
      </c>
      <c r="L1460" t="s">
        <v>28</v>
      </c>
      <c r="M1460" t="s">
        <v>48</v>
      </c>
      <c r="N1460" s="20">
        <v>3</v>
      </c>
      <c r="O1460" s="18">
        <v>3</v>
      </c>
      <c r="P1460" s="18">
        <v>3</v>
      </c>
      <c r="Q1460" s="18">
        <v>2</v>
      </c>
      <c r="R1460" s="18">
        <v>2</v>
      </c>
      <c r="S1460" s="18">
        <v>3</v>
      </c>
      <c r="T1460" s="18">
        <v>3</v>
      </c>
      <c r="U1460" s="19">
        <v>3</v>
      </c>
      <c r="V1460" s="18">
        <v>3</v>
      </c>
      <c r="W1460" s="21">
        <v>3</v>
      </c>
      <c r="X1460">
        <f t="shared" si="88"/>
        <v>0</v>
      </c>
      <c r="Y1460">
        <f t="shared" si="89"/>
        <v>1</v>
      </c>
      <c r="Z1460">
        <f t="shared" si="90"/>
        <v>8</v>
      </c>
      <c r="AA1460">
        <f t="shared" si="91"/>
        <v>2</v>
      </c>
    </row>
    <row r="1461" spans="1:27" x14ac:dyDescent="0.25">
      <c r="A1461" s="11" t="s">
        <v>4355</v>
      </c>
      <c r="B1461" t="s">
        <v>4356</v>
      </c>
      <c r="C1461" t="s">
        <v>22</v>
      </c>
      <c r="D1461">
        <v>1</v>
      </c>
      <c r="E1461">
        <v>15.828380303767339</v>
      </c>
      <c r="F1461" t="s">
        <v>4357</v>
      </c>
      <c r="G1461" t="s">
        <v>2330</v>
      </c>
      <c r="H1461" t="s">
        <v>1145</v>
      </c>
      <c r="I1461" t="s">
        <v>1145</v>
      </c>
      <c r="J1461" t="s">
        <v>1146</v>
      </c>
      <c r="K1461" t="s">
        <v>1290</v>
      </c>
      <c r="L1461" t="s">
        <v>1147</v>
      </c>
      <c r="M1461" t="s">
        <v>1319</v>
      </c>
      <c r="N1461" s="20">
        <v>3</v>
      </c>
      <c r="O1461" s="18">
        <v>2</v>
      </c>
      <c r="P1461" s="18">
        <v>3</v>
      </c>
      <c r="Q1461" s="18">
        <v>3</v>
      </c>
      <c r="R1461" s="18">
        <v>0</v>
      </c>
      <c r="S1461" s="18">
        <v>2</v>
      </c>
      <c r="T1461" s="18">
        <v>3</v>
      </c>
      <c r="U1461" s="19">
        <v>3</v>
      </c>
      <c r="V1461" s="18">
        <v>3</v>
      </c>
      <c r="W1461" s="21">
        <v>3</v>
      </c>
      <c r="X1461">
        <f t="shared" si="88"/>
        <v>0</v>
      </c>
      <c r="Y1461">
        <f t="shared" si="89"/>
        <v>2</v>
      </c>
      <c r="Z1461">
        <f t="shared" si="90"/>
        <v>7</v>
      </c>
      <c r="AA1461">
        <f t="shared" si="91"/>
        <v>0</v>
      </c>
    </row>
    <row r="1462" spans="1:27" x14ac:dyDescent="0.25">
      <c r="A1462" s="11" t="s">
        <v>4358</v>
      </c>
      <c r="B1462" t="s">
        <v>4359</v>
      </c>
      <c r="C1462" t="s">
        <v>22</v>
      </c>
      <c r="D1462">
        <v>1</v>
      </c>
      <c r="E1462">
        <v>36.05685852427289</v>
      </c>
      <c r="F1462" t="s">
        <v>4360</v>
      </c>
      <c r="G1462" t="s">
        <v>2330</v>
      </c>
      <c r="H1462" t="s">
        <v>52</v>
      </c>
      <c r="I1462" t="s">
        <v>52</v>
      </c>
      <c r="J1462" t="s">
        <v>27</v>
      </c>
      <c r="K1462" t="s">
        <v>67</v>
      </c>
      <c r="L1462" t="s">
        <v>28</v>
      </c>
      <c r="M1462" t="s">
        <v>579</v>
      </c>
      <c r="N1462" s="20">
        <v>3</v>
      </c>
      <c r="O1462" s="18">
        <v>3</v>
      </c>
      <c r="P1462" s="18">
        <v>3</v>
      </c>
      <c r="Q1462" s="18">
        <v>3</v>
      </c>
      <c r="R1462" s="18">
        <v>0</v>
      </c>
      <c r="S1462" s="18">
        <v>3</v>
      </c>
      <c r="T1462" s="18">
        <v>3</v>
      </c>
      <c r="U1462" s="19">
        <v>3</v>
      </c>
      <c r="V1462" s="18">
        <v>3</v>
      </c>
      <c r="W1462" s="21">
        <v>3</v>
      </c>
      <c r="X1462">
        <f t="shared" si="88"/>
        <v>0</v>
      </c>
      <c r="Y1462">
        <f t="shared" si="89"/>
        <v>0</v>
      </c>
      <c r="Z1462">
        <f t="shared" si="90"/>
        <v>9</v>
      </c>
      <c r="AA1462">
        <f t="shared" si="91"/>
        <v>0</v>
      </c>
    </row>
    <row r="1463" spans="1:27" x14ac:dyDescent="0.25">
      <c r="A1463" s="11" t="s">
        <v>4361</v>
      </c>
      <c r="B1463" t="s">
        <v>4362</v>
      </c>
      <c r="C1463" t="s">
        <v>22</v>
      </c>
      <c r="D1463">
        <v>1</v>
      </c>
      <c r="E1463">
        <v>27.741558331426649</v>
      </c>
      <c r="F1463" t="s">
        <v>4259</v>
      </c>
      <c r="G1463" t="s">
        <v>2154</v>
      </c>
      <c r="H1463" t="s">
        <v>25</v>
      </c>
      <c r="I1463" t="s">
        <v>25</v>
      </c>
      <c r="J1463" t="s">
        <v>27</v>
      </c>
      <c r="K1463" t="s">
        <v>28</v>
      </c>
      <c r="L1463" t="s">
        <v>28</v>
      </c>
      <c r="M1463" t="s">
        <v>546</v>
      </c>
      <c r="N1463" s="20">
        <v>3</v>
      </c>
      <c r="O1463" s="18">
        <v>3</v>
      </c>
      <c r="P1463" s="18">
        <v>3</v>
      </c>
      <c r="Q1463" s="18">
        <v>3</v>
      </c>
      <c r="R1463" s="18">
        <v>0</v>
      </c>
      <c r="S1463" s="18">
        <v>2</v>
      </c>
      <c r="T1463" s="18">
        <v>3</v>
      </c>
      <c r="U1463" s="19">
        <v>3</v>
      </c>
      <c r="V1463" s="18">
        <v>3</v>
      </c>
      <c r="W1463" s="21">
        <v>3</v>
      </c>
      <c r="X1463">
        <f t="shared" si="88"/>
        <v>0</v>
      </c>
      <c r="Y1463">
        <f t="shared" si="89"/>
        <v>1</v>
      </c>
      <c r="Z1463">
        <f t="shared" si="90"/>
        <v>8</v>
      </c>
      <c r="AA1463">
        <f t="shared" si="91"/>
        <v>0</v>
      </c>
    </row>
    <row r="1464" spans="1:27" x14ac:dyDescent="0.25">
      <c r="A1464" s="11" t="s">
        <v>4363</v>
      </c>
      <c r="B1464" t="s">
        <v>4364</v>
      </c>
      <c r="C1464" t="s">
        <v>22</v>
      </c>
      <c r="D1464">
        <v>1</v>
      </c>
      <c r="E1464">
        <v>14.858790414698669</v>
      </c>
      <c r="F1464" t="s">
        <v>4365</v>
      </c>
      <c r="G1464" t="s">
        <v>2330</v>
      </c>
      <c r="H1464" t="s">
        <v>1145</v>
      </c>
      <c r="I1464" t="s">
        <v>1145</v>
      </c>
      <c r="J1464" t="s">
        <v>1146</v>
      </c>
      <c r="K1464" t="s">
        <v>1290</v>
      </c>
      <c r="L1464" t="s">
        <v>1147</v>
      </c>
      <c r="M1464" t="s">
        <v>1319</v>
      </c>
      <c r="N1464" s="20">
        <v>3</v>
      </c>
      <c r="O1464" s="18">
        <v>3</v>
      </c>
      <c r="P1464" s="18">
        <v>3</v>
      </c>
      <c r="Q1464" s="18">
        <v>3</v>
      </c>
      <c r="R1464" s="18">
        <v>0</v>
      </c>
      <c r="S1464" s="18">
        <v>3</v>
      </c>
      <c r="T1464" s="18">
        <v>3</v>
      </c>
      <c r="U1464" s="19">
        <v>3</v>
      </c>
      <c r="V1464" s="18">
        <v>3</v>
      </c>
      <c r="W1464" s="21">
        <v>3</v>
      </c>
      <c r="X1464">
        <f t="shared" si="88"/>
        <v>0</v>
      </c>
      <c r="Y1464">
        <f t="shared" si="89"/>
        <v>0</v>
      </c>
      <c r="Z1464">
        <f t="shared" si="90"/>
        <v>9</v>
      </c>
      <c r="AA1464">
        <f t="shared" si="91"/>
        <v>0</v>
      </c>
    </row>
    <row r="1465" spans="1:27" x14ac:dyDescent="0.25">
      <c r="A1465" s="11" t="s">
        <v>4366</v>
      </c>
      <c r="B1465" t="s">
        <v>4367</v>
      </c>
      <c r="C1465" t="s">
        <v>22</v>
      </c>
      <c r="D1465">
        <v>1</v>
      </c>
      <c r="E1465">
        <v>45.798924022161138</v>
      </c>
      <c r="F1465" t="s">
        <v>4368</v>
      </c>
      <c r="G1465" t="s">
        <v>2330</v>
      </c>
      <c r="H1465" t="s">
        <v>52</v>
      </c>
      <c r="I1465" t="s">
        <v>52</v>
      </c>
      <c r="J1465" t="s">
        <v>27</v>
      </c>
      <c r="K1465" t="s">
        <v>28</v>
      </c>
      <c r="L1465" t="s">
        <v>28</v>
      </c>
      <c r="M1465" t="s">
        <v>991</v>
      </c>
      <c r="N1465" s="20">
        <v>3</v>
      </c>
      <c r="O1465" s="18">
        <v>3</v>
      </c>
      <c r="P1465" s="18">
        <v>3</v>
      </c>
      <c r="Q1465" s="18">
        <v>2</v>
      </c>
      <c r="R1465" s="18">
        <v>2</v>
      </c>
      <c r="S1465" s="18">
        <v>3</v>
      </c>
      <c r="T1465" s="18">
        <v>3</v>
      </c>
      <c r="U1465" s="19">
        <v>3</v>
      </c>
      <c r="V1465" s="18">
        <v>1</v>
      </c>
      <c r="W1465" s="21">
        <v>3</v>
      </c>
      <c r="X1465">
        <f t="shared" si="88"/>
        <v>1</v>
      </c>
      <c r="Y1465">
        <f t="shared" si="89"/>
        <v>1</v>
      </c>
      <c r="Z1465">
        <f t="shared" si="90"/>
        <v>7</v>
      </c>
      <c r="AA1465">
        <f t="shared" si="91"/>
        <v>1</v>
      </c>
    </row>
    <row r="1466" spans="1:27" x14ac:dyDescent="0.25">
      <c r="A1466" s="11" t="s">
        <v>4369</v>
      </c>
      <c r="B1466" t="s">
        <v>4370</v>
      </c>
      <c r="C1466" t="s">
        <v>22</v>
      </c>
      <c r="D1466">
        <v>1</v>
      </c>
      <c r="E1466">
        <v>34.176045200249817</v>
      </c>
      <c r="F1466" t="s">
        <v>4371</v>
      </c>
      <c r="G1466" t="s">
        <v>2330</v>
      </c>
      <c r="H1466" t="s">
        <v>1145</v>
      </c>
      <c r="I1466" t="s">
        <v>1145</v>
      </c>
      <c r="J1466" t="s">
        <v>1146</v>
      </c>
      <c r="K1466" t="s">
        <v>1290</v>
      </c>
      <c r="L1466" t="s">
        <v>1147</v>
      </c>
      <c r="M1466" t="s">
        <v>1319</v>
      </c>
      <c r="N1466" s="20">
        <v>3</v>
      </c>
      <c r="O1466" s="18">
        <v>2</v>
      </c>
      <c r="P1466" s="18">
        <v>3</v>
      </c>
      <c r="Q1466" s="18">
        <v>2</v>
      </c>
      <c r="R1466" s="18">
        <v>0</v>
      </c>
      <c r="S1466" s="18">
        <v>2</v>
      </c>
      <c r="T1466" s="18">
        <v>3</v>
      </c>
      <c r="U1466" s="19">
        <v>3</v>
      </c>
      <c r="V1466" s="18">
        <v>2</v>
      </c>
      <c r="W1466" s="21">
        <v>3</v>
      </c>
      <c r="X1466">
        <f t="shared" si="88"/>
        <v>0</v>
      </c>
      <c r="Y1466">
        <f t="shared" si="89"/>
        <v>4</v>
      </c>
      <c r="Z1466">
        <f t="shared" si="90"/>
        <v>5</v>
      </c>
      <c r="AA1466">
        <f t="shared" si="91"/>
        <v>0</v>
      </c>
    </row>
    <row r="1467" spans="1:27" x14ac:dyDescent="0.25">
      <c r="A1467" s="11" t="s">
        <v>4372</v>
      </c>
      <c r="B1467" t="s">
        <v>4373</v>
      </c>
      <c r="C1467" t="s">
        <v>22</v>
      </c>
      <c r="D1467">
        <v>1</v>
      </c>
      <c r="E1467">
        <v>11.37922934070065</v>
      </c>
      <c r="F1467" t="s">
        <v>2640</v>
      </c>
      <c r="G1467" t="s">
        <v>2330</v>
      </c>
      <c r="H1467" t="s">
        <v>52</v>
      </c>
      <c r="I1467" t="s">
        <v>52</v>
      </c>
      <c r="J1467" t="s">
        <v>27</v>
      </c>
      <c r="K1467" t="s">
        <v>67</v>
      </c>
      <c r="L1467" t="s">
        <v>28</v>
      </c>
      <c r="M1467" t="s">
        <v>579</v>
      </c>
      <c r="N1467" s="20">
        <v>3</v>
      </c>
      <c r="O1467" s="18">
        <v>2</v>
      </c>
      <c r="P1467" s="18">
        <v>1</v>
      </c>
      <c r="Q1467" s="18">
        <v>3</v>
      </c>
      <c r="R1467" s="18">
        <v>0</v>
      </c>
      <c r="S1467" s="18">
        <v>3</v>
      </c>
      <c r="T1467" s="18">
        <v>3</v>
      </c>
      <c r="U1467" s="19">
        <v>3</v>
      </c>
      <c r="V1467" s="18">
        <v>3</v>
      </c>
      <c r="W1467" s="21">
        <v>3</v>
      </c>
      <c r="X1467">
        <f t="shared" si="88"/>
        <v>1</v>
      </c>
      <c r="Y1467">
        <f t="shared" si="89"/>
        <v>1</v>
      </c>
      <c r="Z1467">
        <f t="shared" si="90"/>
        <v>7</v>
      </c>
      <c r="AA1467">
        <f t="shared" si="91"/>
        <v>0</v>
      </c>
    </row>
    <row r="1468" spans="1:27" x14ac:dyDescent="0.25">
      <c r="A1468" s="11" t="s">
        <v>4374</v>
      </c>
      <c r="B1468" t="s">
        <v>4375</v>
      </c>
      <c r="C1468" t="s">
        <v>22</v>
      </c>
      <c r="D1468">
        <v>1</v>
      </c>
      <c r="E1468">
        <v>22.358401349272999</v>
      </c>
      <c r="F1468" t="s">
        <v>4376</v>
      </c>
      <c r="G1468" t="s">
        <v>2330</v>
      </c>
      <c r="H1468" t="s">
        <v>1145</v>
      </c>
      <c r="I1468" t="s">
        <v>1145</v>
      </c>
      <c r="J1468" t="s">
        <v>1146</v>
      </c>
      <c r="K1468" t="s">
        <v>1290</v>
      </c>
      <c r="L1468" t="s">
        <v>1147</v>
      </c>
      <c r="M1468" t="s">
        <v>1319</v>
      </c>
      <c r="N1468" s="20">
        <v>3</v>
      </c>
      <c r="O1468" s="18">
        <v>3</v>
      </c>
      <c r="P1468" s="18">
        <v>1</v>
      </c>
      <c r="Q1468" s="18">
        <v>3</v>
      </c>
      <c r="R1468" s="18">
        <v>0</v>
      </c>
      <c r="S1468" s="18">
        <v>3</v>
      </c>
      <c r="T1468" s="18">
        <v>3</v>
      </c>
      <c r="U1468" s="19">
        <v>3</v>
      </c>
      <c r="V1468" s="18">
        <v>3</v>
      </c>
      <c r="W1468" s="21">
        <v>3</v>
      </c>
      <c r="X1468">
        <f t="shared" si="88"/>
        <v>1</v>
      </c>
      <c r="Y1468">
        <f t="shared" si="89"/>
        <v>0</v>
      </c>
      <c r="Z1468">
        <f t="shared" si="90"/>
        <v>8</v>
      </c>
      <c r="AA1468">
        <f t="shared" si="91"/>
        <v>0</v>
      </c>
    </row>
    <row r="1469" spans="1:27" x14ac:dyDescent="0.25">
      <c r="A1469" s="11" t="s">
        <v>4377</v>
      </c>
      <c r="B1469" t="s">
        <v>4378</v>
      </c>
      <c r="C1469" t="s">
        <v>22</v>
      </c>
      <c r="D1469">
        <v>1</v>
      </c>
      <c r="E1469">
        <v>27.57719612610483</v>
      </c>
      <c r="F1469" t="s">
        <v>4379</v>
      </c>
      <c r="G1469" t="s">
        <v>2330</v>
      </c>
      <c r="H1469" t="s">
        <v>52</v>
      </c>
      <c r="I1469" t="s">
        <v>52</v>
      </c>
      <c r="J1469" t="s">
        <v>27</v>
      </c>
      <c r="K1469" t="s">
        <v>67</v>
      </c>
      <c r="L1469" t="s">
        <v>28</v>
      </c>
      <c r="M1469" t="s">
        <v>579</v>
      </c>
      <c r="N1469" s="20">
        <v>3</v>
      </c>
      <c r="O1469" s="18">
        <v>3</v>
      </c>
      <c r="P1469" s="18">
        <v>3</v>
      </c>
      <c r="Q1469" s="18">
        <v>3</v>
      </c>
      <c r="R1469" s="18">
        <v>0</v>
      </c>
      <c r="S1469" s="18">
        <v>3</v>
      </c>
      <c r="T1469" s="18">
        <v>3</v>
      </c>
      <c r="U1469" s="19">
        <v>3</v>
      </c>
      <c r="V1469" s="18">
        <v>3</v>
      </c>
      <c r="W1469" s="21">
        <v>3</v>
      </c>
      <c r="X1469">
        <f t="shared" si="88"/>
        <v>0</v>
      </c>
      <c r="Y1469">
        <f t="shared" si="89"/>
        <v>0</v>
      </c>
      <c r="Z1469">
        <f t="shared" si="90"/>
        <v>9</v>
      </c>
      <c r="AA1469">
        <f t="shared" si="91"/>
        <v>0</v>
      </c>
    </row>
    <row r="1470" spans="1:27" x14ac:dyDescent="0.25">
      <c r="A1470" s="11" t="s">
        <v>4380</v>
      </c>
      <c r="B1470" t="s">
        <v>4381</v>
      </c>
      <c r="C1470" t="s">
        <v>22</v>
      </c>
      <c r="D1470">
        <v>1</v>
      </c>
      <c r="E1470">
        <v>10.854668164359341</v>
      </c>
      <c r="F1470" t="s">
        <v>4382</v>
      </c>
      <c r="G1470" t="s">
        <v>2330</v>
      </c>
      <c r="H1470" t="s">
        <v>1309</v>
      </c>
      <c r="I1470" t="s">
        <v>1309</v>
      </c>
      <c r="J1470" t="s">
        <v>1146</v>
      </c>
      <c r="K1470" t="s">
        <v>1290</v>
      </c>
      <c r="L1470" t="s">
        <v>1147</v>
      </c>
      <c r="M1470" t="s">
        <v>1319</v>
      </c>
      <c r="N1470" s="20">
        <v>3</v>
      </c>
      <c r="O1470" s="18">
        <v>2</v>
      </c>
      <c r="P1470" s="18">
        <v>1</v>
      </c>
      <c r="Q1470" s="18">
        <v>3</v>
      </c>
      <c r="R1470" s="18">
        <v>0</v>
      </c>
      <c r="S1470" s="18">
        <v>3</v>
      </c>
      <c r="T1470" s="18">
        <v>3</v>
      </c>
      <c r="U1470" s="19">
        <v>3</v>
      </c>
      <c r="V1470" s="18">
        <v>3</v>
      </c>
      <c r="W1470" s="21">
        <v>3</v>
      </c>
      <c r="X1470">
        <f t="shared" si="88"/>
        <v>1</v>
      </c>
      <c r="Y1470">
        <f t="shared" si="89"/>
        <v>1</v>
      </c>
      <c r="Z1470">
        <f t="shared" si="90"/>
        <v>7</v>
      </c>
      <c r="AA1470">
        <f t="shared" si="91"/>
        <v>0</v>
      </c>
    </row>
    <row r="1471" spans="1:27" x14ac:dyDescent="0.25">
      <c r="A1471" s="11" t="s">
        <v>4383</v>
      </c>
      <c r="B1471" t="s">
        <v>4384</v>
      </c>
      <c r="C1471" t="s">
        <v>22</v>
      </c>
      <c r="D1471">
        <v>1</v>
      </c>
      <c r="E1471">
        <v>52.953368887631378</v>
      </c>
      <c r="F1471" t="s">
        <v>4385</v>
      </c>
      <c r="G1471" t="s">
        <v>2164</v>
      </c>
      <c r="H1471" t="s">
        <v>1309</v>
      </c>
      <c r="I1471" t="s">
        <v>1309</v>
      </c>
      <c r="J1471" t="s">
        <v>1146</v>
      </c>
      <c r="K1471" t="s">
        <v>1290</v>
      </c>
      <c r="L1471" t="s">
        <v>1147</v>
      </c>
      <c r="M1471" t="s">
        <v>1291</v>
      </c>
      <c r="N1471" s="20">
        <v>3</v>
      </c>
      <c r="O1471" s="18">
        <v>3</v>
      </c>
      <c r="P1471" s="18">
        <v>3</v>
      </c>
      <c r="Q1471" s="18">
        <v>2</v>
      </c>
      <c r="R1471" s="18">
        <v>2</v>
      </c>
      <c r="S1471" s="18">
        <v>3</v>
      </c>
      <c r="T1471" s="18">
        <v>3</v>
      </c>
      <c r="U1471" s="19">
        <v>3</v>
      </c>
      <c r="V1471" s="18">
        <v>3</v>
      </c>
      <c r="W1471" s="21">
        <v>3</v>
      </c>
      <c r="X1471">
        <f t="shared" si="88"/>
        <v>0</v>
      </c>
      <c r="Y1471">
        <f t="shared" si="89"/>
        <v>1</v>
      </c>
      <c r="Z1471">
        <f t="shared" si="90"/>
        <v>8</v>
      </c>
      <c r="AA1471">
        <f t="shared" si="91"/>
        <v>2</v>
      </c>
    </row>
    <row r="1472" spans="1:27" x14ac:dyDescent="0.25">
      <c r="A1472" s="11" t="s">
        <v>4386</v>
      </c>
      <c r="B1472" t="s">
        <v>4387</v>
      </c>
      <c r="C1472" t="s">
        <v>22</v>
      </c>
      <c r="D1472">
        <v>1</v>
      </c>
      <c r="E1472">
        <v>42.451083743625759</v>
      </c>
      <c r="F1472" t="s">
        <v>4388</v>
      </c>
      <c r="G1472" t="s">
        <v>2330</v>
      </c>
      <c r="H1472" t="s">
        <v>45</v>
      </c>
      <c r="I1472" t="s">
        <v>45</v>
      </c>
      <c r="J1472" t="s">
        <v>47</v>
      </c>
      <c r="K1472" t="s">
        <v>28</v>
      </c>
      <c r="L1472" t="s">
        <v>28</v>
      </c>
      <c r="M1472" t="s">
        <v>48</v>
      </c>
      <c r="N1472" s="20">
        <v>3</v>
      </c>
      <c r="O1472" s="18">
        <v>3</v>
      </c>
      <c r="P1472" s="18">
        <v>3</v>
      </c>
      <c r="Q1472" s="18">
        <v>2</v>
      </c>
      <c r="R1472" s="18">
        <v>0</v>
      </c>
      <c r="S1472" s="18">
        <v>3</v>
      </c>
      <c r="T1472" s="18">
        <v>3</v>
      </c>
      <c r="U1472" s="19">
        <v>3</v>
      </c>
      <c r="V1472" s="18">
        <v>3</v>
      </c>
      <c r="W1472" s="21">
        <v>3</v>
      </c>
      <c r="X1472">
        <f t="shared" si="88"/>
        <v>0</v>
      </c>
      <c r="Y1472">
        <f t="shared" si="89"/>
        <v>1</v>
      </c>
      <c r="Z1472">
        <f t="shared" si="90"/>
        <v>8</v>
      </c>
      <c r="AA1472">
        <f t="shared" si="91"/>
        <v>0</v>
      </c>
    </row>
    <row r="1473" spans="1:27" x14ac:dyDescent="0.25">
      <c r="A1473" s="11" t="s">
        <v>4389</v>
      </c>
      <c r="B1473" t="s">
        <v>4390</v>
      </c>
      <c r="C1473" t="s">
        <v>22</v>
      </c>
      <c r="D1473">
        <v>1</v>
      </c>
      <c r="E1473">
        <v>29.69785513584068</v>
      </c>
      <c r="F1473" t="s">
        <v>4391</v>
      </c>
      <c r="G1473" t="s">
        <v>2164</v>
      </c>
      <c r="H1473" t="s">
        <v>1420</v>
      </c>
      <c r="I1473" t="s">
        <v>1420</v>
      </c>
      <c r="J1473" t="s">
        <v>1146</v>
      </c>
      <c r="K1473" t="s">
        <v>86</v>
      </c>
      <c r="L1473" t="s">
        <v>1147</v>
      </c>
      <c r="M1473" t="s">
        <v>1422</v>
      </c>
      <c r="N1473" s="20">
        <v>3</v>
      </c>
      <c r="O1473" s="18">
        <v>3</v>
      </c>
      <c r="P1473" s="18">
        <v>3</v>
      </c>
      <c r="Q1473" s="18">
        <v>3</v>
      </c>
      <c r="R1473" s="18">
        <v>0</v>
      </c>
      <c r="S1473" s="18">
        <v>3</v>
      </c>
      <c r="T1473" s="18">
        <v>3</v>
      </c>
      <c r="U1473" s="19">
        <v>3</v>
      </c>
      <c r="V1473" s="18">
        <v>3</v>
      </c>
      <c r="W1473" s="21">
        <v>3</v>
      </c>
      <c r="X1473">
        <f t="shared" si="88"/>
        <v>0</v>
      </c>
      <c r="Y1473">
        <f t="shared" si="89"/>
        <v>0</v>
      </c>
      <c r="Z1473">
        <f t="shared" si="90"/>
        <v>9</v>
      </c>
      <c r="AA1473">
        <f t="shared" si="91"/>
        <v>0</v>
      </c>
    </row>
    <row r="1474" spans="1:27" x14ac:dyDescent="0.25">
      <c r="A1474" s="11" t="s">
        <v>4392</v>
      </c>
      <c r="B1474" t="s">
        <v>4393</v>
      </c>
      <c r="C1474" t="s">
        <v>22</v>
      </c>
      <c r="D1474">
        <v>1</v>
      </c>
      <c r="E1474">
        <v>19.03962504108733</v>
      </c>
      <c r="F1474" t="s">
        <v>4394</v>
      </c>
      <c r="G1474" t="s">
        <v>1109</v>
      </c>
      <c r="H1474" t="s">
        <v>1309</v>
      </c>
      <c r="I1474" t="s">
        <v>1309</v>
      </c>
      <c r="J1474" t="s">
        <v>1146</v>
      </c>
      <c r="K1474" t="s">
        <v>1290</v>
      </c>
      <c r="L1474" t="s">
        <v>1147</v>
      </c>
      <c r="M1474" t="s">
        <v>1319</v>
      </c>
      <c r="N1474" s="20">
        <v>3</v>
      </c>
      <c r="O1474" s="18">
        <v>3</v>
      </c>
      <c r="P1474" s="18">
        <v>1</v>
      </c>
      <c r="Q1474" s="18">
        <v>3</v>
      </c>
      <c r="R1474" s="18">
        <v>0</v>
      </c>
      <c r="S1474" s="18">
        <v>2</v>
      </c>
      <c r="T1474" s="18">
        <v>3</v>
      </c>
      <c r="U1474" s="19">
        <v>3</v>
      </c>
      <c r="V1474" s="18">
        <v>3</v>
      </c>
      <c r="W1474" s="21">
        <v>3</v>
      </c>
      <c r="X1474">
        <f t="shared" si="88"/>
        <v>1</v>
      </c>
      <c r="Y1474">
        <f t="shared" si="89"/>
        <v>1</v>
      </c>
      <c r="Z1474">
        <f t="shared" si="90"/>
        <v>7</v>
      </c>
      <c r="AA1474">
        <f t="shared" si="91"/>
        <v>0</v>
      </c>
    </row>
    <row r="1475" spans="1:27" x14ac:dyDescent="0.25">
      <c r="A1475" s="11" t="s">
        <v>4395</v>
      </c>
      <c r="B1475" t="s">
        <v>4396</v>
      </c>
      <c r="C1475" t="s">
        <v>22</v>
      </c>
      <c r="D1475">
        <v>1</v>
      </c>
      <c r="E1475">
        <v>84.083470048695048</v>
      </c>
      <c r="F1475" t="s">
        <v>1010</v>
      </c>
      <c r="G1475" t="s">
        <v>2195</v>
      </c>
      <c r="H1475" t="s">
        <v>52</v>
      </c>
      <c r="I1475" t="s">
        <v>52</v>
      </c>
      <c r="J1475" t="s">
        <v>27</v>
      </c>
      <c r="K1475" t="s">
        <v>28</v>
      </c>
      <c r="L1475" t="s">
        <v>28</v>
      </c>
      <c r="M1475" t="s">
        <v>555</v>
      </c>
      <c r="N1475" s="20">
        <v>3</v>
      </c>
      <c r="O1475" s="18">
        <v>3</v>
      </c>
      <c r="P1475" s="18">
        <v>3</v>
      </c>
      <c r="Q1475" s="18">
        <v>3</v>
      </c>
      <c r="R1475" s="18">
        <v>0</v>
      </c>
      <c r="S1475" s="18">
        <v>3</v>
      </c>
      <c r="T1475" s="18">
        <v>3</v>
      </c>
      <c r="U1475" s="19">
        <v>3</v>
      </c>
      <c r="V1475" s="18">
        <v>3</v>
      </c>
      <c r="W1475" s="21">
        <v>3</v>
      </c>
      <c r="X1475">
        <f t="shared" ref="X1475:X1538" si="92">COUNTIF($N1475:$W1475,1)</f>
        <v>0</v>
      </c>
      <c r="Y1475">
        <f t="shared" ref="Y1475:Y1538" si="93">COUNTIF((N1475:Q1475),2)+COUNTIF((S1475:W1475),2)</f>
        <v>0</v>
      </c>
      <c r="Z1475">
        <f t="shared" ref="Z1475:Z1538" si="94">COUNTIF($N1475:$W1475,3)</f>
        <v>9</v>
      </c>
      <c r="AA1475">
        <f t="shared" ref="AA1475:AA1538" si="95">MIN(N1475:W1475)</f>
        <v>0</v>
      </c>
    </row>
    <row r="1476" spans="1:27" x14ac:dyDescent="0.25">
      <c r="A1476" s="11" t="s">
        <v>4397</v>
      </c>
      <c r="B1476" t="s">
        <v>4398</v>
      </c>
      <c r="C1476" t="s">
        <v>22</v>
      </c>
      <c r="D1476">
        <v>1</v>
      </c>
      <c r="E1476">
        <v>23.60409340087044</v>
      </c>
      <c r="F1476" t="s">
        <v>4399</v>
      </c>
      <c r="G1476" t="s">
        <v>1109</v>
      </c>
      <c r="H1476" t="s">
        <v>1309</v>
      </c>
      <c r="I1476" t="s">
        <v>1309</v>
      </c>
      <c r="J1476" t="s">
        <v>1146</v>
      </c>
      <c r="K1476" t="s">
        <v>1290</v>
      </c>
      <c r="L1476" t="s">
        <v>1147</v>
      </c>
      <c r="M1476" t="s">
        <v>1291</v>
      </c>
      <c r="N1476" s="20">
        <v>3</v>
      </c>
      <c r="O1476" s="18">
        <v>3</v>
      </c>
      <c r="P1476" s="18">
        <v>1</v>
      </c>
      <c r="Q1476" s="18">
        <v>2</v>
      </c>
      <c r="R1476" s="18">
        <v>0</v>
      </c>
      <c r="S1476" s="18">
        <v>3</v>
      </c>
      <c r="T1476" s="18">
        <v>2</v>
      </c>
      <c r="U1476" s="19">
        <v>3</v>
      </c>
      <c r="V1476" s="18">
        <v>3</v>
      </c>
      <c r="W1476" s="21">
        <v>3</v>
      </c>
      <c r="X1476">
        <f t="shared" si="92"/>
        <v>1</v>
      </c>
      <c r="Y1476">
        <f t="shared" si="93"/>
        <v>2</v>
      </c>
      <c r="Z1476">
        <f t="shared" si="94"/>
        <v>6</v>
      </c>
      <c r="AA1476">
        <f t="shared" si="95"/>
        <v>0</v>
      </c>
    </row>
    <row r="1477" spans="1:27" x14ac:dyDescent="0.25">
      <c r="A1477" s="11" t="s">
        <v>4400</v>
      </c>
      <c r="B1477" t="s">
        <v>4401</v>
      </c>
      <c r="C1477" t="s">
        <v>22</v>
      </c>
      <c r="D1477">
        <v>1</v>
      </c>
      <c r="E1477">
        <v>16.913474161822599</v>
      </c>
      <c r="F1477" t="s">
        <v>4402</v>
      </c>
      <c r="G1477" t="s">
        <v>2330</v>
      </c>
      <c r="H1477" t="s">
        <v>1145</v>
      </c>
      <c r="I1477" t="s">
        <v>1452</v>
      </c>
      <c r="J1477" t="s">
        <v>1146</v>
      </c>
      <c r="K1477" t="s">
        <v>1290</v>
      </c>
      <c r="L1477" t="s">
        <v>1147</v>
      </c>
      <c r="M1477" t="s">
        <v>1319</v>
      </c>
      <c r="N1477" s="20">
        <v>3</v>
      </c>
      <c r="O1477" s="18">
        <v>3</v>
      </c>
      <c r="P1477" s="18">
        <v>3</v>
      </c>
      <c r="Q1477" s="18">
        <v>3</v>
      </c>
      <c r="R1477" s="18">
        <v>0</v>
      </c>
      <c r="S1477" s="18">
        <v>3</v>
      </c>
      <c r="T1477" s="18">
        <v>3</v>
      </c>
      <c r="U1477" s="19">
        <v>3</v>
      </c>
      <c r="V1477" s="18">
        <v>2</v>
      </c>
      <c r="W1477" s="21">
        <v>3</v>
      </c>
      <c r="X1477">
        <f t="shared" si="92"/>
        <v>0</v>
      </c>
      <c r="Y1477">
        <f t="shared" si="93"/>
        <v>1</v>
      </c>
      <c r="Z1477">
        <f t="shared" si="94"/>
        <v>8</v>
      </c>
      <c r="AA1477">
        <f t="shared" si="95"/>
        <v>0</v>
      </c>
    </row>
    <row r="1478" spans="1:27" x14ac:dyDescent="0.25">
      <c r="A1478" s="11" t="s">
        <v>4403</v>
      </c>
      <c r="B1478" t="s">
        <v>4404</v>
      </c>
      <c r="C1478" t="s">
        <v>22</v>
      </c>
      <c r="D1478">
        <v>1</v>
      </c>
      <c r="E1478">
        <v>35.075343024992627</v>
      </c>
      <c r="F1478" t="s">
        <v>4405</v>
      </c>
      <c r="G1478" t="s">
        <v>2330</v>
      </c>
      <c r="H1478" t="s">
        <v>52</v>
      </c>
      <c r="I1478" t="s">
        <v>52</v>
      </c>
      <c r="J1478" t="s">
        <v>27</v>
      </c>
      <c r="K1478" t="s">
        <v>28</v>
      </c>
      <c r="L1478" t="s">
        <v>28</v>
      </c>
      <c r="M1478" t="s">
        <v>555</v>
      </c>
      <c r="N1478" s="20">
        <v>3</v>
      </c>
      <c r="O1478" s="18">
        <v>2</v>
      </c>
      <c r="P1478" s="18">
        <v>3</v>
      </c>
      <c r="Q1478" s="18">
        <v>3</v>
      </c>
      <c r="R1478" s="18">
        <v>0</v>
      </c>
      <c r="S1478" s="18">
        <v>3</v>
      </c>
      <c r="T1478" s="18">
        <v>3</v>
      </c>
      <c r="U1478" s="19">
        <v>3</v>
      </c>
      <c r="V1478" s="18">
        <v>3</v>
      </c>
      <c r="W1478" s="21">
        <v>3</v>
      </c>
      <c r="X1478">
        <f t="shared" si="92"/>
        <v>0</v>
      </c>
      <c r="Y1478">
        <f t="shared" si="93"/>
        <v>1</v>
      </c>
      <c r="Z1478">
        <f t="shared" si="94"/>
        <v>8</v>
      </c>
      <c r="AA1478">
        <f t="shared" si="95"/>
        <v>0</v>
      </c>
    </row>
    <row r="1479" spans="1:27" x14ac:dyDescent="0.25">
      <c r="A1479" s="11" t="s">
        <v>4406</v>
      </c>
      <c r="B1479" t="s">
        <v>4407</v>
      </c>
      <c r="C1479" t="s">
        <v>22</v>
      </c>
      <c r="D1479">
        <v>1</v>
      </c>
      <c r="E1479">
        <v>17.556239123226622</v>
      </c>
      <c r="F1479" t="s">
        <v>4408</v>
      </c>
      <c r="G1479" t="s">
        <v>2330</v>
      </c>
      <c r="H1479" t="s">
        <v>1145</v>
      </c>
      <c r="I1479" t="s">
        <v>1145</v>
      </c>
      <c r="J1479" t="s">
        <v>1146</v>
      </c>
      <c r="K1479" t="s">
        <v>1290</v>
      </c>
      <c r="L1479" t="s">
        <v>1147</v>
      </c>
      <c r="M1479" t="s">
        <v>1319</v>
      </c>
      <c r="N1479" s="20">
        <v>3</v>
      </c>
      <c r="O1479" s="18">
        <v>3</v>
      </c>
      <c r="P1479" s="18">
        <v>3</v>
      </c>
      <c r="Q1479" s="18">
        <v>3</v>
      </c>
      <c r="R1479" s="18">
        <v>0</v>
      </c>
      <c r="S1479" s="18">
        <v>2</v>
      </c>
      <c r="T1479" s="18">
        <v>3</v>
      </c>
      <c r="U1479" s="19">
        <v>3</v>
      </c>
      <c r="V1479" s="18">
        <v>3</v>
      </c>
      <c r="W1479" s="21">
        <v>3</v>
      </c>
      <c r="X1479">
        <f t="shared" si="92"/>
        <v>0</v>
      </c>
      <c r="Y1479">
        <f t="shared" si="93"/>
        <v>1</v>
      </c>
      <c r="Z1479">
        <f t="shared" si="94"/>
        <v>8</v>
      </c>
      <c r="AA1479">
        <f t="shared" si="95"/>
        <v>0</v>
      </c>
    </row>
    <row r="1480" spans="1:27" x14ac:dyDescent="0.25">
      <c r="A1480" s="11" t="s">
        <v>4409</v>
      </c>
      <c r="B1480" t="s">
        <v>4410</v>
      </c>
      <c r="C1480" t="s">
        <v>22</v>
      </c>
      <c r="D1480">
        <v>1</v>
      </c>
      <c r="E1480">
        <v>23.571158141484879</v>
      </c>
      <c r="F1480" t="s">
        <v>4411</v>
      </c>
      <c r="G1480" t="s">
        <v>2154</v>
      </c>
      <c r="H1480" t="s">
        <v>25</v>
      </c>
      <c r="I1480" t="s">
        <v>25</v>
      </c>
      <c r="J1480" t="s">
        <v>27</v>
      </c>
      <c r="K1480" t="s">
        <v>28</v>
      </c>
      <c r="L1480" t="s">
        <v>28</v>
      </c>
      <c r="M1480" t="s">
        <v>636</v>
      </c>
      <c r="N1480" s="20">
        <v>3</v>
      </c>
      <c r="O1480" s="18">
        <v>3</v>
      </c>
      <c r="P1480" s="18">
        <v>3</v>
      </c>
      <c r="Q1480" s="18">
        <v>3</v>
      </c>
      <c r="R1480" s="18">
        <v>0</v>
      </c>
      <c r="S1480" s="18">
        <v>3</v>
      </c>
      <c r="T1480" s="18">
        <v>3</v>
      </c>
      <c r="U1480" s="19">
        <v>3</v>
      </c>
      <c r="V1480" s="18">
        <v>3</v>
      </c>
      <c r="W1480" s="21">
        <v>3</v>
      </c>
      <c r="X1480">
        <f t="shared" si="92"/>
        <v>0</v>
      </c>
      <c r="Y1480">
        <f t="shared" si="93"/>
        <v>0</v>
      </c>
      <c r="Z1480">
        <f t="shared" si="94"/>
        <v>9</v>
      </c>
      <c r="AA1480">
        <f t="shared" si="95"/>
        <v>0</v>
      </c>
    </row>
    <row r="1481" spans="1:27" x14ac:dyDescent="0.25">
      <c r="A1481" s="11" t="s">
        <v>4412</v>
      </c>
      <c r="B1481" t="s">
        <v>4413</v>
      </c>
      <c r="C1481" t="s">
        <v>22</v>
      </c>
      <c r="D1481">
        <v>1</v>
      </c>
      <c r="E1481">
        <v>42.417836989040303</v>
      </c>
      <c r="F1481" t="s">
        <v>4414</v>
      </c>
      <c r="G1481" t="s">
        <v>2330</v>
      </c>
      <c r="H1481" t="s">
        <v>1309</v>
      </c>
      <c r="I1481" t="s">
        <v>1408</v>
      </c>
      <c r="J1481" t="s">
        <v>1146</v>
      </c>
      <c r="K1481" t="s">
        <v>1290</v>
      </c>
      <c r="L1481" t="s">
        <v>1147</v>
      </c>
      <c r="M1481" t="s">
        <v>1319</v>
      </c>
      <c r="N1481" s="20">
        <v>3</v>
      </c>
      <c r="O1481" s="18">
        <v>3</v>
      </c>
      <c r="P1481" s="18">
        <v>3</v>
      </c>
      <c r="Q1481" s="18">
        <v>3</v>
      </c>
      <c r="R1481" s="18">
        <v>0</v>
      </c>
      <c r="S1481" s="18">
        <v>3</v>
      </c>
      <c r="T1481" s="18">
        <v>3</v>
      </c>
      <c r="U1481" s="19">
        <v>3</v>
      </c>
      <c r="V1481" s="18">
        <v>3</v>
      </c>
      <c r="W1481" s="21">
        <v>3</v>
      </c>
      <c r="X1481">
        <f t="shared" si="92"/>
        <v>0</v>
      </c>
      <c r="Y1481">
        <f t="shared" si="93"/>
        <v>0</v>
      </c>
      <c r="Z1481">
        <f t="shared" si="94"/>
        <v>9</v>
      </c>
      <c r="AA1481">
        <f t="shared" si="95"/>
        <v>0</v>
      </c>
    </row>
    <row r="1482" spans="1:27" x14ac:dyDescent="0.25">
      <c r="A1482" s="11" t="s">
        <v>4415</v>
      </c>
      <c r="B1482" t="s">
        <v>4416</v>
      </c>
      <c r="C1482" t="s">
        <v>22</v>
      </c>
      <c r="D1482">
        <v>1</v>
      </c>
      <c r="E1482">
        <v>12.261863666382039</v>
      </c>
      <c r="F1482" t="s">
        <v>4417</v>
      </c>
      <c r="G1482" t="s">
        <v>2330</v>
      </c>
      <c r="H1482" t="s">
        <v>45</v>
      </c>
      <c r="I1482" t="s">
        <v>45</v>
      </c>
      <c r="J1482" t="s">
        <v>47</v>
      </c>
      <c r="K1482" t="s">
        <v>28</v>
      </c>
      <c r="L1482" t="s">
        <v>28</v>
      </c>
      <c r="M1482" t="s">
        <v>48</v>
      </c>
      <c r="N1482" s="20">
        <v>3</v>
      </c>
      <c r="O1482" s="18">
        <v>3</v>
      </c>
      <c r="P1482" s="18">
        <v>1</v>
      </c>
      <c r="Q1482" s="18">
        <v>3</v>
      </c>
      <c r="R1482" s="18">
        <v>0</v>
      </c>
      <c r="S1482" s="18">
        <v>3</v>
      </c>
      <c r="T1482" s="18">
        <v>3</v>
      </c>
      <c r="U1482" s="19">
        <v>3</v>
      </c>
      <c r="V1482" s="18">
        <v>2</v>
      </c>
      <c r="W1482" s="21">
        <v>3</v>
      </c>
      <c r="X1482">
        <f t="shared" si="92"/>
        <v>1</v>
      </c>
      <c r="Y1482">
        <f t="shared" si="93"/>
        <v>1</v>
      </c>
      <c r="Z1482">
        <f t="shared" si="94"/>
        <v>7</v>
      </c>
      <c r="AA1482">
        <f t="shared" si="95"/>
        <v>0</v>
      </c>
    </row>
    <row r="1483" spans="1:27" x14ac:dyDescent="0.25">
      <c r="A1483" s="11" t="s">
        <v>4418</v>
      </c>
      <c r="B1483" t="s">
        <v>4419</v>
      </c>
      <c r="C1483" t="s">
        <v>22</v>
      </c>
      <c r="D1483">
        <v>1</v>
      </c>
      <c r="E1483">
        <v>16.4217372577526</v>
      </c>
      <c r="F1483" t="s">
        <v>4420</v>
      </c>
      <c r="G1483" t="s">
        <v>2195</v>
      </c>
      <c r="H1483" t="s">
        <v>45</v>
      </c>
      <c r="I1483" t="s">
        <v>45</v>
      </c>
      <c r="J1483" t="s">
        <v>47</v>
      </c>
      <c r="K1483" t="s">
        <v>28</v>
      </c>
      <c r="L1483" t="s">
        <v>28</v>
      </c>
      <c r="M1483" t="s">
        <v>48</v>
      </c>
      <c r="N1483" s="20">
        <v>3</v>
      </c>
      <c r="O1483" s="18">
        <v>3</v>
      </c>
      <c r="P1483" s="18">
        <v>3</v>
      </c>
      <c r="Q1483" s="18">
        <v>2</v>
      </c>
      <c r="R1483" s="18">
        <v>2</v>
      </c>
      <c r="S1483" s="18">
        <v>3</v>
      </c>
      <c r="T1483" s="18">
        <v>3</v>
      </c>
      <c r="U1483" s="19">
        <v>3</v>
      </c>
      <c r="V1483" s="18">
        <v>3</v>
      </c>
      <c r="W1483" s="21">
        <v>3</v>
      </c>
      <c r="X1483">
        <f t="shared" si="92"/>
        <v>0</v>
      </c>
      <c r="Y1483">
        <f t="shared" si="93"/>
        <v>1</v>
      </c>
      <c r="Z1483">
        <f t="shared" si="94"/>
        <v>8</v>
      </c>
      <c r="AA1483">
        <f t="shared" si="95"/>
        <v>2</v>
      </c>
    </row>
    <row r="1484" spans="1:27" x14ac:dyDescent="0.25">
      <c r="A1484" s="11" t="s">
        <v>4421</v>
      </c>
      <c r="B1484" t="s">
        <v>4422</v>
      </c>
      <c r="C1484" t="s">
        <v>22</v>
      </c>
      <c r="D1484">
        <v>1</v>
      </c>
      <c r="E1484">
        <v>14.63629581841248</v>
      </c>
      <c r="F1484" t="s">
        <v>4423</v>
      </c>
      <c r="G1484" t="s">
        <v>2330</v>
      </c>
      <c r="H1484" t="s">
        <v>1229</v>
      </c>
      <c r="I1484" t="s">
        <v>1452</v>
      </c>
      <c r="J1484" t="s">
        <v>72</v>
      </c>
      <c r="K1484" t="s">
        <v>1290</v>
      </c>
      <c r="L1484" t="s">
        <v>68</v>
      </c>
      <c r="M1484" t="s">
        <v>1319</v>
      </c>
      <c r="N1484" s="20">
        <v>3</v>
      </c>
      <c r="O1484" s="18">
        <v>3</v>
      </c>
      <c r="P1484" s="18">
        <v>3</v>
      </c>
      <c r="Q1484" s="18">
        <v>3</v>
      </c>
      <c r="R1484" s="18">
        <v>0</v>
      </c>
      <c r="S1484" s="18">
        <v>2</v>
      </c>
      <c r="T1484" s="18">
        <v>3</v>
      </c>
      <c r="U1484" s="19">
        <v>3</v>
      </c>
      <c r="V1484" s="18">
        <v>2</v>
      </c>
      <c r="W1484" s="21">
        <v>3</v>
      </c>
      <c r="X1484">
        <f t="shared" si="92"/>
        <v>0</v>
      </c>
      <c r="Y1484">
        <f t="shared" si="93"/>
        <v>2</v>
      </c>
      <c r="Z1484">
        <f t="shared" si="94"/>
        <v>7</v>
      </c>
      <c r="AA1484">
        <f t="shared" si="95"/>
        <v>0</v>
      </c>
    </row>
    <row r="1485" spans="1:27" x14ac:dyDescent="0.25">
      <c r="A1485" s="11" t="s">
        <v>4424</v>
      </c>
      <c r="B1485" t="s">
        <v>4425</v>
      </c>
      <c r="C1485" t="s">
        <v>22</v>
      </c>
      <c r="D1485">
        <v>1</v>
      </c>
      <c r="E1485">
        <v>34.761001422398749</v>
      </c>
      <c r="F1485" t="s">
        <v>4426</v>
      </c>
      <c r="G1485" t="s">
        <v>2195</v>
      </c>
      <c r="H1485" t="s">
        <v>52</v>
      </c>
      <c r="I1485" t="s">
        <v>52</v>
      </c>
      <c r="J1485" t="s">
        <v>27</v>
      </c>
      <c r="K1485" t="s">
        <v>28</v>
      </c>
      <c r="L1485" t="s">
        <v>28</v>
      </c>
      <c r="M1485" t="s">
        <v>555</v>
      </c>
      <c r="N1485" s="20">
        <v>3</v>
      </c>
      <c r="O1485" s="18">
        <v>3</v>
      </c>
      <c r="P1485" s="18">
        <v>1</v>
      </c>
      <c r="Q1485" s="18">
        <v>3</v>
      </c>
      <c r="R1485" s="18">
        <v>0</v>
      </c>
      <c r="S1485" s="18">
        <v>3</v>
      </c>
      <c r="T1485" s="18">
        <v>3</v>
      </c>
      <c r="U1485" s="19">
        <v>3</v>
      </c>
      <c r="V1485" s="18">
        <v>3</v>
      </c>
      <c r="W1485" s="21">
        <v>3</v>
      </c>
      <c r="X1485">
        <f t="shared" si="92"/>
        <v>1</v>
      </c>
      <c r="Y1485">
        <f t="shared" si="93"/>
        <v>0</v>
      </c>
      <c r="Z1485">
        <f t="shared" si="94"/>
        <v>8</v>
      </c>
      <c r="AA1485">
        <f t="shared" si="95"/>
        <v>0</v>
      </c>
    </row>
    <row r="1486" spans="1:27" x14ac:dyDescent="0.25">
      <c r="A1486" s="11" t="s">
        <v>4427</v>
      </c>
      <c r="B1486" t="s">
        <v>4428</v>
      </c>
      <c r="C1486" t="s">
        <v>22</v>
      </c>
      <c r="D1486">
        <v>1</v>
      </c>
      <c r="E1486">
        <v>20.223079208818898</v>
      </c>
      <c r="F1486" t="s">
        <v>4429</v>
      </c>
      <c r="G1486" t="s">
        <v>2330</v>
      </c>
      <c r="H1486" t="s">
        <v>52</v>
      </c>
      <c r="I1486" t="s">
        <v>52</v>
      </c>
      <c r="J1486" t="s">
        <v>27</v>
      </c>
      <c r="K1486" t="s">
        <v>67</v>
      </c>
      <c r="L1486" t="s">
        <v>28</v>
      </c>
      <c r="M1486" t="s">
        <v>579</v>
      </c>
      <c r="N1486" s="20">
        <v>3</v>
      </c>
      <c r="O1486" s="18">
        <v>2</v>
      </c>
      <c r="P1486" s="18">
        <v>3</v>
      </c>
      <c r="Q1486" s="18">
        <v>3</v>
      </c>
      <c r="R1486" s="18">
        <v>0</v>
      </c>
      <c r="S1486" s="18">
        <v>3</v>
      </c>
      <c r="T1486" s="18">
        <v>3</v>
      </c>
      <c r="U1486" s="19">
        <v>3</v>
      </c>
      <c r="V1486" s="18">
        <v>2</v>
      </c>
      <c r="W1486" s="21">
        <v>3</v>
      </c>
      <c r="X1486">
        <f t="shared" si="92"/>
        <v>0</v>
      </c>
      <c r="Y1486">
        <f t="shared" si="93"/>
        <v>2</v>
      </c>
      <c r="Z1486">
        <f t="shared" si="94"/>
        <v>7</v>
      </c>
      <c r="AA1486">
        <f t="shared" si="95"/>
        <v>0</v>
      </c>
    </row>
    <row r="1487" spans="1:27" x14ac:dyDescent="0.25">
      <c r="A1487" s="11" t="s">
        <v>4430</v>
      </c>
      <c r="B1487" t="s">
        <v>4305</v>
      </c>
      <c r="C1487" t="s">
        <v>22</v>
      </c>
      <c r="D1487">
        <v>1</v>
      </c>
      <c r="E1487">
        <v>46.227416319186482</v>
      </c>
      <c r="F1487" t="s">
        <v>4306</v>
      </c>
      <c r="G1487" t="s">
        <v>2330</v>
      </c>
      <c r="H1487" t="s">
        <v>52</v>
      </c>
      <c r="I1487" t="s">
        <v>52</v>
      </c>
      <c r="J1487" t="s">
        <v>27</v>
      </c>
      <c r="K1487" t="s">
        <v>28</v>
      </c>
      <c r="L1487" t="s">
        <v>28</v>
      </c>
      <c r="M1487" t="s">
        <v>48</v>
      </c>
      <c r="N1487" s="20">
        <v>3</v>
      </c>
      <c r="O1487" s="18">
        <v>3</v>
      </c>
      <c r="P1487" s="18">
        <v>3</v>
      </c>
      <c r="Q1487" s="18">
        <v>3</v>
      </c>
      <c r="R1487" s="18">
        <v>0</v>
      </c>
      <c r="S1487" s="18">
        <v>3</v>
      </c>
      <c r="T1487" s="18">
        <v>3</v>
      </c>
      <c r="U1487" s="19">
        <v>3</v>
      </c>
      <c r="V1487" s="18">
        <v>3</v>
      </c>
      <c r="W1487" s="21">
        <v>3</v>
      </c>
      <c r="X1487">
        <f t="shared" si="92"/>
        <v>0</v>
      </c>
      <c r="Y1487">
        <f t="shared" si="93"/>
        <v>0</v>
      </c>
      <c r="Z1487">
        <f t="shared" si="94"/>
        <v>9</v>
      </c>
      <c r="AA1487">
        <f t="shared" si="95"/>
        <v>0</v>
      </c>
    </row>
    <row r="1488" spans="1:27" x14ac:dyDescent="0.25">
      <c r="A1488" s="11" t="s">
        <v>4431</v>
      </c>
      <c r="B1488" t="s">
        <v>4432</v>
      </c>
      <c r="C1488" t="s">
        <v>22</v>
      </c>
      <c r="D1488">
        <v>1</v>
      </c>
      <c r="E1488">
        <v>171.40155666788209</v>
      </c>
      <c r="F1488" t="s">
        <v>1968</v>
      </c>
      <c r="G1488" t="s">
        <v>2164</v>
      </c>
      <c r="H1488" t="s">
        <v>1420</v>
      </c>
      <c r="I1488" t="s">
        <v>1421</v>
      </c>
      <c r="J1488" t="s">
        <v>1146</v>
      </c>
      <c r="K1488" t="s">
        <v>86</v>
      </c>
      <c r="L1488" t="s">
        <v>1147</v>
      </c>
      <c r="M1488" t="s">
        <v>1422</v>
      </c>
      <c r="N1488" s="20">
        <v>3</v>
      </c>
      <c r="O1488" s="18">
        <v>2</v>
      </c>
      <c r="P1488" s="18">
        <v>3</v>
      </c>
      <c r="Q1488" s="18">
        <v>2</v>
      </c>
      <c r="R1488" s="18">
        <v>0</v>
      </c>
      <c r="S1488" s="18">
        <v>2</v>
      </c>
      <c r="T1488" s="18">
        <v>3</v>
      </c>
      <c r="U1488" s="19">
        <v>3</v>
      </c>
      <c r="V1488" s="18">
        <v>3</v>
      </c>
      <c r="W1488" s="21">
        <v>3</v>
      </c>
      <c r="X1488">
        <f t="shared" si="92"/>
        <v>0</v>
      </c>
      <c r="Y1488">
        <f t="shared" si="93"/>
        <v>3</v>
      </c>
      <c r="Z1488">
        <f t="shared" si="94"/>
        <v>6</v>
      </c>
      <c r="AA1488">
        <f t="shared" si="95"/>
        <v>0</v>
      </c>
    </row>
    <row r="1489" spans="1:27" x14ac:dyDescent="0.25">
      <c r="A1489" s="11" t="s">
        <v>4433</v>
      </c>
      <c r="B1489" t="s">
        <v>4434</v>
      </c>
      <c r="C1489" t="s">
        <v>22</v>
      </c>
      <c r="D1489">
        <v>1</v>
      </c>
      <c r="E1489">
        <v>81.636860986337865</v>
      </c>
      <c r="F1489" t="s">
        <v>4435</v>
      </c>
      <c r="G1489" t="s">
        <v>2330</v>
      </c>
      <c r="H1489" t="s">
        <v>52</v>
      </c>
      <c r="I1489" t="s">
        <v>52</v>
      </c>
      <c r="J1489" t="s">
        <v>27</v>
      </c>
      <c r="K1489" t="s">
        <v>28</v>
      </c>
      <c r="L1489" t="s">
        <v>28</v>
      </c>
      <c r="M1489" t="s">
        <v>991</v>
      </c>
      <c r="N1489" s="20">
        <v>3</v>
      </c>
      <c r="O1489" s="18">
        <v>3</v>
      </c>
      <c r="P1489" s="18">
        <v>3</v>
      </c>
      <c r="Q1489" s="18">
        <v>3</v>
      </c>
      <c r="R1489" s="18">
        <v>0</v>
      </c>
      <c r="S1489" s="18">
        <v>3</v>
      </c>
      <c r="T1489" s="18">
        <v>3</v>
      </c>
      <c r="U1489" s="19">
        <v>3</v>
      </c>
      <c r="V1489" s="18">
        <v>3</v>
      </c>
      <c r="W1489" s="21">
        <v>3</v>
      </c>
      <c r="X1489">
        <f t="shared" si="92"/>
        <v>0</v>
      </c>
      <c r="Y1489">
        <f t="shared" si="93"/>
        <v>0</v>
      </c>
      <c r="Z1489">
        <f t="shared" si="94"/>
        <v>9</v>
      </c>
      <c r="AA1489">
        <f t="shared" si="95"/>
        <v>0</v>
      </c>
    </row>
    <row r="1490" spans="1:27" x14ac:dyDescent="0.25">
      <c r="A1490" s="11" t="s">
        <v>4436</v>
      </c>
      <c r="B1490" t="s">
        <v>4437</v>
      </c>
      <c r="C1490" t="s">
        <v>22</v>
      </c>
      <c r="D1490">
        <v>1</v>
      </c>
      <c r="E1490">
        <v>19.443234580213119</v>
      </c>
      <c r="F1490" t="s">
        <v>4438</v>
      </c>
      <c r="G1490" t="s">
        <v>2154</v>
      </c>
      <c r="H1490" t="s">
        <v>571</v>
      </c>
      <c r="I1490" t="s">
        <v>571</v>
      </c>
      <c r="J1490" t="s">
        <v>573</v>
      </c>
      <c r="K1490" t="s">
        <v>28</v>
      </c>
      <c r="L1490" t="s">
        <v>28</v>
      </c>
      <c r="M1490" t="s">
        <v>546</v>
      </c>
      <c r="N1490" s="20">
        <v>3</v>
      </c>
      <c r="O1490" s="18">
        <v>3</v>
      </c>
      <c r="P1490" s="18">
        <v>3</v>
      </c>
      <c r="Q1490" s="18">
        <v>3</v>
      </c>
      <c r="R1490" s="18">
        <v>0</v>
      </c>
      <c r="S1490" s="18">
        <v>2</v>
      </c>
      <c r="T1490" s="18">
        <v>3</v>
      </c>
      <c r="U1490" s="19">
        <v>3</v>
      </c>
      <c r="V1490" s="18">
        <v>3</v>
      </c>
      <c r="W1490" s="21">
        <v>3</v>
      </c>
      <c r="X1490">
        <f t="shared" si="92"/>
        <v>0</v>
      </c>
      <c r="Y1490">
        <f t="shared" si="93"/>
        <v>1</v>
      </c>
      <c r="Z1490">
        <f t="shared" si="94"/>
        <v>8</v>
      </c>
      <c r="AA1490">
        <f t="shared" si="95"/>
        <v>0</v>
      </c>
    </row>
    <row r="1491" spans="1:27" x14ac:dyDescent="0.25">
      <c r="A1491" s="11" t="s">
        <v>4439</v>
      </c>
      <c r="B1491" t="s">
        <v>4440</v>
      </c>
      <c r="C1491" t="s">
        <v>22</v>
      </c>
      <c r="D1491">
        <v>1</v>
      </c>
      <c r="E1491">
        <v>34.597764446753601</v>
      </c>
      <c r="F1491" t="s">
        <v>4441</v>
      </c>
      <c r="G1491" t="s">
        <v>2330</v>
      </c>
      <c r="H1491" t="s">
        <v>1145</v>
      </c>
      <c r="I1491" t="s">
        <v>1452</v>
      </c>
      <c r="J1491" t="s">
        <v>1146</v>
      </c>
      <c r="K1491" t="s">
        <v>1290</v>
      </c>
      <c r="L1491" t="s">
        <v>1147</v>
      </c>
      <c r="M1491" t="s">
        <v>1319</v>
      </c>
      <c r="N1491" s="20">
        <v>3</v>
      </c>
      <c r="O1491" s="18">
        <v>3</v>
      </c>
      <c r="P1491" s="18">
        <v>3</v>
      </c>
      <c r="Q1491" s="18">
        <v>3</v>
      </c>
      <c r="R1491" s="18">
        <v>0</v>
      </c>
      <c r="S1491" s="18">
        <v>3</v>
      </c>
      <c r="T1491" s="18">
        <v>3</v>
      </c>
      <c r="U1491" s="19">
        <v>3</v>
      </c>
      <c r="V1491" s="18">
        <v>3</v>
      </c>
      <c r="W1491" s="21">
        <v>3</v>
      </c>
      <c r="X1491">
        <f t="shared" si="92"/>
        <v>0</v>
      </c>
      <c r="Y1491">
        <f t="shared" si="93"/>
        <v>0</v>
      </c>
      <c r="Z1491">
        <f t="shared" si="94"/>
        <v>9</v>
      </c>
      <c r="AA1491">
        <f t="shared" si="95"/>
        <v>0</v>
      </c>
    </row>
    <row r="1492" spans="1:27" x14ac:dyDescent="0.25">
      <c r="A1492" s="11" t="s">
        <v>4442</v>
      </c>
      <c r="B1492" t="s">
        <v>4443</v>
      </c>
      <c r="C1492" t="s">
        <v>22</v>
      </c>
      <c r="D1492">
        <v>1</v>
      </c>
      <c r="E1492">
        <v>38.418334883508869</v>
      </c>
      <c r="F1492" t="s">
        <v>4444</v>
      </c>
      <c r="G1492" t="s">
        <v>2330</v>
      </c>
      <c r="H1492" t="s">
        <v>1145</v>
      </c>
      <c r="I1492" t="s">
        <v>1452</v>
      </c>
      <c r="J1492" t="s">
        <v>1146</v>
      </c>
      <c r="K1492" t="s">
        <v>1290</v>
      </c>
      <c r="L1492" t="s">
        <v>1147</v>
      </c>
      <c r="M1492" t="s">
        <v>1319</v>
      </c>
      <c r="N1492" s="20">
        <v>3</v>
      </c>
      <c r="O1492" s="18">
        <v>3</v>
      </c>
      <c r="P1492" s="18">
        <v>1</v>
      </c>
      <c r="Q1492" s="18">
        <v>3</v>
      </c>
      <c r="R1492" s="18">
        <v>0</v>
      </c>
      <c r="S1492" s="18">
        <v>3</v>
      </c>
      <c r="T1492" s="18">
        <v>3</v>
      </c>
      <c r="U1492" s="19">
        <v>3</v>
      </c>
      <c r="V1492" s="18">
        <v>3</v>
      </c>
      <c r="W1492" s="21">
        <v>3</v>
      </c>
      <c r="X1492">
        <f t="shared" si="92"/>
        <v>1</v>
      </c>
      <c r="Y1492">
        <f t="shared" si="93"/>
        <v>0</v>
      </c>
      <c r="Z1492">
        <f t="shared" si="94"/>
        <v>8</v>
      </c>
      <c r="AA1492">
        <f t="shared" si="95"/>
        <v>0</v>
      </c>
    </row>
    <row r="1493" spans="1:27" x14ac:dyDescent="0.25">
      <c r="A1493" s="11" t="s">
        <v>4445</v>
      </c>
      <c r="B1493" t="s">
        <v>4446</v>
      </c>
      <c r="C1493" t="s">
        <v>22</v>
      </c>
      <c r="D1493">
        <v>1</v>
      </c>
      <c r="E1493">
        <v>33.380554224724037</v>
      </c>
      <c r="F1493" t="s">
        <v>4447</v>
      </c>
      <c r="G1493" t="s">
        <v>2195</v>
      </c>
      <c r="H1493" t="s">
        <v>52</v>
      </c>
      <c r="I1493" t="s">
        <v>52</v>
      </c>
      <c r="J1493" t="s">
        <v>27</v>
      </c>
      <c r="K1493" t="s">
        <v>28</v>
      </c>
      <c r="L1493" t="s">
        <v>28</v>
      </c>
      <c r="M1493" t="s">
        <v>555</v>
      </c>
      <c r="N1493" s="20">
        <v>3</v>
      </c>
      <c r="O1493" s="18">
        <v>2</v>
      </c>
      <c r="P1493" s="18">
        <v>3</v>
      </c>
      <c r="Q1493" s="18">
        <v>1</v>
      </c>
      <c r="R1493" s="18">
        <v>2</v>
      </c>
      <c r="S1493" s="18">
        <v>3</v>
      </c>
      <c r="T1493" s="18">
        <v>3</v>
      </c>
      <c r="U1493" s="19">
        <v>1</v>
      </c>
      <c r="V1493" s="18">
        <v>3</v>
      </c>
      <c r="W1493" s="21">
        <v>3</v>
      </c>
      <c r="X1493">
        <f t="shared" si="92"/>
        <v>2</v>
      </c>
      <c r="Y1493">
        <f t="shared" si="93"/>
        <v>1</v>
      </c>
      <c r="Z1493">
        <f t="shared" si="94"/>
        <v>6</v>
      </c>
      <c r="AA1493">
        <f t="shared" si="95"/>
        <v>1</v>
      </c>
    </row>
    <row r="1494" spans="1:27" x14ac:dyDescent="0.25">
      <c r="A1494" s="11" t="s">
        <v>4448</v>
      </c>
      <c r="B1494" t="s">
        <v>4449</v>
      </c>
      <c r="C1494" t="s">
        <v>22</v>
      </c>
      <c r="D1494">
        <v>1</v>
      </c>
      <c r="E1494">
        <v>30.60817289390366</v>
      </c>
      <c r="F1494" t="s">
        <v>2046</v>
      </c>
      <c r="G1494" t="s">
        <v>2330</v>
      </c>
      <c r="H1494" t="s">
        <v>1145</v>
      </c>
      <c r="I1494" t="s">
        <v>1145</v>
      </c>
      <c r="J1494" t="s">
        <v>1146</v>
      </c>
      <c r="K1494" t="s">
        <v>1290</v>
      </c>
      <c r="L1494" t="s">
        <v>1147</v>
      </c>
      <c r="M1494" t="s">
        <v>1319</v>
      </c>
      <c r="N1494" s="20">
        <v>3</v>
      </c>
      <c r="O1494" s="18">
        <v>3</v>
      </c>
      <c r="P1494" s="18">
        <v>3</v>
      </c>
      <c r="Q1494" s="18">
        <v>3</v>
      </c>
      <c r="R1494" s="18">
        <v>0</v>
      </c>
      <c r="S1494" s="18">
        <v>3</v>
      </c>
      <c r="T1494" s="18">
        <v>3</v>
      </c>
      <c r="U1494" s="19">
        <v>3</v>
      </c>
      <c r="V1494" s="18">
        <v>3</v>
      </c>
      <c r="W1494" s="21">
        <v>3</v>
      </c>
      <c r="X1494">
        <f t="shared" si="92"/>
        <v>0</v>
      </c>
      <c r="Y1494">
        <f t="shared" si="93"/>
        <v>0</v>
      </c>
      <c r="Z1494">
        <f t="shared" si="94"/>
        <v>9</v>
      </c>
      <c r="AA1494">
        <f t="shared" si="95"/>
        <v>0</v>
      </c>
    </row>
    <row r="1495" spans="1:27" x14ac:dyDescent="0.25">
      <c r="A1495" s="11" t="s">
        <v>4450</v>
      </c>
      <c r="B1495" t="s">
        <v>4451</v>
      </c>
      <c r="C1495" t="s">
        <v>22</v>
      </c>
      <c r="D1495">
        <v>1</v>
      </c>
      <c r="E1495">
        <v>113.3379922068025</v>
      </c>
      <c r="F1495" t="s">
        <v>4452</v>
      </c>
      <c r="G1495" t="s">
        <v>2164</v>
      </c>
      <c r="H1495" t="s">
        <v>1309</v>
      </c>
      <c r="I1495" t="s">
        <v>1421</v>
      </c>
      <c r="J1495" t="s">
        <v>1146</v>
      </c>
      <c r="K1495" t="s">
        <v>1290</v>
      </c>
      <c r="L1495" t="s">
        <v>1147</v>
      </c>
      <c r="M1495" t="s">
        <v>1412</v>
      </c>
      <c r="N1495" s="20">
        <v>3</v>
      </c>
      <c r="O1495" s="18">
        <v>3</v>
      </c>
      <c r="P1495" s="18">
        <v>3</v>
      </c>
      <c r="Q1495" s="18">
        <v>3</v>
      </c>
      <c r="R1495" s="18">
        <v>0</v>
      </c>
      <c r="S1495" s="18">
        <v>3</v>
      </c>
      <c r="T1495" s="18">
        <v>3</v>
      </c>
      <c r="U1495" s="19">
        <v>3</v>
      </c>
      <c r="V1495" s="18">
        <v>3</v>
      </c>
      <c r="W1495" s="21">
        <v>3</v>
      </c>
      <c r="X1495">
        <f t="shared" si="92"/>
        <v>0</v>
      </c>
      <c r="Y1495">
        <f t="shared" si="93"/>
        <v>0</v>
      </c>
      <c r="Z1495">
        <f t="shared" si="94"/>
        <v>9</v>
      </c>
      <c r="AA1495">
        <f t="shared" si="95"/>
        <v>0</v>
      </c>
    </row>
    <row r="1496" spans="1:27" x14ac:dyDescent="0.25">
      <c r="A1496" s="11" t="s">
        <v>4453</v>
      </c>
      <c r="B1496" t="s">
        <v>4454</v>
      </c>
      <c r="C1496" t="s">
        <v>22</v>
      </c>
      <c r="D1496">
        <v>1</v>
      </c>
      <c r="E1496">
        <v>29.556881223769011</v>
      </c>
      <c r="F1496" t="s">
        <v>2257</v>
      </c>
      <c r="G1496" t="s">
        <v>1109</v>
      </c>
      <c r="H1496" t="s">
        <v>1309</v>
      </c>
      <c r="I1496" t="s">
        <v>1309</v>
      </c>
      <c r="J1496" t="s">
        <v>1146</v>
      </c>
      <c r="K1496" t="s">
        <v>1290</v>
      </c>
      <c r="L1496" t="s">
        <v>1147</v>
      </c>
      <c r="M1496" t="s">
        <v>1319</v>
      </c>
      <c r="N1496" s="20">
        <v>3</v>
      </c>
      <c r="O1496" s="18">
        <v>3</v>
      </c>
      <c r="P1496" s="18">
        <v>3</v>
      </c>
      <c r="Q1496" s="18">
        <v>3</v>
      </c>
      <c r="R1496" s="18">
        <v>0</v>
      </c>
      <c r="S1496" s="18">
        <v>3</v>
      </c>
      <c r="T1496" s="18">
        <v>3</v>
      </c>
      <c r="U1496" s="19">
        <v>3</v>
      </c>
      <c r="V1496" s="18">
        <v>3</v>
      </c>
      <c r="W1496" s="21">
        <v>3</v>
      </c>
      <c r="X1496">
        <f t="shared" si="92"/>
        <v>0</v>
      </c>
      <c r="Y1496">
        <f t="shared" si="93"/>
        <v>0</v>
      </c>
      <c r="Z1496">
        <f t="shared" si="94"/>
        <v>9</v>
      </c>
      <c r="AA1496">
        <f t="shared" si="95"/>
        <v>0</v>
      </c>
    </row>
    <row r="1497" spans="1:27" x14ac:dyDescent="0.25">
      <c r="A1497" s="11" t="s">
        <v>4455</v>
      </c>
      <c r="B1497" t="s">
        <v>4456</v>
      </c>
      <c r="C1497" t="s">
        <v>22</v>
      </c>
      <c r="D1497">
        <v>1</v>
      </c>
      <c r="E1497">
        <v>59.023241826823721</v>
      </c>
      <c r="F1497" t="s">
        <v>1810</v>
      </c>
      <c r="G1497" t="s">
        <v>2330</v>
      </c>
      <c r="H1497" t="s">
        <v>52</v>
      </c>
      <c r="I1497" t="s">
        <v>52</v>
      </c>
      <c r="J1497" t="s">
        <v>27</v>
      </c>
      <c r="K1497" t="s">
        <v>67</v>
      </c>
      <c r="L1497" t="s">
        <v>28</v>
      </c>
      <c r="M1497" t="s">
        <v>579</v>
      </c>
      <c r="N1497" s="20">
        <v>3</v>
      </c>
      <c r="O1497" s="18">
        <v>3</v>
      </c>
      <c r="P1497" s="18">
        <v>1</v>
      </c>
      <c r="Q1497" s="18">
        <v>3</v>
      </c>
      <c r="R1497" s="18">
        <v>0</v>
      </c>
      <c r="S1497" s="18">
        <v>3</v>
      </c>
      <c r="T1497" s="18">
        <v>3</v>
      </c>
      <c r="U1497" s="19">
        <v>3</v>
      </c>
      <c r="V1497" s="18">
        <v>3</v>
      </c>
      <c r="W1497" s="21">
        <v>3</v>
      </c>
      <c r="X1497">
        <f t="shared" si="92"/>
        <v>1</v>
      </c>
      <c r="Y1497">
        <f t="shared" si="93"/>
        <v>0</v>
      </c>
      <c r="Z1497">
        <f t="shared" si="94"/>
        <v>8</v>
      </c>
      <c r="AA1497">
        <f t="shared" si="95"/>
        <v>0</v>
      </c>
    </row>
    <row r="1498" spans="1:27" x14ac:dyDescent="0.25">
      <c r="A1498" s="11" t="s">
        <v>4457</v>
      </c>
      <c r="B1498" t="s">
        <v>4458</v>
      </c>
      <c r="C1498" t="s">
        <v>22</v>
      </c>
      <c r="D1498">
        <v>1</v>
      </c>
      <c r="E1498">
        <v>25.655840325974779</v>
      </c>
      <c r="F1498" t="s">
        <v>4459</v>
      </c>
      <c r="G1498" t="s">
        <v>2154</v>
      </c>
      <c r="H1498" t="s">
        <v>918</v>
      </c>
      <c r="I1498" t="s">
        <v>918</v>
      </c>
      <c r="J1498" t="s">
        <v>27</v>
      </c>
      <c r="K1498" t="s">
        <v>28</v>
      </c>
      <c r="L1498" t="s">
        <v>28</v>
      </c>
      <c r="M1498" t="s">
        <v>919</v>
      </c>
      <c r="N1498" s="20">
        <v>3</v>
      </c>
      <c r="O1498" s="18">
        <v>3</v>
      </c>
      <c r="P1498" s="18">
        <v>3</v>
      </c>
      <c r="Q1498" s="18">
        <v>3</v>
      </c>
      <c r="R1498" s="18">
        <v>0</v>
      </c>
      <c r="S1498" s="18">
        <v>3</v>
      </c>
      <c r="T1498" s="18">
        <v>3</v>
      </c>
      <c r="U1498" s="19">
        <v>3</v>
      </c>
      <c r="V1498" s="18">
        <v>3</v>
      </c>
      <c r="W1498" s="21">
        <v>3</v>
      </c>
      <c r="X1498">
        <f t="shared" si="92"/>
        <v>0</v>
      </c>
      <c r="Y1498">
        <f t="shared" si="93"/>
        <v>0</v>
      </c>
      <c r="Z1498">
        <f t="shared" si="94"/>
        <v>9</v>
      </c>
      <c r="AA1498">
        <f t="shared" si="95"/>
        <v>0</v>
      </c>
    </row>
    <row r="1499" spans="1:27" x14ac:dyDescent="0.25">
      <c r="A1499" s="11" t="s">
        <v>4460</v>
      </c>
      <c r="B1499" t="s">
        <v>4461</v>
      </c>
      <c r="C1499" t="s">
        <v>22</v>
      </c>
      <c r="D1499">
        <v>1</v>
      </c>
      <c r="E1499">
        <v>25.90929608804543</v>
      </c>
      <c r="F1499" t="s">
        <v>4462</v>
      </c>
      <c r="G1499" t="s">
        <v>2330</v>
      </c>
      <c r="H1499" t="s">
        <v>1145</v>
      </c>
      <c r="I1499" t="s">
        <v>1452</v>
      </c>
      <c r="J1499" t="s">
        <v>1146</v>
      </c>
      <c r="K1499" t="s">
        <v>1290</v>
      </c>
      <c r="L1499" t="s">
        <v>1147</v>
      </c>
      <c r="M1499" t="s">
        <v>1319</v>
      </c>
      <c r="N1499" s="20">
        <v>3</v>
      </c>
      <c r="O1499" s="18">
        <v>3</v>
      </c>
      <c r="P1499" s="18">
        <v>3</v>
      </c>
      <c r="Q1499" s="18">
        <v>3</v>
      </c>
      <c r="R1499" s="18">
        <v>0</v>
      </c>
      <c r="S1499" s="18">
        <v>2</v>
      </c>
      <c r="T1499" s="18">
        <v>3</v>
      </c>
      <c r="U1499" s="19">
        <v>3</v>
      </c>
      <c r="V1499" s="18">
        <v>3</v>
      </c>
      <c r="W1499" s="21">
        <v>3</v>
      </c>
      <c r="X1499">
        <f t="shared" si="92"/>
        <v>0</v>
      </c>
      <c r="Y1499">
        <f t="shared" si="93"/>
        <v>1</v>
      </c>
      <c r="Z1499">
        <f t="shared" si="94"/>
        <v>8</v>
      </c>
      <c r="AA1499">
        <f t="shared" si="95"/>
        <v>0</v>
      </c>
    </row>
    <row r="1500" spans="1:27" x14ac:dyDescent="0.25">
      <c r="A1500" s="11" t="s">
        <v>4463</v>
      </c>
      <c r="B1500" t="s">
        <v>4464</v>
      </c>
      <c r="C1500" t="s">
        <v>22</v>
      </c>
      <c r="D1500">
        <v>1</v>
      </c>
      <c r="E1500">
        <v>24.69980760037566</v>
      </c>
      <c r="F1500" t="s">
        <v>4465</v>
      </c>
      <c r="G1500" t="s">
        <v>2330</v>
      </c>
      <c r="H1500" t="s">
        <v>1229</v>
      </c>
      <c r="I1500" t="s">
        <v>1452</v>
      </c>
      <c r="J1500" t="s">
        <v>72</v>
      </c>
      <c r="K1500" t="s">
        <v>1290</v>
      </c>
      <c r="L1500" t="s">
        <v>68</v>
      </c>
      <c r="M1500" t="s">
        <v>1319</v>
      </c>
      <c r="N1500" s="20">
        <v>3</v>
      </c>
      <c r="O1500" s="18">
        <v>3</v>
      </c>
      <c r="P1500" s="18">
        <v>3</v>
      </c>
      <c r="Q1500" s="18">
        <v>3</v>
      </c>
      <c r="R1500" s="18">
        <v>0</v>
      </c>
      <c r="S1500" s="18">
        <v>2</v>
      </c>
      <c r="T1500" s="18">
        <v>3</v>
      </c>
      <c r="U1500" s="19">
        <v>3</v>
      </c>
      <c r="V1500" s="18">
        <v>2</v>
      </c>
      <c r="W1500" s="21">
        <v>3</v>
      </c>
      <c r="X1500">
        <f t="shared" si="92"/>
        <v>0</v>
      </c>
      <c r="Y1500">
        <f t="shared" si="93"/>
        <v>2</v>
      </c>
      <c r="Z1500">
        <f t="shared" si="94"/>
        <v>7</v>
      </c>
      <c r="AA1500">
        <f t="shared" si="95"/>
        <v>0</v>
      </c>
    </row>
    <row r="1501" spans="1:27" x14ac:dyDescent="0.25">
      <c r="A1501" s="11" t="s">
        <v>4466</v>
      </c>
      <c r="B1501" t="s">
        <v>4467</v>
      </c>
      <c r="C1501" t="s">
        <v>22</v>
      </c>
      <c r="D1501">
        <v>1</v>
      </c>
      <c r="E1501">
        <v>19.173925992475091</v>
      </c>
      <c r="F1501" t="s">
        <v>4468</v>
      </c>
      <c r="G1501" t="s">
        <v>2195</v>
      </c>
      <c r="H1501" t="s">
        <v>45</v>
      </c>
      <c r="I1501" t="s">
        <v>45</v>
      </c>
      <c r="J1501" t="s">
        <v>47</v>
      </c>
      <c r="K1501" t="s">
        <v>28</v>
      </c>
      <c r="L1501" t="s">
        <v>28</v>
      </c>
      <c r="M1501" t="s">
        <v>48</v>
      </c>
      <c r="N1501" s="20">
        <v>3</v>
      </c>
      <c r="O1501" s="18">
        <v>3</v>
      </c>
      <c r="P1501" s="18">
        <v>3</v>
      </c>
      <c r="Q1501" s="18">
        <v>3</v>
      </c>
      <c r="R1501" s="18">
        <v>0</v>
      </c>
      <c r="S1501" s="18">
        <v>3</v>
      </c>
      <c r="T1501" s="18">
        <v>3</v>
      </c>
      <c r="U1501" s="19">
        <v>3</v>
      </c>
      <c r="V1501" s="18">
        <v>3</v>
      </c>
      <c r="W1501" s="21">
        <v>3</v>
      </c>
      <c r="X1501">
        <f t="shared" si="92"/>
        <v>0</v>
      </c>
      <c r="Y1501">
        <f t="shared" si="93"/>
        <v>0</v>
      </c>
      <c r="Z1501">
        <f t="shared" si="94"/>
        <v>9</v>
      </c>
      <c r="AA1501">
        <f t="shared" si="95"/>
        <v>0</v>
      </c>
    </row>
    <row r="1502" spans="1:27" x14ac:dyDescent="0.25">
      <c r="A1502" s="11" t="s">
        <v>4469</v>
      </c>
      <c r="B1502" t="s">
        <v>4470</v>
      </c>
      <c r="C1502" t="s">
        <v>22</v>
      </c>
      <c r="D1502">
        <v>1</v>
      </c>
      <c r="E1502">
        <v>78.519839748073309</v>
      </c>
      <c r="F1502" t="s">
        <v>4471</v>
      </c>
      <c r="G1502" t="s">
        <v>2195</v>
      </c>
      <c r="H1502" t="s">
        <v>52</v>
      </c>
      <c r="I1502" t="s">
        <v>52</v>
      </c>
      <c r="J1502" t="s">
        <v>27</v>
      </c>
      <c r="K1502" t="s">
        <v>28</v>
      </c>
      <c r="L1502" t="s">
        <v>28</v>
      </c>
      <c r="M1502" t="s">
        <v>555</v>
      </c>
      <c r="N1502" s="20">
        <v>3</v>
      </c>
      <c r="O1502" s="18">
        <v>3</v>
      </c>
      <c r="P1502" s="18">
        <v>3</v>
      </c>
      <c r="Q1502" s="18">
        <v>3</v>
      </c>
      <c r="R1502" s="18">
        <v>0</v>
      </c>
      <c r="S1502" s="18">
        <v>3</v>
      </c>
      <c r="T1502" s="18">
        <v>3</v>
      </c>
      <c r="U1502" s="19">
        <v>3</v>
      </c>
      <c r="V1502" s="18">
        <v>3</v>
      </c>
      <c r="W1502" s="21">
        <v>3</v>
      </c>
      <c r="X1502">
        <f t="shared" si="92"/>
        <v>0</v>
      </c>
      <c r="Y1502">
        <f t="shared" si="93"/>
        <v>0</v>
      </c>
      <c r="Z1502">
        <f t="shared" si="94"/>
        <v>9</v>
      </c>
      <c r="AA1502">
        <f t="shared" si="95"/>
        <v>0</v>
      </c>
    </row>
    <row r="1503" spans="1:27" x14ac:dyDescent="0.25">
      <c r="A1503" s="11" t="s">
        <v>4472</v>
      </c>
      <c r="B1503" t="s">
        <v>4473</v>
      </c>
      <c r="C1503" t="s">
        <v>22</v>
      </c>
      <c r="D1503">
        <v>1</v>
      </c>
      <c r="E1503">
        <v>10.684107550930699</v>
      </c>
      <c r="F1503" t="s">
        <v>4474</v>
      </c>
      <c r="G1503" t="s">
        <v>2330</v>
      </c>
      <c r="H1503" t="s">
        <v>52</v>
      </c>
      <c r="I1503" t="s">
        <v>52</v>
      </c>
      <c r="J1503" t="s">
        <v>27</v>
      </c>
      <c r="K1503" t="s">
        <v>28</v>
      </c>
      <c r="L1503" t="s">
        <v>28</v>
      </c>
      <c r="M1503" t="s">
        <v>48</v>
      </c>
      <c r="N1503" s="20">
        <v>3</v>
      </c>
      <c r="O1503" s="18">
        <v>3</v>
      </c>
      <c r="P1503" s="18">
        <v>3</v>
      </c>
      <c r="Q1503" s="18">
        <v>2</v>
      </c>
      <c r="R1503" s="18">
        <v>0</v>
      </c>
      <c r="S1503" s="18">
        <v>2</v>
      </c>
      <c r="T1503" s="18">
        <v>3</v>
      </c>
      <c r="U1503" s="19">
        <v>3</v>
      </c>
      <c r="V1503" s="18">
        <v>3</v>
      </c>
      <c r="W1503" s="21">
        <v>3</v>
      </c>
      <c r="X1503">
        <f t="shared" si="92"/>
        <v>0</v>
      </c>
      <c r="Y1503">
        <f t="shared" si="93"/>
        <v>2</v>
      </c>
      <c r="Z1503">
        <f t="shared" si="94"/>
        <v>7</v>
      </c>
      <c r="AA1503">
        <f t="shared" si="95"/>
        <v>0</v>
      </c>
    </row>
    <row r="1504" spans="1:27" x14ac:dyDescent="0.25">
      <c r="A1504" s="11" t="s">
        <v>4475</v>
      </c>
      <c r="B1504" t="s">
        <v>4476</v>
      </c>
      <c r="C1504" t="s">
        <v>22</v>
      </c>
      <c r="D1504">
        <v>1</v>
      </c>
      <c r="E1504">
        <v>30.31021882266629</v>
      </c>
      <c r="F1504" t="s">
        <v>4477</v>
      </c>
      <c r="G1504" t="s">
        <v>2330</v>
      </c>
      <c r="H1504" t="s">
        <v>1229</v>
      </c>
      <c r="I1504" t="s">
        <v>1229</v>
      </c>
      <c r="J1504" t="s">
        <v>72</v>
      </c>
      <c r="K1504" t="s">
        <v>1290</v>
      </c>
      <c r="L1504" t="s">
        <v>68</v>
      </c>
      <c r="M1504" t="s">
        <v>1319</v>
      </c>
      <c r="N1504" s="20">
        <v>3</v>
      </c>
      <c r="O1504" s="18">
        <v>3</v>
      </c>
      <c r="P1504" s="18">
        <v>3</v>
      </c>
      <c r="Q1504" s="18">
        <v>3</v>
      </c>
      <c r="R1504" s="18">
        <v>0</v>
      </c>
      <c r="S1504" s="18">
        <v>3</v>
      </c>
      <c r="T1504" s="18">
        <v>3</v>
      </c>
      <c r="U1504" s="19">
        <v>3</v>
      </c>
      <c r="V1504" s="18">
        <v>3</v>
      </c>
      <c r="W1504" s="21">
        <v>3</v>
      </c>
      <c r="X1504">
        <f t="shared" si="92"/>
        <v>0</v>
      </c>
      <c r="Y1504">
        <f t="shared" si="93"/>
        <v>0</v>
      </c>
      <c r="Z1504">
        <f t="shared" si="94"/>
        <v>9</v>
      </c>
      <c r="AA1504">
        <f t="shared" si="95"/>
        <v>0</v>
      </c>
    </row>
    <row r="1505" spans="1:27" x14ac:dyDescent="0.25">
      <c r="A1505" s="11" t="s">
        <v>4478</v>
      </c>
      <c r="B1505" t="s">
        <v>4479</v>
      </c>
      <c r="C1505" t="s">
        <v>22</v>
      </c>
      <c r="D1505">
        <v>1</v>
      </c>
      <c r="E1505">
        <v>96.726423207772939</v>
      </c>
      <c r="F1505" t="s">
        <v>4480</v>
      </c>
      <c r="G1505" t="s">
        <v>2164</v>
      </c>
      <c r="H1505" t="s">
        <v>1309</v>
      </c>
      <c r="I1505" t="s">
        <v>1309</v>
      </c>
      <c r="J1505" t="s">
        <v>1146</v>
      </c>
      <c r="K1505" t="s">
        <v>1290</v>
      </c>
      <c r="L1505" t="s">
        <v>1147</v>
      </c>
      <c r="M1505" t="s">
        <v>1291</v>
      </c>
      <c r="N1505" s="20">
        <v>3</v>
      </c>
      <c r="O1505" s="18">
        <v>3</v>
      </c>
      <c r="P1505" s="18">
        <v>3</v>
      </c>
      <c r="Q1505" s="18">
        <v>1</v>
      </c>
      <c r="R1505" s="18">
        <v>2</v>
      </c>
      <c r="S1505" s="18">
        <v>2</v>
      </c>
      <c r="T1505" s="18">
        <v>3</v>
      </c>
      <c r="U1505" s="19">
        <v>1</v>
      </c>
      <c r="V1505" s="18">
        <v>3</v>
      </c>
      <c r="W1505" s="21">
        <v>3</v>
      </c>
      <c r="X1505">
        <f t="shared" si="92"/>
        <v>2</v>
      </c>
      <c r="Y1505">
        <f t="shared" si="93"/>
        <v>1</v>
      </c>
      <c r="Z1505">
        <f t="shared" si="94"/>
        <v>6</v>
      </c>
      <c r="AA1505">
        <f t="shared" si="95"/>
        <v>1</v>
      </c>
    </row>
    <row r="1506" spans="1:27" x14ac:dyDescent="0.25">
      <c r="A1506" s="11" t="s">
        <v>4481</v>
      </c>
      <c r="B1506" t="s">
        <v>4482</v>
      </c>
      <c r="C1506" t="s">
        <v>22</v>
      </c>
      <c r="D1506">
        <v>1</v>
      </c>
      <c r="E1506">
        <v>27.191537606052101</v>
      </c>
      <c r="F1506" t="s">
        <v>1260</v>
      </c>
      <c r="G1506" t="s">
        <v>2330</v>
      </c>
      <c r="H1506" t="s">
        <v>589</v>
      </c>
      <c r="I1506" t="s">
        <v>4483</v>
      </c>
      <c r="J1506" t="s">
        <v>72</v>
      </c>
      <c r="K1506" t="s">
        <v>67</v>
      </c>
      <c r="L1506" t="s">
        <v>68</v>
      </c>
      <c r="M1506" t="s">
        <v>48</v>
      </c>
      <c r="N1506" s="20">
        <v>3</v>
      </c>
      <c r="O1506" s="18">
        <v>3</v>
      </c>
      <c r="P1506" s="18">
        <v>3</v>
      </c>
      <c r="Q1506" s="18">
        <v>3</v>
      </c>
      <c r="R1506" s="18">
        <v>0</v>
      </c>
      <c r="S1506" s="18">
        <v>3</v>
      </c>
      <c r="T1506" s="18">
        <v>3</v>
      </c>
      <c r="U1506" s="19">
        <v>3</v>
      </c>
      <c r="V1506" s="18">
        <v>3</v>
      </c>
      <c r="W1506" s="21">
        <v>3</v>
      </c>
      <c r="X1506">
        <f t="shared" si="92"/>
        <v>0</v>
      </c>
      <c r="Y1506">
        <f t="shared" si="93"/>
        <v>0</v>
      </c>
      <c r="Z1506">
        <f t="shared" si="94"/>
        <v>9</v>
      </c>
      <c r="AA1506">
        <f t="shared" si="95"/>
        <v>0</v>
      </c>
    </row>
    <row r="1507" spans="1:27" x14ac:dyDescent="0.25">
      <c r="A1507" s="11" t="s">
        <v>4484</v>
      </c>
      <c r="B1507" t="s">
        <v>4485</v>
      </c>
      <c r="C1507" t="s">
        <v>22</v>
      </c>
      <c r="D1507">
        <v>1</v>
      </c>
      <c r="E1507">
        <v>41.201040205819943</v>
      </c>
      <c r="F1507" t="s">
        <v>4486</v>
      </c>
      <c r="G1507" t="s">
        <v>2195</v>
      </c>
      <c r="H1507" t="s">
        <v>45</v>
      </c>
      <c r="I1507" t="s">
        <v>45</v>
      </c>
      <c r="J1507" t="s">
        <v>47</v>
      </c>
      <c r="K1507" t="s">
        <v>28</v>
      </c>
      <c r="L1507" t="s">
        <v>28</v>
      </c>
      <c r="M1507" t="s">
        <v>48</v>
      </c>
      <c r="N1507" s="20">
        <v>3</v>
      </c>
      <c r="O1507" s="18">
        <v>3</v>
      </c>
      <c r="P1507" s="18">
        <v>3</v>
      </c>
      <c r="Q1507" s="18">
        <v>2</v>
      </c>
      <c r="R1507" s="18">
        <v>2</v>
      </c>
      <c r="S1507" s="18">
        <v>3</v>
      </c>
      <c r="T1507" s="18">
        <v>3</v>
      </c>
      <c r="U1507" s="19">
        <v>3</v>
      </c>
      <c r="V1507" s="18">
        <v>3</v>
      </c>
      <c r="W1507" s="21">
        <v>3</v>
      </c>
      <c r="X1507">
        <f t="shared" si="92"/>
        <v>0</v>
      </c>
      <c r="Y1507">
        <f t="shared" si="93"/>
        <v>1</v>
      </c>
      <c r="Z1507">
        <f t="shared" si="94"/>
        <v>8</v>
      </c>
      <c r="AA1507">
        <f t="shared" si="95"/>
        <v>2</v>
      </c>
    </row>
    <row r="1508" spans="1:27" x14ac:dyDescent="0.25">
      <c r="A1508" s="11" t="s">
        <v>4487</v>
      </c>
      <c r="B1508" t="s">
        <v>4488</v>
      </c>
      <c r="C1508" t="s">
        <v>22</v>
      </c>
      <c r="D1508">
        <v>1</v>
      </c>
      <c r="E1508">
        <v>14.630656176648349</v>
      </c>
      <c r="F1508" t="s">
        <v>4489</v>
      </c>
      <c r="G1508" t="s">
        <v>2154</v>
      </c>
      <c r="H1508" t="s">
        <v>25</v>
      </c>
      <c r="I1508" t="s">
        <v>25</v>
      </c>
      <c r="J1508" t="s">
        <v>27</v>
      </c>
      <c r="K1508" t="s">
        <v>28</v>
      </c>
      <c r="L1508" t="s">
        <v>28</v>
      </c>
      <c r="M1508" t="s">
        <v>546</v>
      </c>
      <c r="N1508" s="20">
        <v>3</v>
      </c>
      <c r="O1508" s="18">
        <v>3</v>
      </c>
      <c r="P1508" s="18">
        <v>3</v>
      </c>
      <c r="Q1508" s="18">
        <v>3</v>
      </c>
      <c r="R1508" s="18">
        <v>0</v>
      </c>
      <c r="S1508" s="18">
        <v>3</v>
      </c>
      <c r="T1508" s="18">
        <v>3</v>
      </c>
      <c r="U1508" s="19">
        <v>3</v>
      </c>
      <c r="V1508" s="18">
        <v>3</v>
      </c>
      <c r="W1508" s="21">
        <v>3</v>
      </c>
      <c r="X1508">
        <f t="shared" si="92"/>
        <v>0</v>
      </c>
      <c r="Y1508">
        <f t="shared" si="93"/>
        <v>0</v>
      </c>
      <c r="Z1508">
        <f t="shared" si="94"/>
        <v>9</v>
      </c>
      <c r="AA1508">
        <f t="shared" si="95"/>
        <v>0</v>
      </c>
    </row>
    <row r="1509" spans="1:27" x14ac:dyDescent="0.25">
      <c r="A1509" s="11" t="s">
        <v>4490</v>
      </c>
      <c r="B1509" t="s">
        <v>4491</v>
      </c>
      <c r="C1509" t="s">
        <v>22</v>
      </c>
      <c r="D1509">
        <v>1</v>
      </c>
      <c r="E1509">
        <v>56.718612773475172</v>
      </c>
      <c r="F1509" t="s">
        <v>1360</v>
      </c>
      <c r="G1509" t="s">
        <v>2164</v>
      </c>
      <c r="H1509" t="s">
        <v>1309</v>
      </c>
      <c r="I1509" t="s">
        <v>1309</v>
      </c>
      <c r="J1509" t="s">
        <v>1146</v>
      </c>
      <c r="K1509" t="s">
        <v>1290</v>
      </c>
      <c r="L1509" t="s">
        <v>1147</v>
      </c>
      <c r="M1509" t="s">
        <v>1412</v>
      </c>
      <c r="N1509" s="20">
        <v>3</v>
      </c>
      <c r="O1509" s="18">
        <v>3</v>
      </c>
      <c r="P1509" s="18">
        <v>3</v>
      </c>
      <c r="Q1509" s="18">
        <v>3</v>
      </c>
      <c r="R1509" s="18">
        <v>0</v>
      </c>
      <c r="S1509" s="18">
        <v>3</v>
      </c>
      <c r="T1509" s="18">
        <v>3</v>
      </c>
      <c r="U1509" s="19">
        <v>3</v>
      </c>
      <c r="V1509" s="18">
        <v>3</v>
      </c>
      <c r="W1509" s="21">
        <v>3</v>
      </c>
      <c r="X1509">
        <f t="shared" si="92"/>
        <v>0</v>
      </c>
      <c r="Y1509">
        <f t="shared" si="93"/>
        <v>0</v>
      </c>
      <c r="Z1509">
        <f t="shared" si="94"/>
        <v>9</v>
      </c>
      <c r="AA1509">
        <f t="shared" si="95"/>
        <v>0</v>
      </c>
    </row>
    <row r="1510" spans="1:27" x14ac:dyDescent="0.25">
      <c r="A1510" s="11" t="s">
        <v>4492</v>
      </c>
      <c r="B1510" t="s">
        <v>4493</v>
      </c>
      <c r="C1510" t="s">
        <v>22</v>
      </c>
      <c r="D1510">
        <v>1</v>
      </c>
      <c r="E1510">
        <v>19.074852582137009</v>
      </c>
      <c r="F1510" t="s">
        <v>4494</v>
      </c>
      <c r="G1510" t="s">
        <v>2164</v>
      </c>
      <c r="H1510" t="s">
        <v>1420</v>
      </c>
      <c r="I1510" t="s">
        <v>1420</v>
      </c>
      <c r="J1510" t="s">
        <v>1146</v>
      </c>
      <c r="K1510" t="s">
        <v>86</v>
      </c>
      <c r="L1510" t="s">
        <v>1147</v>
      </c>
      <c r="M1510" t="s">
        <v>1422</v>
      </c>
      <c r="N1510" s="20">
        <v>3</v>
      </c>
      <c r="O1510" s="18">
        <v>3</v>
      </c>
      <c r="P1510" s="18">
        <v>3</v>
      </c>
      <c r="Q1510" s="18">
        <v>3</v>
      </c>
      <c r="R1510" s="18">
        <v>0</v>
      </c>
      <c r="S1510" s="18">
        <v>3</v>
      </c>
      <c r="T1510" s="18">
        <v>3</v>
      </c>
      <c r="U1510" s="19">
        <v>3</v>
      </c>
      <c r="V1510" s="18">
        <v>3</v>
      </c>
      <c r="W1510" s="21">
        <v>3</v>
      </c>
      <c r="X1510">
        <f t="shared" si="92"/>
        <v>0</v>
      </c>
      <c r="Y1510">
        <f t="shared" si="93"/>
        <v>0</v>
      </c>
      <c r="Z1510">
        <f t="shared" si="94"/>
        <v>9</v>
      </c>
      <c r="AA1510">
        <f t="shared" si="95"/>
        <v>0</v>
      </c>
    </row>
    <row r="1511" spans="1:27" x14ac:dyDescent="0.25">
      <c r="A1511" s="11" t="s">
        <v>4495</v>
      </c>
      <c r="B1511" t="s">
        <v>4496</v>
      </c>
      <c r="C1511" t="s">
        <v>22</v>
      </c>
      <c r="D1511">
        <v>1</v>
      </c>
      <c r="E1511">
        <v>67.169478845566886</v>
      </c>
      <c r="F1511" t="s">
        <v>4497</v>
      </c>
      <c r="G1511" t="s">
        <v>2330</v>
      </c>
      <c r="H1511" t="s">
        <v>1229</v>
      </c>
      <c r="I1511" t="s">
        <v>1452</v>
      </c>
      <c r="J1511" t="s">
        <v>72</v>
      </c>
      <c r="K1511" t="s">
        <v>67</v>
      </c>
      <c r="L1511" t="s">
        <v>68</v>
      </c>
      <c r="M1511" t="s">
        <v>48</v>
      </c>
      <c r="N1511" s="20">
        <v>3</v>
      </c>
      <c r="O1511" s="18">
        <v>3</v>
      </c>
      <c r="P1511" s="18">
        <v>3</v>
      </c>
      <c r="Q1511" s="18">
        <v>3</v>
      </c>
      <c r="R1511" s="18">
        <v>0</v>
      </c>
      <c r="S1511" s="18">
        <v>2</v>
      </c>
      <c r="T1511" s="18">
        <v>3</v>
      </c>
      <c r="U1511" s="19">
        <v>3</v>
      </c>
      <c r="V1511" s="18">
        <v>3</v>
      </c>
      <c r="W1511" s="21">
        <v>3</v>
      </c>
      <c r="X1511">
        <f t="shared" si="92"/>
        <v>0</v>
      </c>
      <c r="Y1511">
        <f t="shared" si="93"/>
        <v>1</v>
      </c>
      <c r="Z1511">
        <f t="shared" si="94"/>
        <v>8</v>
      </c>
      <c r="AA1511">
        <f t="shared" si="95"/>
        <v>0</v>
      </c>
    </row>
    <row r="1512" spans="1:27" x14ac:dyDescent="0.25">
      <c r="A1512" s="11" t="s">
        <v>4498</v>
      </c>
      <c r="B1512" t="s">
        <v>4499</v>
      </c>
      <c r="C1512" t="s">
        <v>22</v>
      </c>
      <c r="D1512">
        <v>1</v>
      </c>
      <c r="E1512">
        <v>15.41521922562543</v>
      </c>
      <c r="F1512" t="s">
        <v>4500</v>
      </c>
      <c r="G1512" t="s">
        <v>2164</v>
      </c>
      <c r="H1512" t="s">
        <v>1309</v>
      </c>
      <c r="I1512" t="s">
        <v>1309</v>
      </c>
      <c r="J1512" t="s">
        <v>1146</v>
      </c>
      <c r="K1512" t="s">
        <v>1290</v>
      </c>
      <c r="L1512" t="s">
        <v>1147</v>
      </c>
      <c r="M1512" t="s">
        <v>1319</v>
      </c>
      <c r="N1512" s="20">
        <v>3</v>
      </c>
      <c r="O1512" s="18">
        <v>3</v>
      </c>
      <c r="P1512" s="18">
        <v>3</v>
      </c>
      <c r="Q1512" s="18">
        <v>3</v>
      </c>
      <c r="R1512" s="18">
        <v>0</v>
      </c>
      <c r="S1512" s="18">
        <v>3</v>
      </c>
      <c r="T1512" s="18">
        <v>3</v>
      </c>
      <c r="U1512" s="19">
        <v>3</v>
      </c>
      <c r="V1512" s="18">
        <v>2</v>
      </c>
      <c r="W1512" s="21">
        <v>3</v>
      </c>
      <c r="X1512">
        <f t="shared" si="92"/>
        <v>0</v>
      </c>
      <c r="Y1512">
        <f t="shared" si="93"/>
        <v>1</v>
      </c>
      <c r="Z1512">
        <f t="shared" si="94"/>
        <v>8</v>
      </c>
      <c r="AA1512">
        <f t="shared" si="95"/>
        <v>0</v>
      </c>
    </row>
    <row r="1513" spans="1:27" x14ac:dyDescent="0.25">
      <c r="A1513" s="11" t="s">
        <v>4501</v>
      </c>
      <c r="B1513" t="s">
        <v>4502</v>
      </c>
      <c r="C1513" t="s">
        <v>22</v>
      </c>
      <c r="D1513">
        <v>1</v>
      </c>
      <c r="E1513">
        <v>46.566304906157498</v>
      </c>
      <c r="F1513" t="s">
        <v>4503</v>
      </c>
      <c r="G1513" t="s">
        <v>2164</v>
      </c>
      <c r="H1513" t="s">
        <v>1420</v>
      </c>
      <c r="I1513" t="s">
        <v>1420</v>
      </c>
      <c r="J1513" t="s">
        <v>1146</v>
      </c>
      <c r="K1513" t="s">
        <v>86</v>
      </c>
      <c r="L1513" t="s">
        <v>1147</v>
      </c>
      <c r="M1513" t="s">
        <v>1422</v>
      </c>
      <c r="N1513" s="20">
        <v>3</v>
      </c>
      <c r="O1513" s="18">
        <v>3</v>
      </c>
      <c r="P1513" s="18">
        <v>1</v>
      </c>
      <c r="Q1513" s="18">
        <v>2</v>
      </c>
      <c r="R1513" s="18">
        <v>2</v>
      </c>
      <c r="S1513" s="18">
        <v>3</v>
      </c>
      <c r="T1513" s="18">
        <v>3</v>
      </c>
      <c r="U1513" s="19">
        <v>3</v>
      </c>
      <c r="V1513" s="18">
        <v>3</v>
      </c>
      <c r="W1513" s="21">
        <v>3</v>
      </c>
      <c r="X1513">
        <f t="shared" si="92"/>
        <v>1</v>
      </c>
      <c r="Y1513">
        <f t="shared" si="93"/>
        <v>1</v>
      </c>
      <c r="Z1513">
        <f t="shared" si="94"/>
        <v>7</v>
      </c>
      <c r="AA1513">
        <f t="shared" si="95"/>
        <v>1</v>
      </c>
    </row>
    <row r="1514" spans="1:27" x14ac:dyDescent="0.25">
      <c r="A1514" s="11" t="s">
        <v>4504</v>
      </c>
      <c r="B1514" t="s">
        <v>4505</v>
      </c>
      <c r="C1514" t="s">
        <v>22</v>
      </c>
      <c r="D1514">
        <v>1</v>
      </c>
      <c r="E1514">
        <v>166.8063616862764</v>
      </c>
      <c r="F1514" t="s">
        <v>1684</v>
      </c>
      <c r="G1514" t="s">
        <v>2164</v>
      </c>
      <c r="H1514" t="s">
        <v>1309</v>
      </c>
      <c r="I1514" t="s">
        <v>1309</v>
      </c>
      <c r="J1514" t="s">
        <v>1146</v>
      </c>
      <c r="K1514" t="s">
        <v>1290</v>
      </c>
      <c r="L1514" t="s">
        <v>1147</v>
      </c>
      <c r="M1514" t="s">
        <v>1291</v>
      </c>
      <c r="N1514" s="20">
        <v>3</v>
      </c>
      <c r="O1514" s="18">
        <v>2</v>
      </c>
      <c r="P1514" s="18">
        <v>3</v>
      </c>
      <c r="Q1514" s="18">
        <v>2</v>
      </c>
      <c r="R1514" s="18">
        <v>0</v>
      </c>
      <c r="S1514" s="18">
        <v>3</v>
      </c>
      <c r="T1514" s="18">
        <v>2</v>
      </c>
      <c r="U1514" s="19">
        <v>3</v>
      </c>
      <c r="V1514" s="18">
        <v>3</v>
      </c>
      <c r="W1514" s="21">
        <v>3</v>
      </c>
      <c r="X1514">
        <f t="shared" si="92"/>
        <v>0</v>
      </c>
      <c r="Y1514">
        <f t="shared" si="93"/>
        <v>3</v>
      </c>
      <c r="Z1514">
        <f t="shared" si="94"/>
        <v>6</v>
      </c>
      <c r="AA1514">
        <f t="shared" si="95"/>
        <v>0</v>
      </c>
    </row>
    <row r="1515" spans="1:27" x14ac:dyDescent="0.25">
      <c r="A1515" s="11" t="s">
        <v>4506</v>
      </c>
      <c r="B1515" t="s">
        <v>4507</v>
      </c>
      <c r="C1515" t="s">
        <v>22</v>
      </c>
      <c r="D1515">
        <v>1</v>
      </c>
      <c r="E1515">
        <v>30.081042427027171</v>
      </c>
      <c r="F1515" t="s">
        <v>3709</v>
      </c>
      <c r="G1515" t="s">
        <v>2195</v>
      </c>
      <c r="H1515" t="s">
        <v>52</v>
      </c>
      <c r="I1515" t="s">
        <v>52</v>
      </c>
      <c r="J1515" t="s">
        <v>27</v>
      </c>
      <c r="K1515" t="s">
        <v>28</v>
      </c>
      <c r="L1515" t="s">
        <v>28</v>
      </c>
      <c r="M1515" t="s">
        <v>48</v>
      </c>
      <c r="N1515" s="20">
        <v>3</v>
      </c>
      <c r="O1515" s="18">
        <v>3</v>
      </c>
      <c r="P1515" s="18">
        <v>3</v>
      </c>
      <c r="Q1515" s="18">
        <v>3</v>
      </c>
      <c r="R1515" s="18">
        <v>0</v>
      </c>
      <c r="S1515" s="18">
        <v>3</v>
      </c>
      <c r="T1515" s="18">
        <v>3</v>
      </c>
      <c r="U1515" s="19">
        <v>3</v>
      </c>
      <c r="V1515" s="18">
        <v>3</v>
      </c>
      <c r="W1515" s="21">
        <v>3</v>
      </c>
      <c r="X1515">
        <f t="shared" si="92"/>
        <v>0</v>
      </c>
      <c r="Y1515">
        <f t="shared" si="93"/>
        <v>0</v>
      </c>
      <c r="Z1515">
        <f t="shared" si="94"/>
        <v>9</v>
      </c>
      <c r="AA1515">
        <f t="shared" si="95"/>
        <v>0</v>
      </c>
    </row>
    <row r="1516" spans="1:27" x14ac:dyDescent="0.25">
      <c r="A1516" s="11" t="s">
        <v>4508</v>
      </c>
      <c r="B1516" t="s">
        <v>4509</v>
      </c>
      <c r="C1516" t="s">
        <v>22</v>
      </c>
      <c r="D1516">
        <v>1</v>
      </c>
      <c r="E1516">
        <v>11.11337119289592</v>
      </c>
      <c r="F1516" t="s">
        <v>4510</v>
      </c>
      <c r="G1516" t="s">
        <v>2154</v>
      </c>
      <c r="H1516" t="s">
        <v>25</v>
      </c>
      <c r="I1516" t="s">
        <v>25</v>
      </c>
      <c r="J1516" t="s">
        <v>27</v>
      </c>
      <c r="K1516" t="s">
        <v>28</v>
      </c>
      <c r="L1516" t="s">
        <v>28</v>
      </c>
      <c r="M1516" t="s">
        <v>29</v>
      </c>
      <c r="N1516" s="20">
        <v>3</v>
      </c>
      <c r="O1516" s="18">
        <v>3</v>
      </c>
      <c r="P1516" s="18">
        <v>3</v>
      </c>
      <c r="Q1516" s="18">
        <v>3</v>
      </c>
      <c r="R1516" s="18">
        <v>0</v>
      </c>
      <c r="S1516" s="18">
        <v>3</v>
      </c>
      <c r="T1516" s="18">
        <v>3</v>
      </c>
      <c r="U1516" s="19">
        <v>3</v>
      </c>
      <c r="V1516" s="18">
        <v>3</v>
      </c>
      <c r="W1516" s="21">
        <v>3</v>
      </c>
      <c r="X1516">
        <f t="shared" si="92"/>
        <v>0</v>
      </c>
      <c r="Y1516">
        <f t="shared" si="93"/>
        <v>0</v>
      </c>
      <c r="Z1516">
        <f t="shared" si="94"/>
        <v>9</v>
      </c>
      <c r="AA1516">
        <f t="shared" si="95"/>
        <v>0</v>
      </c>
    </row>
    <row r="1517" spans="1:27" x14ac:dyDescent="0.25">
      <c r="A1517" s="11" t="s">
        <v>4511</v>
      </c>
      <c r="B1517" t="s">
        <v>4512</v>
      </c>
      <c r="C1517" t="s">
        <v>22</v>
      </c>
      <c r="D1517">
        <v>1</v>
      </c>
      <c r="E1517">
        <v>9.8139056202530206</v>
      </c>
      <c r="F1517" t="s">
        <v>4513</v>
      </c>
      <c r="G1517" t="s">
        <v>2195</v>
      </c>
      <c r="H1517" t="s">
        <v>52</v>
      </c>
      <c r="I1517" t="s">
        <v>52</v>
      </c>
      <c r="J1517" t="s">
        <v>27</v>
      </c>
      <c r="K1517" t="s">
        <v>28</v>
      </c>
      <c r="L1517" t="s">
        <v>28</v>
      </c>
      <c r="M1517" t="s">
        <v>48</v>
      </c>
      <c r="N1517" s="20">
        <v>3</v>
      </c>
      <c r="O1517" s="18">
        <v>3</v>
      </c>
      <c r="P1517" s="18">
        <v>1</v>
      </c>
      <c r="Q1517" s="18">
        <v>2</v>
      </c>
      <c r="R1517" s="18">
        <v>2</v>
      </c>
      <c r="S1517" s="18">
        <v>3</v>
      </c>
      <c r="T1517" s="18">
        <v>3</v>
      </c>
      <c r="U1517" s="19">
        <v>3</v>
      </c>
      <c r="V1517" s="18">
        <v>3</v>
      </c>
      <c r="W1517" s="21">
        <v>3</v>
      </c>
      <c r="X1517">
        <f t="shared" si="92"/>
        <v>1</v>
      </c>
      <c r="Y1517">
        <f t="shared" si="93"/>
        <v>1</v>
      </c>
      <c r="Z1517">
        <f t="shared" si="94"/>
        <v>7</v>
      </c>
      <c r="AA1517">
        <f t="shared" si="95"/>
        <v>1</v>
      </c>
    </row>
    <row r="1518" spans="1:27" x14ac:dyDescent="0.25">
      <c r="A1518" s="11" t="s">
        <v>4514</v>
      </c>
      <c r="B1518" t="s">
        <v>4515</v>
      </c>
      <c r="C1518" t="s">
        <v>22</v>
      </c>
      <c r="D1518">
        <v>1</v>
      </c>
      <c r="E1518">
        <v>21.484599281772319</v>
      </c>
      <c r="F1518" t="s">
        <v>4516</v>
      </c>
      <c r="G1518" t="s">
        <v>2195</v>
      </c>
      <c r="H1518" t="s">
        <v>45</v>
      </c>
      <c r="I1518" t="s">
        <v>45</v>
      </c>
      <c r="J1518" t="s">
        <v>47</v>
      </c>
      <c r="K1518" t="s">
        <v>28</v>
      </c>
      <c r="L1518" t="s">
        <v>28</v>
      </c>
      <c r="M1518" t="s">
        <v>48</v>
      </c>
      <c r="N1518" s="20">
        <v>3</v>
      </c>
      <c r="O1518" s="18">
        <v>3</v>
      </c>
      <c r="P1518" s="18">
        <v>1</v>
      </c>
      <c r="Q1518" s="18">
        <v>2</v>
      </c>
      <c r="R1518" s="18">
        <v>0</v>
      </c>
      <c r="S1518" s="18">
        <v>2</v>
      </c>
      <c r="T1518" s="18">
        <v>3</v>
      </c>
      <c r="U1518" s="19">
        <v>3</v>
      </c>
      <c r="V1518" s="18">
        <v>3</v>
      </c>
      <c r="W1518" s="21">
        <v>3</v>
      </c>
      <c r="X1518">
        <f t="shared" si="92"/>
        <v>1</v>
      </c>
      <c r="Y1518">
        <f t="shared" si="93"/>
        <v>2</v>
      </c>
      <c r="Z1518">
        <f t="shared" si="94"/>
        <v>6</v>
      </c>
      <c r="AA1518">
        <f t="shared" si="95"/>
        <v>0</v>
      </c>
    </row>
    <row r="1519" spans="1:27" x14ac:dyDescent="0.25">
      <c r="A1519" s="11" t="s">
        <v>4517</v>
      </c>
      <c r="B1519" t="s">
        <v>4518</v>
      </c>
      <c r="C1519" t="s">
        <v>22</v>
      </c>
      <c r="D1519">
        <v>1</v>
      </c>
      <c r="E1519">
        <v>29.260638848137852</v>
      </c>
      <c r="F1519" t="s">
        <v>4519</v>
      </c>
      <c r="G1519" t="s">
        <v>2164</v>
      </c>
      <c r="H1519" t="s">
        <v>1420</v>
      </c>
      <c r="I1519" t="s">
        <v>1421</v>
      </c>
      <c r="J1519" t="s">
        <v>1146</v>
      </c>
      <c r="K1519" t="s">
        <v>1290</v>
      </c>
      <c r="L1519" t="s">
        <v>1147</v>
      </c>
      <c r="M1519" t="s">
        <v>1412</v>
      </c>
      <c r="N1519" s="20">
        <v>3</v>
      </c>
      <c r="O1519" s="18">
        <v>3</v>
      </c>
      <c r="P1519" s="18">
        <v>3</v>
      </c>
      <c r="Q1519" s="18">
        <v>3</v>
      </c>
      <c r="R1519" s="18">
        <v>0</v>
      </c>
      <c r="S1519" s="18">
        <v>3</v>
      </c>
      <c r="T1519" s="18">
        <v>3</v>
      </c>
      <c r="U1519" s="19">
        <v>3</v>
      </c>
      <c r="V1519" s="18">
        <v>3</v>
      </c>
      <c r="W1519" s="21">
        <v>3</v>
      </c>
      <c r="X1519">
        <f t="shared" si="92"/>
        <v>0</v>
      </c>
      <c r="Y1519">
        <f t="shared" si="93"/>
        <v>0</v>
      </c>
      <c r="Z1519">
        <f t="shared" si="94"/>
        <v>9</v>
      </c>
      <c r="AA1519">
        <f t="shared" si="95"/>
        <v>0</v>
      </c>
    </row>
    <row r="1520" spans="1:27" x14ac:dyDescent="0.25">
      <c r="A1520" s="11" t="s">
        <v>4520</v>
      </c>
      <c r="B1520" t="s">
        <v>4521</v>
      </c>
      <c r="C1520" t="s">
        <v>22</v>
      </c>
      <c r="D1520">
        <v>1</v>
      </c>
      <c r="E1520">
        <v>12.260862643336271</v>
      </c>
      <c r="F1520" t="s">
        <v>860</v>
      </c>
      <c r="G1520" t="s">
        <v>2164</v>
      </c>
      <c r="H1520" t="s">
        <v>1420</v>
      </c>
      <c r="I1520" t="s">
        <v>1420</v>
      </c>
      <c r="J1520" t="s">
        <v>1146</v>
      </c>
      <c r="K1520" t="s">
        <v>86</v>
      </c>
      <c r="L1520" t="s">
        <v>1147</v>
      </c>
      <c r="M1520" t="s">
        <v>1422</v>
      </c>
      <c r="N1520" s="20">
        <v>3</v>
      </c>
      <c r="O1520" s="18">
        <v>3</v>
      </c>
      <c r="P1520" s="18">
        <v>1</v>
      </c>
      <c r="Q1520" s="18">
        <v>2</v>
      </c>
      <c r="R1520" s="18">
        <v>2</v>
      </c>
      <c r="S1520" s="18">
        <v>3</v>
      </c>
      <c r="T1520" s="18">
        <v>3</v>
      </c>
      <c r="U1520" s="19">
        <v>3</v>
      </c>
      <c r="V1520" s="18">
        <v>3</v>
      </c>
      <c r="W1520" s="21">
        <v>3</v>
      </c>
      <c r="X1520">
        <f t="shared" si="92"/>
        <v>1</v>
      </c>
      <c r="Y1520">
        <f t="shared" si="93"/>
        <v>1</v>
      </c>
      <c r="Z1520">
        <f t="shared" si="94"/>
        <v>7</v>
      </c>
      <c r="AA1520">
        <f t="shared" si="95"/>
        <v>1</v>
      </c>
    </row>
    <row r="1521" spans="1:27" x14ac:dyDescent="0.25">
      <c r="A1521" s="11" t="s">
        <v>4522</v>
      </c>
      <c r="B1521" t="s">
        <v>4523</v>
      </c>
      <c r="C1521" t="s">
        <v>22</v>
      </c>
      <c r="D1521">
        <v>1</v>
      </c>
      <c r="E1521">
        <v>13.752901843330021</v>
      </c>
      <c r="F1521" t="s">
        <v>4524</v>
      </c>
      <c r="G1521" t="s">
        <v>2164</v>
      </c>
      <c r="H1521" t="s">
        <v>1420</v>
      </c>
      <c r="I1521" t="s">
        <v>1916</v>
      </c>
      <c r="J1521" t="s">
        <v>1146</v>
      </c>
      <c r="K1521" t="s">
        <v>86</v>
      </c>
      <c r="L1521" t="s">
        <v>1147</v>
      </c>
      <c r="M1521" t="s">
        <v>1422</v>
      </c>
      <c r="N1521" s="20">
        <v>3</v>
      </c>
      <c r="O1521" s="18">
        <v>3</v>
      </c>
      <c r="P1521" s="18">
        <v>3</v>
      </c>
      <c r="Q1521" s="18">
        <v>3</v>
      </c>
      <c r="R1521" s="18">
        <v>0</v>
      </c>
      <c r="S1521" s="18">
        <v>3</v>
      </c>
      <c r="T1521" s="18">
        <v>3</v>
      </c>
      <c r="U1521" s="19">
        <v>3</v>
      </c>
      <c r="V1521" s="18">
        <v>3</v>
      </c>
      <c r="W1521" s="21">
        <v>3</v>
      </c>
      <c r="X1521">
        <f t="shared" si="92"/>
        <v>0</v>
      </c>
      <c r="Y1521">
        <f t="shared" si="93"/>
        <v>0</v>
      </c>
      <c r="Z1521">
        <f t="shared" si="94"/>
        <v>9</v>
      </c>
      <c r="AA1521">
        <f t="shared" si="95"/>
        <v>0</v>
      </c>
    </row>
    <row r="1522" spans="1:27" x14ac:dyDescent="0.25">
      <c r="A1522" s="11" t="s">
        <v>4525</v>
      </c>
      <c r="B1522" t="s">
        <v>4526</v>
      </c>
      <c r="C1522" t="s">
        <v>22</v>
      </c>
      <c r="D1522">
        <v>1</v>
      </c>
      <c r="E1522">
        <v>17.580633328051249</v>
      </c>
      <c r="F1522" t="s">
        <v>4527</v>
      </c>
      <c r="G1522" t="s">
        <v>2330</v>
      </c>
      <c r="H1522" t="s">
        <v>52</v>
      </c>
      <c r="I1522" t="s">
        <v>52</v>
      </c>
      <c r="J1522" t="s">
        <v>27</v>
      </c>
      <c r="K1522" t="s">
        <v>67</v>
      </c>
      <c r="L1522" t="s">
        <v>28</v>
      </c>
      <c r="M1522" t="s">
        <v>579</v>
      </c>
      <c r="N1522" s="20">
        <v>3</v>
      </c>
      <c r="O1522" s="18">
        <v>3</v>
      </c>
      <c r="P1522" s="18">
        <v>3</v>
      </c>
      <c r="Q1522" s="18">
        <v>3</v>
      </c>
      <c r="R1522" s="18">
        <v>0</v>
      </c>
      <c r="S1522" s="18">
        <v>3</v>
      </c>
      <c r="T1522" s="18">
        <v>3</v>
      </c>
      <c r="U1522" s="19">
        <v>3</v>
      </c>
      <c r="V1522" s="18">
        <v>3</v>
      </c>
      <c r="W1522" s="21">
        <v>3</v>
      </c>
      <c r="X1522">
        <f t="shared" si="92"/>
        <v>0</v>
      </c>
      <c r="Y1522">
        <f t="shared" si="93"/>
        <v>0</v>
      </c>
      <c r="Z1522">
        <f t="shared" si="94"/>
        <v>9</v>
      </c>
      <c r="AA1522">
        <f t="shared" si="95"/>
        <v>0</v>
      </c>
    </row>
    <row r="1523" spans="1:27" x14ac:dyDescent="0.25">
      <c r="A1523" s="11" t="s">
        <v>4528</v>
      </c>
      <c r="B1523" t="s">
        <v>4529</v>
      </c>
      <c r="C1523" t="s">
        <v>22</v>
      </c>
      <c r="D1523">
        <v>1</v>
      </c>
      <c r="E1523">
        <v>45.794084007620043</v>
      </c>
      <c r="F1523" t="s">
        <v>4530</v>
      </c>
      <c r="G1523" t="s">
        <v>2182</v>
      </c>
      <c r="H1523" t="s">
        <v>1920</v>
      </c>
      <c r="I1523" t="s">
        <v>1920</v>
      </c>
      <c r="J1523" t="s">
        <v>85</v>
      </c>
      <c r="K1523" t="s">
        <v>86</v>
      </c>
      <c r="L1523" t="s">
        <v>87</v>
      </c>
      <c r="M1523" t="s">
        <v>2006</v>
      </c>
      <c r="N1523" s="20">
        <v>3</v>
      </c>
      <c r="O1523" s="18">
        <v>3</v>
      </c>
      <c r="P1523" s="18">
        <v>3</v>
      </c>
      <c r="Q1523" s="18">
        <v>3</v>
      </c>
      <c r="R1523" s="18">
        <v>0</v>
      </c>
      <c r="S1523" s="18">
        <v>3</v>
      </c>
      <c r="T1523" s="18">
        <v>3</v>
      </c>
      <c r="U1523" s="19">
        <v>3</v>
      </c>
      <c r="V1523" s="18">
        <v>2</v>
      </c>
      <c r="W1523" s="21">
        <v>3</v>
      </c>
      <c r="X1523">
        <f t="shared" si="92"/>
        <v>0</v>
      </c>
      <c r="Y1523">
        <f t="shared" si="93"/>
        <v>1</v>
      </c>
      <c r="Z1523">
        <f t="shared" si="94"/>
        <v>8</v>
      </c>
      <c r="AA1523">
        <f t="shared" si="95"/>
        <v>0</v>
      </c>
    </row>
    <row r="1524" spans="1:27" x14ac:dyDescent="0.25">
      <c r="A1524" s="11" t="s">
        <v>4531</v>
      </c>
      <c r="B1524" t="s">
        <v>4532</v>
      </c>
      <c r="C1524" t="s">
        <v>22</v>
      </c>
      <c r="D1524">
        <v>1</v>
      </c>
      <c r="E1524">
        <v>34.204502517394808</v>
      </c>
      <c r="F1524" t="s">
        <v>4533</v>
      </c>
      <c r="G1524" t="s">
        <v>1109</v>
      </c>
      <c r="H1524" t="s">
        <v>1309</v>
      </c>
      <c r="I1524" t="s">
        <v>1309</v>
      </c>
      <c r="J1524" t="s">
        <v>1146</v>
      </c>
      <c r="K1524" t="s">
        <v>1290</v>
      </c>
      <c r="L1524" t="s">
        <v>1147</v>
      </c>
      <c r="M1524" t="s">
        <v>1319</v>
      </c>
      <c r="N1524" s="20">
        <v>3</v>
      </c>
      <c r="O1524" s="18">
        <v>3</v>
      </c>
      <c r="P1524" s="18">
        <v>3</v>
      </c>
      <c r="Q1524" s="18">
        <v>2</v>
      </c>
      <c r="R1524" s="18">
        <v>0</v>
      </c>
      <c r="S1524" s="18">
        <v>2</v>
      </c>
      <c r="T1524" s="18">
        <v>2</v>
      </c>
      <c r="U1524" s="19">
        <v>3</v>
      </c>
      <c r="V1524" s="18">
        <v>3</v>
      </c>
      <c r="W1524" s="21">
        <v>3</v>
      </c>
      <c r="X1524">
        <f t="shared" si="92"/>
        <v>0</v>
      </c>
      <c r="Y1524">
        <f t="shared" si="93"/>
        <v>3</v>
      </c>
      <c r="Z1524">
        <f t="shared" si="94"/>
        <v>6</v>
      </c>
      <c r="AA1524">
        <f t="shared" si="95"/>
        <v>0</v>
      </c>
    </row>
    <row r="1525" spans="1:27" x14ac:dyDescent="0.25">
      <c r="A1525" s="11" t="s">
        <v>4534</v>
      </c>
      <c r="B1525" t="s">
        <v>4535</v>
      </c>
      <c r="C1525" t="s">
        <v>22</v>
      </c>
      <c r="D1525">
        <v>1</v>
      </c>
      <c r="E1525">
        <v>86.974349177559262</v>
      </c>
      <c r="F1525" t="s">
        <v>4536</v>
      </c>
      <c r="G1525" t="s">
        <v>2330</v>
      </c>
      <c r="H1525" t="s">
        <v>1229</v>
      </c>
      <c r="I1525" t="s">
        <v>1452</v>
      </c>
      <c r="J1525" t="s">
        <v>72</v>
      </c>
      <c r="K1525" t="s">
        <v>1290</v>
      </c>
      <c r="L1525" t="s">
        <v>68</v>
      </c>
      <c r="M1525" t="s">
        <v>1319</v>
      </c>
      <c r="N1525" s="20">
        <v>3</v>
      </c>
      <c r="O1525" s="18">
        <v>3</v>
      </c>
      <c r="P1525" s="18">
        <v>1</v>
      </c>
      <c r="Q1525" s="18">
        <v>2</v>
      </c>
      <c r="R1525" s="18">
        <v>0</v>
      </c>
      <c r="S1525" s="18">
        <v>2</v>
      </c>
      <c r="T1525" s="18">
        <v>3</v>
      </c>
      <c r="U1525" s="19">
        <v>3</v>
      </c>
      <c r="V1525" s="18">
        <v>3</v>
      </c>
      <c r="W1525" s="21">
        <v>3</v>
      </c>
      <c r="X1525">
        <f t="shared" si="92"/>
        <v>1</v>
      </c>
      <c r="Y1525">
        <f t="shared" si="93"/>
        <v>2</v>
      </c>
      <c r="Z1525">
        <f t="shared" si="94"/>
        <v>6</v>
      </c>
      <c r="AA1525">
        <f t="shared" si="95"/>
        <v>0</v>
      </c>
    </row>
    <row r="1526" spans="1:27" x14ac:dyDescent="0.25">
      <c r="A1526" s="11" t="s">
        <v>4537</v>
      </c>
      <c r="B1526" t="s">
        <v>4538</v>
      </c>
      <c r="C1526" t="s">
        <v>22</v>
      </c>
      <c r="D1526">
        <v>1</v>
      </c>
      <c r="E1526">
        <v>10.468446669376849</v>
      </c>
      <c r="F1526" t="s">
        <v>4539</v>
      </c>
      <c r="G1526" t="s">
        <v>1109</v>
      </c>
      <c r="H1526" t="s">
        <v>1229</v>
      </c>
      <c r="I1526" t="s">
        <v>1486</v>
      </c>
      <c r="J1526" t="s">
        <v>72</v>
      </c>
      <c r="K1526" t="s">
        <v>1290</v>
      </c>
      <c r="L1526" t="s">
        <v>68</v>
      </c>
      <c r="M1526" t="s">
        <v>1319</v>
      </c>
      <c r="N1526" s="20">
        <v>3</v>
      </c>
      <c r="O1526" s="18">
        <v>3</v>
      </c>
      <c r="P1526" s="18">
        <v>3</v>
      </c>
      <c r="Q1526" s="18">
        <v>2</v>
      </c>
      <c r="R1526" s="18">
        <v>2</v>
      </c>
      <c r="S1526" s="18">
        <v>3</v>
      </c>
      <c r="T1526" s="18">
        <v>3</v>
      </c>
      <c r="U1526" s="19">
        <v>3</v>
      </c>
      <c r="V1526" s="18">
        <v>3</v>
      </c>
      <c r="W1526" s="21">
        <v>3</v>
      </c>
      <c r="X1526">
        <f t="shared" si="92"/>
        <v>0</v>
      </c>
      <c r="Y1526">
        <f t="shared" si="93"/>
        <v>1</v>
      </c>
      <c r="Z1526">
        <f t="shared" si="94"/>
        <v>8</v>
      </c>
      <c r="AA1526">
        <f t="shared" si="95"/>
        <v>2</v>
      </c>
    </row>
    <row r="1527" spans="1:27" x14ac:dyDescent="0.25">
      <c r="A1527" s="11" t="s">
        <v>4540</v>
      </c>
      <c r="B1527" t="s">
        <v>4541</v>
      </c>
      <c r="C1527" t="s">
        <v>22</v>
      </c>
      <c r="D1527">
        <v>1</v>
      </c>
      <c r="E1527">
        <v>14.33882923822372</v>
      </c>
      <c r="F1527" t="s">
        <v>4542</v>
      </c>
      <c r="G1527" t="s">
        <v>2195</v>
      </c>
      <c r="H1527" t="s">
        <v>52</v>
      </c>
      <c r="I1527" t="s">
        <v>52</v>
      </c>
      <c r="J1527" t="s">
        <v>27</v>
      </c>
      <c r="K1527" t="s">
        <v>28</v>
      </c>
      <c r="L1527" t="s">
        <v>28</v>
      </c>
      <c r="M1527" t="s">
        <v>48</v>
      </c>
      <c r="N1527" s="20">
        <v>3</v>
      </c>
      <c r="O1527" s="18">
        <v>3</v>
      </c>
      <c r="P1527" s="18">
        <v>1</v>
      </c>
      <c r="Q1527" s="18">
        <v>3</v>
      </c>
      <c r="R1527" s="18">
        <v>0</v>
      </c>
      <c r="S1527" s="18">
        <v>3</v>
      </c>
      <c r="T1527" s="18">
        <v>3</v>
      </c>
      <c r="U1527" s="19">
        <v>3</v>
      </c>
      <c r="V1527" s="18">
        <v>3</v>
      </c>
      <c r="W1527" s="21">
        <v>3</v>
      </c>
      <c r="X1527">
        <f t="shared" si="92"/>
        <v>1</v>
      </c>
      <c r="Y1527">
        <f t="shared" si="93"/>
        <v>0</v>
      </c>
      <c r="Z1527">
        <f t="shared" si="94"/>
        <v>8</v>
      </c>
      <c r="AA1527">
        <f t="shared" si="95"/>
        <v>0</v>
      </c>
    </row>
    <row r="1528" spans="1:27" x14ac:dyDescent="0.25">
      <c r="A1528" s="11" t="s">
        <v>4543</v>
      </c>
      <c r="B1528" t="s">
        <v>4544</v>
      </c>
      <c r="C1528" t="s">
        <v>22</v>
      </c>
      <c r="D1528">
        <v>1</v>
      </c>
      <c r="E1528">
        <v>121.2054399732956</v>
      </c>
      <c r="F1528" t="s">
        <v>4545</v>
      </c>
      <c r="G1528" t="s">
        <v>2164</v>
      </c>
      <c r="H1528" t="s">
        <v>1229</v>
      </c>
      <c r="I1528" t="s">
        <v>1486</v>
      </c>
      <c r="J1528" t="s">
        <v>72</v>
      </c>
      <c r="K1528" t="s">
        <v>1290</v>
      </c>
      <c r="L1528" t="s">
        <v>68</v>
      </c>
      <c r="M1528" t="s">
        <v>1319</v>
      </c>
      <c r="N1528" s="20">
        <v>3</v>
      </c>
      <c r="O1528" s="18">
        <v>3</v>
      </c>
      <c r="P1528" s="18">
        <v>3</v>
      </c>
      <c r="Q1528" s="18">
        <v>2</v>
      </c>
      <c r="R1528" s="18">
        <v>2</v>
      </c>
      <c r="S1528" s="18">
        <v>3</v>
      </c>
      <c r="T1528" s="18">
        <v>3</v>
      </c>
      <c r="U1528" s="19">
        <v>3</v>
      </c>
      <c r="V1528" s="18">
        <v>3</v>
      </c>
      <c r="W1528" s="21">
        <v>3</v>
      </c>
      <c r="X1528">
        <f t="shared" si="92"/>
        <v>0</v>
      </c>
      <c r="Y1528">
        <f t="shared" si="93"/>
        <v>1</v>
      </c>
      <c r="Z1528">
        <f t="shared" si="94"/>
        <v>8</v>
      </c>
      <c r="AA1528">
        <f t="shared" si="95"/>
        <v>2</v>
      </c>
    </row>
    <row r="1529" spans="1:27" x14ac:dyDescent="0.25">
      <c r="A1529" s="11" t="s">
        <v>4546</v>
      </c>
      <c r="B1529" t="s">
        <v>4547</v>
      </c>
      <c r="C1529" t="s">
        <v>22</v>
      </c>
      <c r="D1529">
        <v>1</v>
      </c>
      <c r="E1529">
        <v>10.513288169806531</v>
      </c>
      <c r="F1529" t="s">
        <v>4548</v>
      </c>
      <c r="G1529" t="s">
        <v>2330</v>
      </c>
      <c r="H1529" t="s">
        <v>52</v>
      </c>
      <c r="I1529" t="s">
        <v>52</v>
      </c>
      <c r="J1529" t="s">
        <v>27</v>
      </c>
      <c r="K1529" t="s">
        <v>67</v>
      </c>
      <c r="L1529" t="s">
        <v>28</v>
      </c>
      <c r="M1529" t="s">
        <v>579</v>
      </c>
      <c r="N1529" s="20">
        <v>3</v>
      </c>
      <c r="O1529" s="18">
        <v>3</v>
      </c>
      <c r="P1529" s="18">
        <v>3</v>
      </c>
      <c r="Q1529" s="18">
        <v>3</v>
      </c>
      <c r="R1529" s="18">
        <v>0</v>
      </c>
      <c r="S1529" s="18">
        <v>2</v>
      </c>
      <c r="T1529" s="18">
        <v>3</v>
      </c>
      <c r="U1529" s="19">
        <v>3</v>
      </c>
      <c r="V1529" s="18">
        <v>3</v>
      </c>
      <c r="W1529" s="21">
        <v>3</v>
      </c>
      <c r="X1529">
        <f t="shared" si="92"/>
        <v>0</v>
      </c>
      <c r="Y1529">
        <f t="shared" si="93"/>
        <v>1</v>
      </c>
      <c r="Z1529">
        <f t="shared" si="94"/>
        <v>8</v>
      </c>
      <c r="AA1529">
        <f t="shared" si="95"/>
        <v>0</v>
      </c>
    </row>
    <row r="1530" spans="1:27" x14ac:dyDescent="0.25">
      <c r="A1530" s="11" t="s">
        <v>4549</v>
      </c>
      <c r="B1530" t="s">
        <v>4550</v>
      </c>
      <c r="C1530" t="s">
        <v>22</v>
      </c>
      <c r="D1530">
        <v>1</v>
      </c>
      <c r="E1530">
        <v>31.717690121389619</v>
      </c>
      <c r="F1530" t="s">
        <v>4551</v>
      </c>
      <c r="G1530" t="s">
        <v>2164</v>
      </c>
      <c r="H1530" t="s">
        <v>1309</v>
      </c>
      <c r="I1530" t="s">
        <v>1309</v>
      </c>
      <c r="J1530" t="s">
        <v>1146</v>
      </c>
      <c r="K1530" t="s">
        <v>1290</v>
      </c>
      <c r="L1530" t="s">
        <v>1147</v>
      </c>
      <c r="M1530" t="s">
        <v>1412</v>
      </c>
      <c r="N1530" s="20">
        <v>3</v>
      </c>
      <c r="O1530" s="18">
        <v>3</v>
      </c>
      <c r="P1530" s="18">
        <v>3</v>
      </c>
      <c r="Q1530" s="18">
        <v>3</v>
      </c>
      <c r="R1530" s="18">
        <v>0</v>
      </c>
      <c r="S1530" s="18">
        <v>3</v>
      </c>
      <c r="T1530" s="18">
        <v>3</v>
      </c>
      <c r="U1530" s="19">
        <v>3</v>
      </c>
      <c r="V1530" s="18">
        <v>2</v>
      </c>
      <c r="W1530" s="21">
        <v>3</v>
      </c>
      <c r="X1530">
        <f t="shared" si="92"/>
        <v>0</v>
      </c>
      <c r="Y1530">
        <f t="shared" si="93"/>
        <v>1</v>
      </c>
      <c r="Z1530">
        <f t="shared" si="94"/>
        <v>8</v>
      </c>
      <c r="AA1530">
        <f t="shared" si="95"/>
        <v>0</v>
      </c>
    </row>
    <row r="1531" spans="1:27" x14ac:dyDescent="0.25">
      <c r="A1531" s="11" t="s">
        <v>4552</v>
      </c>
      <c r="B1531" t="s">
        <v>4553</v>
      </c>
      <c r="C1531" t="s">
        <v>22</v>
      </c>
      <c r="D1531">
        <v>1</v>
      </c>
      <c r="E1531">
        <v>37.681015295593632</v>
      </c>
      <c r="F1531" t="s">
        <v>4554</v>
      </c>
      <c r="G1531" t="s">
        <v>2195</v>
      </c>
      <c r="H1531" t="s">
        <v>45</v>
      </c>
      <c r="I1531" t="s">
        <v>45</v>
      </c>
      <c r="J1531" t="s">
        <v>47</v>
      </c>
      <c r="K1531" t="s">
        <v>28</v>
      </c>
      <c r="L1531" t="s">
        <v>28</v>
      </c>
      <c r="M1531" t="s">
        <v>48</v>
      </c>
      <c r="N1531" s="20">
        <v>3</v>
      </c>
      <c r="O1531" s="18">
        <v>3</v>
      </c>
      <c r="P1531" s="18">
        <v>1</v>
      </c>
      <c r="Q1531" s="18">
        <v>3</v>
      </c>
      <c r="R1531" s="18">
        <v>0</v>
      </c>
      <c r="S1531" s="18">
        <v>2</v>
      </c>
      <c r="T1531" s="18">
        <v>3</v>
      </c>
      <c r="U1531" s="19">
        <v>3</v>
      </c>
      <c r="V1531" s="18">
        <v>3</v>
      </c>
      <c r="W1531" s="21">
        <v>3</v>
      </c>
      <c r="X1531">
        <f t="shared" si="92"/>
        <v>1</v>
      </c>
      <c r="Y1531">
        <f t="shared" si="93"/>
        <v>1</v>
      </c>
      <c r="Z1531">
        <f t="shared" si="94"/>
        <v>7</v>
      </c>
      <c r="AA1531">
        <f t="shared" si="95"/>
        <v>0</v>
      </c>
    </row>
    <row r="1532" spans="1:27" x14ac:dyDescent="0.25">
      <c r="A1532" s="11" t="s">
        <v>4555</v>
      </c>
      <c r="B1532" t="s">
        <v>4556</v>
      </c>
      <c r="C1532" t="s">
        <v>22</v>
      </c>
      <c r="D1532">
        <v>1</v>
      </c>
      <c r="E1532">
        <v>86.721142857930545</v>
      </c>
      <c r="F1532" t="s">
        <v>4557</v>
      </c>
      <c r="G1532" t="s">
        <v>2195</v>
      </c>
      <c r="H1532" t="s">
        <v>52</v>
      </c>
      <c r="I1532" t="s">
        <v>52</v>
      </c>
      <c r="J1532" t="s">
        <v>27</v>
      </c>
      <c r="K1532" t="s">
        <v>28</v>
      </c>
      <c r="L1532" t="s">
        <v>28</v>
      </c>
      <c r="M1532" t="s">
        <v>555</v>
      </c>
      <c r="N1532" s="20">
        <v>3</v>
      </c>
      <c r="O1532" s="18">
        <v>3</v>
      </c>
      <c r="P1532" s="18">
        <v>1</v>
      </c>
      <c r="Q1532" s="18">
        <v>3</v>
      </c>
      <c r="R1532" s="18">
        <v>0</v>
      </c>
      <c r="S1532" s="18">
        <v>3</v>
      </c>
      <c r="T1532" s="18">
        <v>3</v>
      </c>
      <c r="U1532" s="19">
        <v>3</v>
      </c>
      <c r="V1532" s="18">
        <v>3</v>
      </c>
      <c r="W1532" s="21">
        <v>3</v>
      </c>
      <c r="X1532">
        <f t="shared" si="92"/>
        <v>1</v>
      </c>
      <c r="Y1532">
        <f t="shared" si="93"/>
        <v>0</v>
      </c>
      <c r="Z1532">
        <f t="shared" si="94"/>
        <v>8</v>
      </c>
      <c r="AA1532">
        <f t="shared" si="95"/>
        <v>0</v>
      </c>
    </row>
    <row r="1533" spans="1:27" x14ac:dyDescent="0.25">
      <c r="A1533" s="11" t="s">
        <v>4558</v>
      </c>
      <c r="B1533" t="s">
        <v>4559</v>
      </c>
      <c r="C1533" t="s">
        <v>22</v>
      </c>
      <c r="D1533">
        <v>1</v>
      </c>
      <c r="E1533">
        <v>16.696782911798302</v>
      </c>
      <c r="F1533" t="s">
        <v>4560</v>
      </c>
      <c r="G1533" t="s">
        <v>2164</v>
      </c>
      <c r="H1533" t="s">
        <v>1229</v>
      </c>
      <c r="I1533" t="s">
        <v>1229</v>
      </c>
      <c r="J1533" t="s">
        <v>72</v>
      </c>
      <c r="K1533" t="s">
        <v>1290</v>
      </c>
      <c r="L1533" t="s">
        <v>68</v>
      </c>
      <c r="M1533" t="s">
        <v>1319</v>
      </c>
      <c r="N1533" s="20">
        <v>3</v>
      </c>
      <c r="O1533" s="18">
        <v>3</v>
      </c>
      <c r="P1533" s="18">
        <v>1</v>
      </c>
      <c r="Q1533" s="18">
        <v>3</v>
      </c>
      <c r="R1533" s="18">
        <v>0</v>
      </c>
      <c r="S1533" s="18">
        <v>3</v>
      </c>
      <c r="T1533" s="18">
        <v>3</v>
      </c>
      <c r="U1533" s="19">
        <v>3</v>
      </c>
      <c r="V1533" s="18">
        <v>3</v>
      </c>
      <c r="W1533" s="21">
        <v>3</v>
      </c>
      <c r="X1533">
        <f t="shared" si="92"/>
        <v>1</v>
      </c>
      <c r="Y1533">
        <f t="shared" si="93"/>
        <v>0</v>
      </c>
      <c r="Z1533">
        <f t="shared" si="94"/>
        <v>8</v>
      </c>
      <c r="AA1533">
        <f t="shared" si="95"/>
        <v>0</v>
      </c>
    </row>
    <row r="1534" spans="1:27" x14ac:dyDescent="0.25">
      <c r="A1534" s="11" t="s">
        <v>4561</v>
      </c>
      <c r="B1534" t="s">
        <v>4562</v>
      </c>
      <c r="C1534" t="s">
        <v>22</v>
      </c>
      <c r="D1534">
        <v>1</v>
      </c>
      <c r="E1534">
        <v>18.918847865250228</v>
      </c>
      <c r="F1534" t="s">
        <v>4563</v>
      </c>
      <c r="G1534" t="s">
        <v>2330</v>
      </c>
      <c r="H1534" t="s">
        <v>52</v>
      </c>
      <c r="I1534" t="s">
        <v>52</v>
      </c>
      <c r="J1534" t="s">
        <v>27</v>
      </c>
      <c r="K1534" t="s">
        <v>67</v>
      </c>
      <c r="L1534" t="s">
        <v>28</v>
      </c>
      <c r="M1534" t="s">
        <v>579</v>
      </c>
      <c r="N1534" s="20">
        <v>3</v>
      </c>
      <c r="O1534" s="18">
        <v>3</v>
      </c>
      <c r="P1534" s="18">
        <v>3</v>
      </c>
      <c r="Q1534" s="18">
        <v>3</v>
      </c>
      <c r="R1534" s="18">
        <v>0</v>
      </c>
      <c r="S1534" s="18">
        <v>3</v>
      </c>
      <c r="T1534" s="18">
        <v>3</v>
      </c>
      <c r="U1534" s="19">
        <v>3</v>
      </c>
      <c r="V1534" s="18">
        <v>3</v>
      </c>
      <c r="W1534" s="21">
        <v>3</v>
      </c>
      <c r="X1534">
        <f t="shared" si="92"/>
        <v>0</v>
      </c>
      <c r="Y1534">
        <f t="shared" si="93"/>
        <v>0</v>
      </c>
      <c r="Z1534">
        <f t="shared" si="94"/>
        <v>9</v>
      </c>
      <c r="AA1534">
        <f t="shared" si="95"/>
        <v>0</v>
      </c>
    </row>
    <row r="1535" spans="1:27" x14ac:dyDescent="0.25">
      <c r="A1535" s="11" t="s">
        <v>4564</v>
      </c>
      <c r="B1535" t="s">
        <v>4565</v>
      </c>
      <c r="C1535" t="s">
        <v>22</v>
      </c>
      <c r="D1535">
        <v>1</v>
      </c>
      <c r="E1535">
        <v>36.198396647797189</v>
      </c>
      <c r="F1535" t="s">
        <v>4566</v>
      </c>
      <c r="G1535" t="s">
        <v>2195</v>
      </c>
      <c r="H1535" t="s">
        <v>52</v>
      </c>
      <c r="I1535" t="s">
        <v>52</v>
      </c>
      <c r="J1535" t="s">
        <v>27</v>
      </c>
      <c r="K1535" t="s">
        <v>28</v>
      </c>
      <c r="L1535" t="s">
        <v>28</v>
      </c>
      <c r="M1535" t="s">
        <v>555</v>
      </c>
      <c r="N1535" s="20">
        <v>3</v>
      </c>
      <c r="O1535" s="18">
        <v>3</v>
      </c>
      <c r="P1535" s="18">
        <v>3</v>
      </c>
      <c r="Q1535" s="18">
        <v>3</v>
      </c>
      <c r="R1535" s="18">
        <v>0</v>
      </c>
      <c r="S1535" s="18">
        <v>3</v>
      </c>
      <c r="T1535" s="18">
        <v>3</v>
      </c>
      <c r="U1535" s="19">
        <v>3</v>
      </c>
      <c r="V1535" s="18">
        <v>3</v>
      </c>
      <c r="W1535" s="21">
        <v>3</v>
      </c>
      <c r="X1535">
        <f t="shared" si="92"/>
        <v>0</v>
      </c>
      <c r="Y1535">
        <f t="shared" si="93"/>
        <v>0</v>
      </c>
      <c r="Z1535">
        <f t="shared" si="94"/>
        <v>9</v>
      </c>
      <c r="AA1535">
        <f t="shared" si="95"/>
        <v>0</v>
      </c>
    </row>
    <row r="1536" spans="1:27" x14ac:dyDescent="0.25">
      <c r="A1536" s="11" t="s">
        <v>4567</v>
      </c>
      <c r="B1536" t="s">
        <v>4568</v>
      </c>
      <c r="C1536" t="s">
        <v>22</v>
      </c>
      <c r="D1536">
        <v>1</v>
      </c>
      <c r="E1536">
        <v>19.026359894465791</v>
      </c>
      <c r="F1536" t="s">
        <v>4569</v>
      </c>
      <c r="G1536" t="s">
        <v>2195</v>
      </c>
      <c r="H1536" t="s">
        <v>52</v>
      </c>
      <c r="I1536" t="s">
        <v>52</v>
      </c>
      <c r="J1536" t="s">
        <v>27</v>
      </c>
      <c r="K1536" t="s">
        <v>28</v>
      </c>
      <c r="L1536" t="s">
        <v>28</v>
      </c>
      <c r="M1536" t="s">
        <v>555</v>
      </c>
      <c r="N1536" s="20">
        <v>3</v>
      </c>
      <c r="O1536" s="18">
        <v>3</v>
      </c>
      <c r="P1536" s="18">
        <v>3</v>
      </c>
      <c r="Q1536" s="18">
        <v>2</v>
      </c>
      <c r="R1536" s="18">
        <v>2</v>
      </c>
      <c r="S1536" s="18">
        <v>3</v>
      </c>
      <c r="T1536" s="18">
        <v>3</v>
      </c>
      <c r="U1536" s="19">
        <v>3</v>
      </c>
      <c r="V1536" s="18">
        <v>3</v>
      </c>
      <c r="W1536" s="21">
        <v>3</v>
      </c>
      <c r="X1536">
        <f t="shared" si="92"/>
        <v>0</v>
      </c>
      <c r="Y1536">
        <f t="shared" si="93"/>
        <v>1</v>
      </c>
      <c r="Z1536">
        <f t="shared" si="94"/>
        <v>8</v>
      </c>
      <c r="AA1536">
        <f t="shared" si="95"/>
        <v>2</v>
      </c>
    </row>
    <row r="1537" spans="1:27" x14ac:dyDescent="0.25">
      <c r="A1537" s="11" t="s">
        <v>4570</v>
      </c>
      <c r="B1537" t="s">
        <v>4571</v>
      </c>
      <c r="C1537" t="s">
        <v>22</v>
      </c>
      <c r="D1537">
        <v>1</v>
      </c>
      <c r="E1537">
        <v>19.937487685816048</v>
      </c>
      <c r="F1537" t="s">
        <v>4572</v>
      </c>
      <c r="G1537" t="s">
        <v>2154</v>
      </c>
      <c r="H1537" t="s">
        <v>25</v>
      </c>
      <c r="I1537" t="s">
        <v>25</v>
      </c>
      <c r="J1537" t="s">
        <v>27</v>
      </c>
      <c r="K1537" t="s">
        <v>28</v>
      </c>
      <c r="L1537" t="s">
        <v>28</v>
      </c>
      <c r="M1537" t="s">
        <v>555</v>
      </c>
      <c r="N1537" s="20">
        <v>3</v>
      </c>
      <c r="O1537" s="18">
        <v>3</v>
      </c>
      <c r="P1537" s="18">
        <v>3</v>
      </c>
      <c r="Q1537" s="18">
        <v>3</v>
      </c>
      <c r="R1537" s="18">
        <v>0</v>
      </c>
      <c r="S1537" s="18">
        <v>3</v>
      </c>
      <c r="T1537" s="18">
        <v>3</v>
      </c>
      <c r="U1537" s="19">
        <v>3</v>
      </c>
      <c r="V1537" s="18">
        <v>3</v>
      </c>
      <c r="W1537" s="21">
        <v>3</v>
      </c>
      <c r="X1537">
        <f t="shared" si="92"/>
        <v>0</v>
      </c>
      <c r="Y1537">
        <f t="shared" si="93"/>
        <v>0</v>
      </c>
      <c r="Z1537">
        <f t="shared" si="94"/>
        <v>9</v>
      </c>
      <c r="AA1537">
        <f t="shared" si="95"/>
        <v>0</v>
      </c>
    </row>
    <row r="1538" spans="1:27" x14ac:dyDescent="0.25">
      <c r="A1538" s="11" t="s">
        <v>4573</v>
      </c>
      <c r="B1538" t="s">
        <v>4574</v>
      </c>
      <c r="C1538" t="s">
        <v>22</v>
      </c>
      <c r="D1538">
        <v>1</v>
      </c>
      <c r="E1538">
        <v>22.541364584272589</v>
      </c>
      <c r="F1538" t="s">
        <v>4575</v>
      </c>
      <c r="G1538" t="s">
        <v>2182</v>
      </c>
      <c r="H1538" t="s">
        <v>1920</v>
      </c>
      <c r="I1538" t="s">
        <v>1920</v>
      </c>
      <c r="J1538" t="s">
        <v>85</v>
      </c>
      <c r="K1538" t="s">
        <v>86</v>
      </c>
      <c r="L1538" t="s">
        <v>87</v>
      </c>
      <c r="M1538" t="s">
        <v>2063</v>
      </c>
      <c r="N1538" s="20">
        <v>3</v>
      </c>
      <c r="O1538" s="18">
        <v>3</v>
      </c>
      <c r="P1538" s="18">
        <v>3</v>
      </c>
      <c r="Q1538" s="18">
        <v>3</v>
      </c>
      <c r="R1538" s="18">
        <v>0</v>
      </c>
      <c r="S1538" s="18">
        <v>3</v>
      </c>
      <c r="T1538" s="18">
        <v>3</v>
      </c>
      <c r="U1538" s="19">
        <v>3</v>
      </c>
      <c r="V1538" s="18">
        <v>3</v>
      </c>
      <c r="W1538" s="21">
        <v>3</v>
      </c>
      <c r="X1538">
        <f t="shared" si="92"/>
        <v>0</v>
      </c>
      <c r="Y1538">
        <f t="shared" si="93"/>
        <v>0</v>
      </c>
      <c r="Z1538">
        <f t="shared" si="94"/>
        <v>9</v>
      </c>
      <c r="AA1538">
        <f t="shared" si="95"/>
        <v>0</v>
      </c>
    </row>
    <row r="1539" spans="1:27" x14ac:dyDescent="0.25">
      <c r="A1539" s="11" t="s">
        <v>4576</v>
      </c>
      <c r="B1539" t="s">
        <v>4577</v>
      </c>
      <c r="C1539" t="s">
        <v>22</v>
      </c>
      <c r="D1539">
        <v>1</v>
      </c>
      <c r="E1539">
        <v>16.683987788007631</v>
      </c>
      <c r="F1539" t="s">
        <v>4578</v>
      </c>
      <c r="G1539" t="s">
        <v>1109</v>
      </c>
      <c r="H1539" t="s">
        <v>1229</v>
      </c>
      <c r="I1539" t="s">
        <v>1229</v>
      </c>
      <c r="J1539" t="s">
        <v>72</v>
      </c>
      <c r="K1539" t="s">
        <v>1290</v>
      </c>
      <c r="L1539" t="s">
        <v>68</v>
      </c>
      <c r="M1539" t="s">
        <v>1319</v>
      </c>
      <c r="N1539" s="20">
        <v>3</v>
      </c>
      <c r="O1539" s="18">
        <v>3</v>
      </c>
      <c r="P1539" s="18">
        <v>3</v>
      </c>
      <c r="Q1539" s="18">
        <v>3</v>
      </c>
      <c r="R1539" s="18">
        <v>0</v>
      </c>
      <c r="S1539" s="18">
        <v>3</v>
      </c>
      <c r="T1539" s="18">
        <v>3</v>
      </c>
      <c r="U1539" s="19">
        <v>3</v>
      </c>
      <c r="V1539" s="18">
        <v>3</v>
      </c>
      <c r="W1539" s="21">
        <v>3</v>
      </c>
      <c r="X1539">
        <f t="shared" ref="X1539:X1602" si="96">COUNTIF($N1539:$W1539,1)</f>
        <v>0</v>
      </c>
      <c r="Y1539">
        <f t="shared" ref="Y1539:Y1602" si="97">COUNTIF((N1539:Q1539),2)+COUNTIF((S1539:W1539),2)</f>
        <v>0</v>
      </c>
      <c r="Z1539">
        <f t="shared" ref="Z1539:Z1602" si="98">COUNTIF($N1539:$W1539,3)</f>
        <v>9</v>
      </c>
      <c r="AA1539">
        <f t="shared" ref="AA1539:AA1602" si="99">MIN(N1539:W1539)</f>
        <v>0</v>
      </c>
    </row>
    <row r="1540" spans="1:27" x14ac:dyDescent="0.25">
      <c r="A1540" s="11" t="s">
        <v>4579</v>
      </c>
      <c r="B1540" t="s">
        <v>4580</v>
      </c>
      <c r="C1540" t="s">
        <v>22</v>
      </c>
      <c r="D1540">
        <v>1</v>
      </c>
      <c r="E1540">
        <v>24.075509905758668</v>
      </c>
      <c r="F1540" t="s">
        <v>4581</v>
      </c>
      <c r="G1540" t="s">
        <v>2195</v>
      </c>
      <c r="H1540" t="s">
        <v>52</v>
      </c>
      <c r="I1540" t="s">
        <v>52</v>
      </c>
      <c r="J1540" t="s">
        <v>27</v>
      </c>
      <c r="K1540" t="s">
        <v>28</v>
      </c>
      <c r="L1540" t="s">
        <v>28</v>
      </c>
      <c r="M1540" t="s">
        <v>555</v>
      </c>
      <c r="N1540" s="20">
        <v>3</v>
      </c>
      <c r="O1540" s="18">
        <v>3</v>
      </c>
      <c r="P1540" s="18">
        <v>3</v>
      </c>
      <c r="Q1540" s="18">
        <v>3</v>
      </c>
      <c r="R1540" s="18">
        <v>0</v>
      </c>
      <c r="S1540" s="18">
        <v>3</v>
      </c>
      <c r="T1540" s="18">
        <v>3</v>
      </c>
      <c r="U1540" s="19">
        <v>3</v>
      </c>
      <c r="V1540" s="18">
        <v>3</v>
      </c>
      <c r="W1540" s="21">
        <v>3</v>
      </c>
      <c r="X1540">
        <f t="shared" si="96"/>
        <v>0</v>
      </c>
      <c r="Y1540">
        <f t="shared" si="97"/>
        <v>0</v>
      </c>
      <c r="Z1540">
        <f t="shared" si="98"/>
        <v>9</v>
      </c>
      <c r="AA1540">
        <f t="shared" si="99"/>
        <v>0</v>
      </c>
    </row>
    <row r="1541" spans="1:27" x14ac:dyDescent="0.25">
      <c r="A1541" s="11" t="s">
        <v>4582</v>
      </c>
      <c r="B1541" t="s">
        <v>4583</v>
      </c>
      <c r="C1541" t="s">
        <v>22</v>
      </c>
      <c r="D1541">
        <v>1</v>
      </c>
      <c r="E1541">
        <v>11.84966072381545</v>
      </c>
      <c r="F1541" t="s">
        <v>4584</v>
      </c>
      <c r="G1541" t="s">
        <v>2182</v>
      </c>
      <c r="H1541" t="s">
        <v>1920</v>
      </c>
      <c r="I1541" t="s">
        <v>1920</v>
      </c>
      <c r="J1541" t="s">
        <v>85</v>
      </c>
      <c r="K1541" t="s">
        <v>86</v>
      </c>
      <c r="L1541" t="s">
        <v>87</v>
      </c>
      <c r="M1541" t="s">
        <v>2006</v>
      </c>
      <c r="N1541" s="20">
        <v>3</v>
      </c>
      <c r="O1541" s="18">
        <v>3</v>
      </c>
      <c r="P1541" s="18">
        <v>3</v>
      </c>
      <c r="Q1541" s="18">
        <v>3</v>
      </c>
      <c r="R1541" s="18">
        <v>0</v>
      </c>
      <c r="S1541" s="18">
        <v>3</v>
      </c>
      <c r="T1541" s="18">
        <v>3</v>
      </c>
      <c r="U1541" s="19">
        <v>3</v>
      </c>
      <c r="V1541" s="18">
        <v>3</v>
      </c>
      <c r="W1541" s="21">
        <v>3</v>
      </c>
      <c r="X1541">
        <f t="shared" si="96"/>
        <v>0</v>
      </c>
      <c r="Y1541">
        <f t="shared" si="97"/>
        <v>0</v>
      </c>
      <c r="Z1541">
        <f t="shared" si="98"/>
        <v>9</v>
      </c>
      <c r="AA1541">
        <f t="shared" si="99"/>
        <v>0</v>
      </c>
    </row>
    <row r="1542" spans="1:27" x14ac:dyDescent="0.25">
      <c r="A1542" s="11" t="s">
        <v>4585</v>
      </c>
      <c r="B1542" t="s">
        <v>4586</v>
      </c>
      <c r="C1542" t="s">
        <v>22</v>
      </c>
      <c r="D1542">
        <v>1</v>
      </c>
      <c r="E1542">
        <v>39.115022526647493</v>
      </c>
      <c r="F1542" t="s">
        <v>4587</v>
      </c>
      <c r="G1542" t="s">
        <v>2182</v>
      </c>
      <c r="H1542" t="s">
        <v>1420</v>
      </c>
      <c r="I1542" t="s">
        <v>1420</v>
      </c>
      <c r="J1542" t="s">
        <v>1146</v>
      </c>
      <c r="K1542" t="s">
        <v>86</v>
      </c>
      <c r="L1542" t="s">
        <v>1147</v>
      </c>
      <c r="M1542" t="s">
        <v>1422</v>
      </c>
      <c r="N1542" s="20">
        <v>3</v>
      </c>
      <c r="O1542" s="18">
        <v>3</v>
      </c>
      <c r="P1542" s="18">
        <v>3</v>
      </c>
      <c r="Q1542" s="18">
        <v>3</v>
      </c>
      <c r="R1542" s="18">
        <v>0</v>
      </c>
      <c r="S1542" s="18">
        <v>3</v>
      </c>
      <c r="T1542" s="18">
        <v>3</v>
      </c>
      <c r="U1542" s="19">
        <v>3</v>
      </c>
      <c r="V1542" s="18">
        <v>3</v>
      </c>
      <c r="W1542" s="21">
        <v>3</v>
      </c>
      <c r="X1542">
        <f t="shared" si="96"/>
        <v>0</v>
      </c>
      <c r="Y1542">
        <f t="shared" si="97"/>
        <v>0</v>
      </c>
      <c r="Z1542">
        <f t="shared" si="98"/>
        <v>9</v>
      </c>
      <c r="AA1542">
        <f t="shared" si="99"/>
        <v>0</v>
      </c>
    </row>
    <row r="1543" spans="1:27" x14ac:dyDescent="0.25">
      <c r="A1543" s="11" t="s">
        <v>4588</v>
      </c>
      <c r="B1543" t="s">
        <v>4589</v>
      </c>
      <c r="C1543" t="s">
        <v>22</v>
      </c>
      <c r="D1543">
        <v>1</v>
      </c>
      <c r="E1543">
        <v>21.301457184091301</v>
      </c>
      <c r="F1543" t="s">
        <v>4590</v>
      </c>
      <c r="G1543" t="s">
        <v>2330</v>
      </c>
      <c r="H1543" t="s">
        <v>45</v>
      </c>
      <c r="I1543" t="s">
        <v>45</v>
      </c>
      <c r="J1543" t="s">
        <v>47</v>
      </c>
      <c r="K1543" t="s">
        <v>28</v>
      </c>
      <c r="L1543" t="s">
        <v>28</v>
      </c>
      <c r="M1543" t="s">
        <v>48</v>
      </c>
      <c r="N1543" s="20">
        <v>3</v>
      </c>
      <c r="O1543" s="18">
        <v>3</v>
      </c>
      <c r="P1543" s="18">
        <v>3</v>
      </c>
      <c r="Q1543" s="18">
        <v>3</v>
      </c>
      <c r="R1543" s="18">
        <v>0</v>
      </c>
      <c r="S1543" s="18">
        <v>2</v>
      </c>
      <c r="T1543" s="18">
        <v>3</v>
      </c>
      <c r="U1543" s="19">
        <v>3</v>
      </c>
      <c r="V1543" s="18">
        <v>3</v>
      </c>
      <c r="W1543" s="21">
        <v>3</v>
      </c>
      <c r="X1543">
        <f t="shared" si="96"/>
        <v>0</v>
      </c>
      <c r="Y1543">
        <f t="shared" si="97"/>
        <v>1</v>
      </c>
      <c r="Z1543">
        <f t="shared" si="98"/>
        <v>8</v>
      </c>
      <c r="AA1543">
        <f t="shared" si="99"/>
        <v>0</v>
      </c>
    </row>
    <row r="1544" spans="1:27" x14ac:dyDescent="0.25">
      <c r="A1544" s="11" t="s">
        <v>4591</v>
      </c>
      <c r="B1544" t="s">
        <v>4592</v>
      </c>
      <c r="C1544" t="s">
        <v>22</v>
      </c>
      <c r="D1544">
        <v>1</v>
      </c>
      <c r="E1544">
        <v>44.02483700362545</v>
      </c>
      <c r="F1544" t="s">
        <v>4593</v>
      </c>
      <c r="G1544" t="s">
        <v>2154</v>
      </c>
      <c r="H1544" t="s">
        <v>25</v>
      </c>
      <c r="I1544" t="s">
        <v>908</v>
      </c>
      <c r="J1544" t="s">
        <v>27</v>
      </c>
      <c r="K1544" t="s">
        <v>28</v>
      </c>
      <c r="L1544" t="s">
        <v>28</v>
      </c>
      <c r="M1544" t="s">
        <v>919</v>
      </c>
      <c r="N1544" s="20">
        <v>3</v>
      </c>
      <c r="O1544" s="18">
        <v>3</v>
      </c>
      <c r="P1544" s="18">
        <v>3</v>
      </c>
      <c r="Q1544" s="18">
        <v>2</v>
      </c>
      <c r="R1544" s="18">
        <v>0</v>
      </c>
      <c r="S1544" s="18">
        <v>2</v>
      </c>
      <c r="T1544" s="18">
        <v>3</v>
      </c>
      <c r="U1544" s="19">
        <v>3</v>
      </c>
      <c r="V1544" s="18">
        <v>3</v>
      </c>
      <c r="W1544" s="21">
        <v>3</v>
      </c>
      <c r="X1544">
        <f t="shared" si="96"/>
        <v>0</v>
      </c>
      <c r="Y1544">
        <f t="shared" si="97"/>
        <v>2</v>
      </c>
      <c r="Z1544">
        <f t="shared" si="98"/>
        <v>7</v>
      </c>
      <c r="AA1544">
        <f t="shared" si="99"/>
        <v>0</v>
      </c>
    </row>
    <row r="1545" spans="1:27" x14ac:dyDescent="0.25">
      <c r="A1545" s="11" t="s">
        <v>4594</v>
      </c>
      <c r="B1545" t="s">
        <v>4595</v>
      </c>
      <c r="C1545" t="s">
        <v>22</v>
      </c>
      <c r="D1545">
        <v>1</v>
      </c>
      <c r="E1545">
        <v>20.111246717498339</v>
      </c>
      <c r="F1545" t="s">
        <v>4596</v>
      </c>
      <c r="G1545" t="s">
        <v>2330</v>
      </c>
      <c r="H1545" t="s">
        <v>45</v>
      </c>
      <c r="I1545" t="s">
        <v>45</v>
      </c>
      <c r="J1545" t="s">
        <v>47</v>
      </c>
      <c r="K1545" t="s">
        <v>28</v>
      </c>
      <c r="L1545" t="s">
        <v>28</v>
      </c>
      <c r="M1545" t="s">
        <v>48</v>
      </c>
      <c r="N1545" s="20">
        <v>3</v>
      </c>
      <c r="O1545" s="18">
        <v>3</v>
      </c>
      <c r="P1545" s="18">
        <v>3</v>
      </c>
      <c r="Q1545" s="18">
        <v>3</v>
      </c>
      <c r="R1545" s="18">
        <v>0</v>
      </c>
      <c r="S1545" s="18">
        <v>3</v>
      </c>
      <c r="T1545" s="18">
        <v>3</v>
      </c>
      <c r="U1545" s="19">
        <v>3</v>
      </c>
      <c r="V1545" s="18">
        <v>3</v>
      </c>
      <c r="W1545" s="21">
        <v>3</v>
      </c>
      <c r="X1545">
        <f t="shared" si="96"/>
        <v>0</v>
      </c>
      <c r="Y1545">
        <f t="shared" si="97"/>
        <v>0</v>
      </c>
      <c r="Z1545">
        <f t="shared" si="98"/>
        <v>9</v>
      </c>
      <c r="AA1545">
        <f t="shared" si="99"/>
        <v>0</v>
      </c>
    </row>
    <row r="1546" spans="1:27" x14ac:dyDescent="0.25">
      <c r="A1546" s="11" t="s">
        <v>4597</v>
      </c>
      <c r="B1546" t="s">
        <v>4598</v>
      </c>
      <c r="C1546" t="s">
        <v>22</v>
      </c>
      <c r="D1546">
        <v>1</v>
      </c>
      <c r="E1546">
        <v>146.46659881557511</v>
      </c>
      <c r="F1546" t="s">
        <v>4599</v>
      </c>
      <c r="G1546" t="s">
        <v>2164</v>
      </c>
      <c r="H1546" t="s">
        <v>1309</v>
      </c>
      <c r="I1546" t="s">
        <v>1309</v>
      </c>
      <c r="J1546" t="s">
        <v>1146</v>
      </c>
      <c r="K1546" t="s">
        <v>1290</v>
      </c>
      <c r="L1546" t="s">
        <v>1147</v>
      </c>
      <c r="M1546" t="s">
        <v>1412</v>
      </c>
      <c r="N1546" s="20">
        <v>3</v>
      </c>
      <c r="O1546" s="18">
        <v>3</v>
      </c>
      <c r="P1546" s="18">
        <v>3</v>
      </c>
      <c r="Q1546" s="18">
        <v>3</v>
      </c>
      <c r="R1546" s="18">
        <v>0</v>
      </c>
      <c r="S1546" s="18">
        <v>2</v>
      </c>
      <c r="T1546" s="18">
        <v>3</v>
      </c>
      <c r="U1546" s="19">
        <v>3</v>
      </c>
      <c r="V1546" s="18">
        <v>2</v>
      </c>
      <c r="W1546" s="21">
        <v>3</v>
      </c>
      <c r="X1546">
        <f t="shared" si="96"/>
        <v>0</v>
      </c>
      <c r="Y1546">
        <f t="shared" si="97"/>
        <v>2</v>
      </c>
      <c r="Z1546">
        <f t="shared" si="98"/>
        <v>7</v>
      </c>
      <c r="AA1546">
        <f t="shared" si="99"/>
        <v>0</v>
      </c>
    </row>
    <row r="1547" spans="1:27" x14ac:dyDescent="0.25">
      <c r="A1547" s="11" t="s">
        <v>4600</v>
      </c>
      <c r="B1547" t="s">
        <v>4601</v>
      </c>
      <c r="C1547" t="s">
        <v>22</v>
      </c>
      <c r="D1547">
        <v>1</v>
      </c>
      <c r="E1547">
        <v>94.459835889829435</v>
      </c>
      <c r="F1547" t="s">
        <v>4602</v>
      </c>
      <c r="G1547" t="s">
        <v>2182</v>
      </c>
      <c r="H1547" t="s">
        <v>1920</v>
      </c>
      <c r="I1547" t="s">
        <v>1920</v>
      </c>
      <c r="J1547" t="s">
        <v>85</v>
      </c>
      <c r="K1547" t="s">
        <v>86</v>
      </c>
      <c r="L1547" t="s">
        <v>87</v>
      </c>
      <c r="M1547" t="s">
        <v>2016</v>
      </c>
      <c r="N1547" s="20">
        <v>3</v>
      </c>
      <c r="O1547" s="18">
        <v>3</v>
      </c>
      <c r="P1547" s="18">
        <v>3</v>
      </c>
      <c r="Q1547" s="18">
        <v>3</v>
      </c>
      <c r="R1547" s="18">
        <v>0</v>
      </c>
      <c r="S1547" s="18">
        <v>3</v>
      </c>
      <c r="T1547" s="18">
        <v>3</v>
      </c>
      <c r="U1547" s="19">
        <v>3</v>
      </c>
      <c r="V1547" s="18">
        <v>2</v>
      </c>
      <c r="W1547" s="21">
        <v>3</v>
      </c>
      <c r="X1547">
        <f t="shared" si="96"/>
        <v>0</v>
      </c>
      <c r="Y1547">
        <f t="shared" si="97"/>
        <v>1</v>
      </c>
      <c r="Z1547">
        <f t="shared" si="98"/>
        <v>8</v>
      </c>
      <c r="AA1547">
        <f t="shared" si="99"/>
        <v>0</v>
      </c>
    </row>
    <row r="1548" spans="1:27" x14ac:dyDescent="0.25">
      <c r="A1548" s="11" t="s">
        <v>4603</v>
      </c>
      <c r="B1548" t="s">
        <v>4604</v>
      </c>
      <c r="C1548" t="s">
        <v>22</v>
      </c>
      <c r="D1548">
        <v>1</v>
      </c>
      <c r="E1548">
        <v>12.204223744183199</v>
      </c>
      <c r="F1548" t="s">
        <v>4605</v>
      </c>
      <c r="G1548" t="s">
        <v>2330</v>
      </c>
      <c r="H1548" t="s">
        <v>52</v>
      </c>
      <c r="I1548" t="s">
        <v>52</v>
      </c>
      <c r="J1548" t="s">
        <v>27</v>
      </c>
      <c r="K1548" t="s">
        <v>67</v>
      </c>
      <c r="L1548" t="s">
        <v>28</v>
      </c>
      <c r="M1548" t="s">
        <v>579</v>
      </c>
      <c r="N1548" s="20">
        <v>3</v>
      </c>
      <c r="O1548" s="18">
        <v>3</v>
      </c>
      <c r="P1548" s="18">
        <v>3</v>
      </c>
      <c r="Q1548" s="18">
        <v>3</v>
      </c>
      <c r="R1548" s="18">
        <v>0</v>
      </c>
      <c r="S1548" s="18">
        <v>3</v>
      </c>
      <c r="T1548" s="18">
        <v>3</v>
      </c>
      <c r="U1548" s="19">
        <v>3</v>
      </c>
      <c r="V1548" s="18">
        <v>3</v>
      </c>
      <c r="W1548" s="21">
        <v>3</v>
      </c>
      <c r="X1548">
        <f t="shared" si="96"/>
        <v>0</v>
      </c>
      <c r="Y1548">
        <f t="shared" si="97"/>
        <v>0</v>
      </c>
      <c r="Z1548">
        <f t="shared" si="98"/>
        <v>9</v>
      </c>
      <c r="AA1548">
        <f t="shared" si="99"/>
        <v>0</v>
      </c>
    </row>
    <row r="1549" spans="1:27" x14ac:dyDescent="0.25">
      <c r="A1549" s="11" t="s">
        <v>4606</v>
      </c>
      <c r="B1549" t="s">
        <v>4607</v>
      </c>
      <c r="C1549" t="s">
        <v>22</v>
      </c>
      <c r="D1549">
        <v>1</v>
      </c>
      <c r="E1549">
        <v>20.667322356008761</v>
      </c>
      <c r="F1549" t="s">
        <v>4608</v>
      </c>
      <c r="G1549" t="s">
        <v>2330</v>
      </c>
      <c r="H1549" t="s">
        <v>52</v>
      </c>
      <c r="I1549" t="s">
        <v>52</v>
      </c>
      <c r="J1549" t="s">
        <v>27</v>
      </c>
      <c r="K1549" t="s">
        <v>67</v>
      </c>
      <c r="L1549" t="s">
        <v>28</v>
      </c>
      <c r="M1549" t="s">
        <v>579</v>
      </c>
      <c r="N1549" s="20">
        <v>3</v>
      </c>
      <c r="O1549" s="18">
        <v>3</v>
      </c>
      <c r="P1549" s="18">
        <v>3</v>
      </c>
      <c r="Q1549" s="18">
        <v>3</v>
      </c>
      <c r="R1549" s="18">
        <v>0</v>
      </c>
      <c r="S1549" s="18">
        <v>3</v>
      </c>
      <c r="T1549" s="18">
        <v>3</v>
      </c>
      <c r="U1549" s="19">
        <v>3</v>
      </c>
      <c r="V1549" s="18">
        <v>3</v>
      </c>
      <c r="W1549" s="21">
        <v>3</v>
      </c>
      <c r="X1549">
        <f t="shared" si="96"/>
        <v>0</v>
      </c>
      <c r="Y1549">
        <f t="shared" si="97"/>
        <v>0</v>
      </c>
      <c r="Z1549">
        <f t="shared" si="98"/>
        <v>9</v>
      </c>
      <c r="AA1549">
        <f t="shared" si="99"/>
        <v>0</v>
      </c>
    </row>
    <row r="1550" spans="1:27" x14ac:dyDescent="0.25">
      <c r="A1550" s="11" t="s">
        <v>4609</v>
      </c>
      <c r="B1550" t="s">
        <v>4610</v>
      </c>
      <c r="C1550" t="s">
        <v>22</v>
      </c>
      <c r="D1550">
        <v>1</v>
      </c>
      <c r="E1550">
        <v>20.821507831963839</v>
      </c>
      <c r="F1550" t="s">
        <v>4611</v>
      </c>
      <c r="G1550" t="s">
        <v>2195</v>
      </c>
      <c r="H1550" t="s">
        <v>45</v>
      </c>
      <c r="I1550" t="s">
        <v>45</v>
      </c>
      <c r="J1550" t="s">
        <v>47</v>
      </c>
      <c r="K1550" t="s">
        <v>28</v>
      </c>
      <c r="L1550" t="s">
        <v>28</v>
      </c>
      <c r="M1550" t="s">
        <v>48</v>
      </c>
      <c r="N1550" s="20">
        <v>3</v>
      </c>
      <c r="O1550" s="18">
        <v>3</v>
      </c>
      <c r="P1550" s="18">
        <v>3</v>
      </c>
      <c r="Q1550" s="18">
        <v>3</v>
      </c>
      <c r="R1550" s="18">
        <v>0</v>
      </c>
      <c r="S1550" s="18">
        <v>3</v>
      </c>
      <c r="T1550" s="18">
        <v>3</v>
      </c>
      <c r="U1550" s="19">
        <v>3</v>
      </c>
      <c r="V1550" s="18">
        <v>3</v>
      </c>
      <c r="W1550" s="21">
        <v>3</v>
      </c>
      <c r="X1550">
        <f t="shared" si="96"/>
        <v>0</v>
      </c>
      <c r="Y1550">
        <f t="shared" si="97"/>
        <v>0</v>
      </c>
      <c r="Z1550">
        <f t="shared" si="98"/>
        <v>9</v>
      </c>
      <c r="AA1550">
        <f t="shared" si="99"/>
        <v>0</v>
      </c>
    </row>
    <row r="1551" spans="1:27" x14ac:dyDescent="0.25">
      <c r="A1551" s="11" t="s">
        <v>4612</v>
      </c>
      <c r="B1551" t="s">
        <v>4613</v>
      </c>
      <c r="C1551" t="s">
        <v>22</v>
      </c>
      <c r="D1551">
        <v>1</v>
      </c>
      <c r="E1551">
        <v>40.540676270120471</v>
      </c>
      <c r="F1551" t="s">
        <v>1980</v>
      </c>
      <c r="G1551" t="s">
        <v>2182</v>
      </c>
      <c r="H1551" t="s">
        <v>1420</v>
      </c>
      <c r="I1551" t="s">
        <v>1420</v>
      </c>
      <c r="J1551" t="s">
        <v>1146</v>
      </c>
      <c r="K1551" t="s">
        <v>86</v>
      </c>
      <c r="L1551" t="s">
        <v>1147</v>
      </c>
      <c r="M1551" t="s">
        <v>1422</v>
      </c>
      <c r="N1551" s="20">
        <v>3</v>
      </c>
      <c r="O1551" s="18">
        <v>3</v>
      </c>
      <c r="P1551" s="18">
        <v>3</v>
      </c>
      <c r="Q1551" s="18">
        <v>3</v>
      </c>
      <c r="R1551" s="18">
        <v>0</v>
      </c>
      <c r="S1551" s="18">
        <v>3</v>
      </c>
      <c r="T1551" s="18">
        <v>3</v>
      </c>
      <c r="U1551" s="19">
        <v>3</v>
      </c>
      <c r="V1551" s="18">
        <v>3</v>
      </c>
      <c r="W1551" s="21">
        <v>3</v>
      </c>
      <c r="X1551">
        <f t="shared" si="96"/>
        <v>0</v>
      </c>
      <c r="Y1551">
        <f t="shared" si="97"/>
        <v>0</v>
      </c>
      <c r="Z1551">
        <f t="shared" si="98"/>
        <v>9</v>
      </c>
      <c r="AA1551">
        <f t="shared" si="99"/>
        <v>0</v>
      </c>
    </row>
    <row r="1552" spans="1:27" x14ac:dyDescent="0.25">
      <c r="A1552" s="11" t="s">
        <v>4614</v>
      </c>
      <c r="B1552" t="s">
        <v>4615</v>
      </c>
      <c r="C1552" t="s">
        <v>22</v>
      </c>
      <c r="D1552">
        <v>1</v>
      </c>
      <c r="E1552">
        <v>17.412260539557789</v>
      </c>
      <c r="F1552" t="s">
        <v>830</v>
      </c>
      <c r="G1552" t="s">
        <v>2154</v>
      </c>
      <c r="H1552" t="s">
        <v>553</v>
      </c>
      <c r="I1552" t="s">
        <v>554</v>
      </c>
      <c r="J1552" t="s">
        <v>27</v>
      </c>
      <c r="K1552" t="s">
        <v>28</v>
      </c>
      <c r="L1552" t="s">
        <v>28</v>
      </c>
      <c r="M1552" t="s">
        <v>919</v>
      </c>
      <c r="N1552" s="20">
        <v>3</v>
      </c>
      <c r="O1552" s="18">
        <v>3</v>
      </c>
      <c r="P1552" s="18">
        <v>1</v>
      </c>
      <c r="Q1552" s="18">
        <v>3</v>
      </c>
      <c r="R1552" s="18">
        <v>0</v>
      </c>
      <c r="S1552" s="18">
        <v>3</v>
      </c>
      <c r="T1552" s="18">
        <v>3</v>
      </c>
      <c r="U1552" s="19">
        <v>3</v>
      </c>
      <c r="V1552" s="18">
        <v>3</v>
      </c>
      <c r="W1552" s="21">
        <v>3</v>
      </c>
      <c r="X1552">
        <f t="shared" si="96"/>
        <v>1</v>
      </c>
      <c r="Y1552">
        <f t="shared" si="97"/>
        <v>0</v>
      </c>
      <c r="Z1552">
        <f t="shared" si="98"/>
        <v>8</v>
      </c>
      <c r="AA1552">
        <f t="shared" si="99"/>
        <v>0</v>
      </c>
    </row>
    <row r="1553" spans="1:27" x14ac:dyDescent="0.25">
      <c r="A1553" s="11" t="s">
        <v>4616</v>
      </c>
      <c r="B1553" t="s">
        <v>4617</v>
      </c>
      <c r="C1553" t="s">
        <v>22</v>
      </c>
      <c r="D1553">
        <v>1</v>
      </c>
      <c r="E1553">
        <v>10.09212947320364</v>
      </c>
      <c r="F1553" t="s">
        <v>4618</v>
      </c>
      <c r="G1553" t="s">
        <v>2195</v>
      </c>
      <c r="H1553" t="s">
        <v>52</v>
      </c>
      <c r="I1553" t="s">
        <v>52</v>
      </c>
      <c r="J1553" t="s">
        <v>27</v>
      </c>
      <c r="K1553" t="s">
        <v>28</v>
      </c>
      <c r="L1553" t="s">
        <v>28</v>
      </c>
      <c r="M1553" t="s">
        <v>48</v>
      </c>
      <c r="N1553" s="20">
        <v>3</v>
      </c>
      <c r="O1553" s="18">
        <v>3</v>
      </c>
      <c r="P1553" s="18">
        <v>3</v>
      </c>
      <c r="Q1553" s="18">
        <v>2</v>
      </c>
      <c r="R1553" s="18">
        <v>0</v>
      </c>
      <c r="S1553" s="18">
        <v>3</v>
      </c>
      <c r="T1553" s="18">
        <v>3</v>
      </c>
      <c r="U1553" s="19">
        <v>3</v>
      </c>
      <c r="V1553" s="18">
        <v>3</v>
      </c>
      <c r="W1553" s="21">
        <v>3</v>
      </c>
      <c r="X1553">
        <f t="shared" si="96"/>
        <v>0</v>
      </c>
      <c r="Y1553">
        <f t="shared" si="97"/>
        <v>1</v>
      </c>
      <c r="Z1553">
        <f t="shared" si="98"/>
        <v>8</v>
      </c>
      <c r="AA1553">
        <f t="shared" si="99"/>
        <v>0</v>
      </c>
    </row>
    <row r="1554" spans="1:27" x14ac:dyDescent="0.25">
      <c r="A1554" s="11" t="s">
        <v>4619</v>
      </c>
      <c r="B1554" t="s">
        <v>4620</v>
      </c>
      <c r="C1554" t="s">
        <v>22</v>
      </c>
      <c r="D1554">
        <v>1</v>
      </c>
      <c r="E1554">
        <v>26.446558612438981</v>
      </c>
      <c r="F1554" t="s">
        <v>4621</v>
      </c>
      <c r="G1554" t="s">
        <v>2330</v>
      </c>
      <c r="H1554" t="s">
        <v>45</v>
      </c>
      <c r="I1554" t="s">
        <v>45</v>
      </c>
      <c r="J1554" t="s">
        <v>47</v>
      </c>
      <c r="K1554" t="s">
        <v>28</v>
      </c>
      <c r="L1554" t="s">
        <v>28</v>
      </c>
      <c r="M1554" t="s">
        <v>48</v>
      </c>
      <c r="N1554" s="20">
        <v>3</v>
      </c>
      <c r="O1554" s="18">
        <v>3</v>
      </c>
      <c r="P1554" s="18">
        <v>3</v>
      </c>
      <c r="Q1554" s="18">
        <v>2</v>
      </c>
      <c r="R1554" s="18">
        <v>2</v>
      </c>
      <c r="S1554" s="18">
        <v>3</v>
      </c>
      <c r="T1554" s="18">
        <v>3</v>
      </c>
      <c r="U1554" s="19">
        <v>3</v>
      </c>
      <c r="V1554" s="18">
        <v>3</v>
      </c>
      <c r="W1554" s="21">
        <v>3</v>
      </c>
      <c r="X1554">
        <f t="shared" si="96"/>
        <v>0</v>
      </c>
      <c r="Y1554">
        <f t="shared" si="97"/>
        <v>1</v>
      </c>
      <c r="Z1554">
        <f t="shared" si="98"/>
        <v>8</v>
      </c>
      <c r="AA1554">
        <f t="shared" si="99"/>
        <v>2</v>
      </c>
    </row>
    <row r="1555" spans="1:27" x14ac:dyDescent="0.25">
      <c r="A1555" s="11" t="s">
        <v>4622</v>
      </c>
      <c r="B1555" t="s">
        <v>4623</v>
      </c>
      <c r="C1555" t="s">
        <v>22</v>
      </c>
      <c r="D1555">
        <v>1</v>
      </c>
      <c r="E1555">
        <v>100.9923972172711</v>
      </c>
      <c r="F1555" t="s">
        <v>4624</v>
      </c>
      <c r="G1555" t="s">
        <v>2182</v>
      </c>
      <c r="H1555" t="s">
        <v>1920</v>
      </c>
      <c r="I1555" t="s">
        <v>1920</v>
      </c>
      <c r="J1555" t="s">
        <v>85</v>
      </c>
      <c r="K1555" t="s">
        <v>86</v>
      </c>
      <c r="L1555" t="s">
        <v>87</v>
      </c>
      <c r="M1555" t="s">
        <v>2006</v>
      </c>
      <c r="N1555" s="20">
        <v>3</v>
      </c>
      <c r="O1555" s="18">
        <v>3</v>
      </c>
      <c r="P1555" s="18">
        <v>3</v>
      </c>
      <c r="Q1555" s="18">
        <v>3</v>
      </c>
      <c r="R1555" s="18">
        <v>0</v>
      </c>
      <c r="S1555" s="18">
        <v>3</v>
      </c>
      <c r="T1555" s="18">
        <v>3</v>
      </c>
      <c r="U1555" s="19">
        <v>3</v>
      </c>
      <c r="V1555" s="18">
        <v>2</v>
      </c>
      <c r="W1555" s="21">
        <v>3</v>
      </c>
      <c r="X1555">
        <f t="shared" si="96"/>
        <v>0</v>
      </c>
      <c r="Y1555">
        <f t="shared" si="97"/>
        <v>1</v>
      </c>
      <c r="Z1555">
        <f t="shared" si="98"/>
        <v>8</v>
      </c>
      <c r="AA1555">
        <f t="shared" si="99"/>
        <v>0</v>
      </c>
    </row>
    <row r="1556" spans="1:27" x14ac:dyDescent="0.25">
      <c r="A1556" s="11" t="s">
        <v>4625</v>
      </c>
      <c r="B1556" t="s">
        <v>4626</v>
      </c>
      <c r="C1556" t="s">
        <v>22</v>
      </c>
      <c r="D1556">
        <v>1</v>
      </c>
      <c r="E1556">
        <v>13.76268985977962</v>
      </c>
      <c r="F1556" t="s">
        <v>4627</v>
      </c>
      <c r="G1556" t="s">
        <v>1109</v>
      </c>
      <c r="H1556" t="s">
        <v>1229</v>
      </c>
      <c r="I1556" t="s">
        <v>1229</v>
      </c>
      <c r="J1556" t="s">
        <v>72</v>
      </c>
      <c r="K1556" t="s">
        <v>1290</v>
      </c>
      <c r="L1556" t="s">
        <v>68</v>
      </c>
      <c r="M1556" t="s">
        <v>1319</v>
      </c>
      <c r="N1556" s="20">
        <v>3</v>
      </c>
      <c r="O1556" s="18">
        <v>3</v>
      </c>
      <c r="P1556" s="18">
        <v>3</v>
      </c>
      <c r="Q1556" s="18">
        <v>3</v>
      </c>
      <c r="R1556" s="18">
        <v>0</v>
      </c>
      <c r="S1556" s="18">
        <v>3</v>
      </c>
      <c r="T1556" s="18">
        <v>3</v>
      </c>
      <c r="U1556" s="19">
        <v>3</v>
      </c>
      <c r="V1556" s="18">
        <v>3</v>
      </c>
      <c r="W1556" s="21">
        <v>3</v>
      </c>
      <c r="X1556">
        <f t="shared" si="96"/>
        <v>0</v>
      </c>
      <c r="Y1556">
        <f t="shared" si="97"/>
        <v>0</v>
      </c>
      <c r="Z1556">
        <f t="shared" si="98"/>
        <v>9</v>
      </c>
      <c r="AA1556">
        <f t="shared" si="99"/>
        <v>0</v>
      </c>
    </row>
    <row r="1557" spans="1:27" x14ac:dyDescent="0.25">
      <c r="A1557" s="11" t="s">
        <v>4628</v>
      </c>
      <c r="B1557" t="s">
        <v>4629</v>
      </c>
      <c r="C1557" t="s">
        <v>22</v>
      </c>
      <c r="D1557">
        <v>1</v>
      </c>
      <c r="E1557">
        <v>24.77834900668779</v>
      </c>
      <c r="F1557" t="s">
        <v>4630</v>
      </c>
      <c r="G1557" t="s">
        <v>1109</v>
      </c>
      <c r="H1557" t="s">
        <v>1229</v>
      </c>
      <c r="I1557" t="s">
        <v>1229</v>
      </c>
      <c r="J1557" t="s">
        <v>72</v>
      </c>
      <c r="K1557" t="s">
        <v>1290</v>
      </c>
      <c r="L1557" t="s">
        <v>68</v>
      </c>
      <c r="M1557" t="s">
        <v>1319</v>
      </c>
      <c r="N1557" s="20">
        <v>3</v>
      </c>
      <c r="O1557" s="18">
        <v>3</v>
      </c>
      <c r="P1557" s="18">
        <v>3</v>
      </c>
      <c r="Q1557" s="18">
        <v>3</v>
      </c>
      <c r="R1557" s="18">
        <v>0</v>
      </c>
      <c r="S1557" s="18">
        <v>3</v>
      </c>
      <c r="T1557" s="18">
        <v>3</v>
      </c>
      <c r="U1557" s="19">
        <v>3</v>
      </c>
      <c r="V1557" s="18">
        <v>3</v>
      </c>
      <c r="W1557" s="21">
        <v>3</v>
      </c>
      <c r="X1557">
        <f t="shared" si="96"/>
        <v>0</v>
      </c>
      <c r="Y1557">
        <f t="shared" si="97"/>
        <v>0</v>
      </c>
      <c r="Z1557">
        <f t="shared" si="98"/>
        <v>9</v>
      </c>
      <c r="AA1557">
        <f t="shared" si="99"/>
        <v>0</v>
      </c>
    </row>
    <row r="1558" spans="1:27" x14ac:dyDescent="0.25">
      <c r="A1558" s="11" t="s">
        <v>4631</v>
      </c>
      <c r="B1558" t="s">
        <v>4632</v>
      </c>
      <c r="C1558" t="s">
        <v>22</v>
      </c>
      <c r="D1558">
        <v>1</v>
      </c>
      <c r="E1558">
        <v>11.02985949934266</v>
      </c>
      <c r="F1558" t="s">
        <v>4633</v>
      </c>
      <c r="G1558" t="s">
        <v>2182</v>
      </c>
      <c r="H1558" t="s">
        <v>1920</v>
      </c>
      <c r="I1558" t="s">
        <v>1920</v>
      </c>
      <c r="J1558" t="s">
        <v>85</v>
      </c>
      <c r="K1558" t="s">
        <v>86</v>
      </c>
      <c r="L1558" t="s">
        <v>87</v>
      </c>
      <c r="M1558" t="s">
        <v>2016</v>
      </c>
      <c r="N1558" s="20">
        <v>3</v>
      </c>
      <c r="O1558" s="18">
        <v>3</v>
      </c>
      <c r="P1558" s="18">
        <v>3</v>
      </c>
      <c r="Q1558" s="18">
        <v>3</v>
      </c>
      <c r="R1558" s="18">
        <v>0</v>
      </c>
      <c r="S1558" s="18">
        <v>3</v>
      </c>
      <c r="T1558" s="18">
        <v>3</v>
      </c>
      <c r="U1558" s="19">
        <v>3</v>
      </c>
      <c r="V1558" s="18">
        <v>3</v>
      </c>
      <c r="W1558" s="21">
        <v>3</v>
      </c>
      <c r="X1558">
        <f t="shared" si="96"/>
        <v>0</v>
      </c>
      <c r="Y1558">
        <f t="shared" si="97"/>
        <v>0</v>
      </c>
      <c r="Z1558">
        <f t="shared" si="98"/>
        <v>9</v>
      </c>
      <c r="AA1558">
        <f t="shared" si="99"/>
        <v>0</v>
      </c>
    </row>
    <row r="1559" spans="1:27" x14ac:dyDescent="0.25">
      <c r="A1559" s="11" t="s">
        <v>4634</v>
      </c>
      <c r="B1559" t="s">
        <v>4635</v>
      </c>
      <c r="C1559" t="s">
        <v>22</v>
      </c>
      <c r="D1559">
        <v>1</v>
      </c>
      <c r="E1559">
        <v>77.395268998141617</v>
      </c>
      <c r="F1559" t="s">
        <v>4636</v>
      </c>
      <c r="G1559" t="s">
        <v>62</v>
      </c>
      <c r="H1559" t="s">
        <v>63</v>
      </c>
      <c r="I1559" t="s">
        <v>63</v>
      </c>
      <c r="J1559" t="s">
        <v>27</v>
      </c>
      <c r="K1559" t="s">
        <v>28</v>
      </c>
      <c r="L1559" t="s">
        <v>28</v>
      </c>
      <c r="M1559" t="s">
        <v>546</v>
      </c>
      <c r="N1559" s="20">
        <v>3</v>
      </c>
      <c r="O1559" s="18">
        <v>3</v>
      </c>
      <c r="P1559" s="18">
        <v>3</v>
      </c>
      <c r="Q1559" s="18">
        <v>3</v>
      </c>
      <c r="R1559" s="18">
        <v>0</v>
      </c>
      <c r="S1559" s="18">
        <v>3</v>
      </c>
      <c r="T1559" s="18">
        <v>3</v>
      </c>
      <c r="U1559" s="19">
        <v>3</v>
      </c>
      <c r="V1559" s="18">
        <v>3</v>
      </c>
      <c r="W1559" s="21">
        <v>3</v>
      </c>
      <c r="X1559">
        <f t="shared" si="96"/>
        <v>0</v>
      </c>
      <c r="Y1559">
        <f t="shared" si="97"/>
        <v>0</v>
      </c>
      <c r="Z1559">
        <f t="shared" si="98"/>
        <v>9</v>
      </c>
      <c r="AA1559">
        <f t="shared" si="99"/>
        <v>0</v>
      </c>
    </row>
    <row r="1560" spans="1:27" x14ac:dyDescent="0.25">
      <c r="A1560" s="11" t="s">
        <v>4637</v>
      </c>
      <c r="B1560" t="s">
        <v>4638</v>
      </c>
      <c r="C1560" t="s">
        <v>22</v>
      </c>
      <c r="D1560">
        <v>1</v>
      </c>
      <c r="E1560">
        <v>45.570816890365037</v>
      </c>
      <c r="F1560" t="s">
        <v>4639</v>
      </c>
      <c r="G1560" t="s">
        <v>604</v>
      </c>
      <c r="H1560" t="s">
        <v>25</v>
      </c>
      <c r="I1560" t="s">
        <v>25</v>
      </c>
      <c r="J1560" t="s">
        <v>27</v>
      </c>
      <c r="K1560" t="s">
        <v>28</v>
      </c>
      <c r="L1560" t="s">
        <v>28</v>
      </c>
      <c r="M1560" t="s">
        <v>29</v>
      </c>
      <c r="N1560" s="20">
        <v>3</v>
      </c>
      <c r="O1560" s="18">
        <v>3</v>
      </c>
      <c r="P1560" s="18">
        <v>3</v>
      </c>
      <c r="Q1560" s="18">
        <v>3</v>
      </c>
      <c r="R1560" s="18">
        <v>0</v>
      </c>
      <c r="S1560" s="18">
        <v>2</v>
      </c>
      <c r="T1560" s="18">
        <v>3</v>
      </c>
      <c r="U1560" s="19">
        <v>3</v>
      </c>
      <c r="V1560" s="18">
        <v>1</v>
      </c>
      <c r="W1560" s="21">
        <v>3</v>
      </c>
      <c r="X1560">
        <f t="shared" si="96"/>
        <v>1</v>
      </c>
      <c r="Y1560">
        <f t="shared" si="97"/>
        <v>1</v>
      </c>
      <c r="Z1560">
        <f t="shared" si="98"/>
        <v>7</v>
      </c>
      <c r="AA1560">
        <f t="shared" si="99"/>
        <v>0</v>
      </c>
    </row>
    <row r="1561" spans="1:27" x14ac:dyDescent="0.25">
      <c r="A1561" s="11" t="s">
        <v>4640</v>
      </c>
      <c r="B1561" t="s">
        <v>4641</v>
      </c>
      <c r="C1561" t="s">
        <v>22</v>
      </c>
      <c r="D1561">
        <v>1</v>
      </c>
      <c r="E1561">
        <v>28.5704437019659</v>
      </c>
      <c r="F1561" t="s">
        <v>4642</v>
      </c>
      <c r="G1561" t="s">
        <v>2195</v>
      </c>
      <c r="H1561" t="s">
        <v>52</v>
      </c>
      <c r="I1561" t="s">
        <v>52</v>
      </c>
      <c r="J1561" t="s">
        <v>27</v>
      </c>
      <c r="K1561" t="s">
        <v>28</v>
      </c>
      <c r="L1561" t="s">
        <v>28</v>
      </c>
      <c r="M1561" t="s">
        <v>555</v>
      </c>
      <c r="N1561" s="20">
        <v>3</v>
      </c>
      <c r="O1561" s="18">
        <v>3</v>
      </c>
      <c r="P1561" s="18">
        <v>1</v>
      </c>
      <c r="Q1561" s="18">
        <v>3</v>
      </c>
      <c r="R1561" s="18">
        <v>0</v>
      </c>
      <c r="S1561" s="18">
        <v>3</v>
      </c>
      <c r="T1561" s="18">
        <v>3</v>
      </c>
      <c r="U1561" s="19">
        <v>3</v>
      </c>
      <c r="V1561" s="18">
        <v>3</v>
      </c>
      <c r="W1561" s="21">
        <v>3</v>
      </c>
      <c r="X1561">
        <f t="shared" si="96"/>
        <v>1</v>
      </c>
      <c r="Y1561">
        <f t="shared" si="97"/>
        <v>0</v>
      </c>
      <c r="Z1561">
        <f t="shared" si="98"/>
        <v>8</v>
      </c>
      <c r="AA1561">
        <f t="shared" si="99"/>
        <v>0</v>
      </c>
    </row>
    <row r="1562" spans="1:27" x14ac:dyDescent="0.25">
      <c r="A1562" s="11" t="s">
        <v>4643</v>
      </c>
      <c r="B1562" t="s">
        <v>4644</v>
      </c>
      <c r="C1562" t="s">
        <v>22</v>
      </c>
      <c r="D1562">
        <v>1</v>
      </c>
      <c r="E1562">
        <v>99.26031181735874</v>
      </c>
      <c r="F1562" t="s">
        <v>4645</v>
      </c>
      <c r="G1562" t="s">
        <v>1109</v>
      </c>
      <c r="H1562" t="s">
        <v>1229</v>
      </c>
      <c r="I1562" t="s">
        <v>1229</v>
      </c>
      <c r="J1562" t="s">
        <v>72</v>
      </c>
      <c r="K1562" t="s">
        <v>1290</v>
      </c>
      <c r="L1562" t="s">
        <v>68</v>
      </c>
      <c r="M1562" t="s">
        <v>1319</v>
      </c>
      <c r="N1562" s="20">
        <v>3</v>
      </c>
      <c r="O1562" s="18">
        <v>3</v>
      </c>
      <c r="P1562" s="18">
        <v>3</v>
      </c>
      <c r="Q1562" s="18">
        <v>3</v>
      </c>
      <c r="R1562" s="18">
        <v>0</v>
      </c>
      <c r="S1562" s="18">
        <v>3</v>
      </c>
      <c r="T1562" s="18">
        <v>3</v>
      </c>
      <c r="U1562" s="19">
        <v>3</v>
      </c>
      <c r="V1562" s="18">
        <v>3</v>
      </c>
      <c r="W1562" s="21">
        <v>3</v>
      </c>
      <c r="X1562">
        <f t="shared" si="96"/>
        <v>0</v>
      </c>
      <c r="Y1562">
        <f t="shared" si="97"/>
        <v>0</v>
      </c>
      <c r="Z1562">
        <f t="shared" si="98"/>
        <v>9</v>
      </c>
      <c r="AA1562">
        <f t="shared" si="99"/>
        <v>0</v>
      </c>
    </row>
    <row r="1563" spans="1:27" x14ac:dyDescent="0.25">
      <c r="A1563" s="11" t="s">
        <v>4646</v>
      </c>
      <c r="B1563" t="s">
        <v>4647</v>
      </c>
      <c r="C1563" t="s">
        <v>22</v>
      </c>
      <c r="D1563">
        <v>1</v>
      </c>
      <c r="E1563">
        <v>15.521668074590201</v>
      </c>
      <c r="F1563" t="s">
        <v>4648</v>
      </c>
      <c r="G1563" t="s">
        <v>2330</v>
      </c>
      <c r="H1563" t="s">
        <v>52</v>
      </c>
      <c r="I1563" t="s">
        <v>52</v>
      </c>
      <c r="J1563" t="s">
        <v>27</v>
      </c>
      <c r="K1563" t="s">
        <v>67</v>
      </c>
      <c r="L1563" t="s">
        <v>28</v>
      </c>
      <c r="M1563" t="s">
        <v>579</v>
      </c>
      <c r="N1563" s="20">
        <v>3</v>
      </c>
      <c r="O1563" s="18">
        <v>3</v>
      </c>
      <c r="P1563" s="18">
        <v>3</v>
      </c>
      <c r="Q1563" s="18">
        <v>3</v>
      </c>
      <c r="R1563" s="18">
        <v>0</v>
      </c>
      <c r="S1563" s="18">
        <v>3</v>
      </c>
      <c r="T1563" s="18">
        <v>3</v>
      </c>
      <c r="U1563" s="19">
        <v>3</v>
      </c>
      <c r="V1563" s="18">
        <v>3</v>
      </c>
      <c r="W1563" s="21">
        <v>3</v>
      </c>
      <c r="X1563">
        <f t="shared" si="96"/>
        <v>0</v>
      </c>
      <c r="Y1563">
        <f t="shared" si="97"/>
        <v>0</v>
      </c>
      <c r="Z1563">
        <f t="shared" si="98"/>
        <v>9</v>
      </c>
      <c r="AA1563">
        <f t="shared" si="99"/>
        <v>0</v>
      </c>
    </row>
    <row r="1564" spans="1:27" x14ac:dyDescent="0.25">
      <c r="A1564" s="11" t="s">
        <v>4649</v>
      </c>
      <c r="B1564" t="s">
        <v>4650</v>
      </c>
      <c r="C1564" t="s">
        <v>22</v>
      </c>
      <c r="D1564">
        <v>1</v>
      </c>
      <c r="E1564">
        <v>13.50026530481462</v>
      </c>
      <c r="F1564" t="s">
        <v>4651</v>
      </c>
      <c r="G1564" t="s">
        <v>1109</v>
      </c>
      <c r="H1564" t="s">
        <v>1229</v>
      </c>
      <c r="I1564" t="s">
        <v>1229</v>
      </c>
      <c r="J1564" t="s">
        <v>72</v>
      </c>
      <c r="K1564" t="s">
        <v>1290</v>
      </c>
      <c r="L1564" t="s">
        <v>68</v>
      </c>
      <c r="M1564" t="s">
        <v>1319</v>
      </c>
      <c r="N1564" s="20">
        <v>3</v>
      </c>
      <c r="O1564" s="18">
        <v>3</v>
      </c>
      <c r="P1564" s="18">
        <v>1</v>
      </c>
      <c r="Q1564" s="18">
        <v>3</v>
      </c>
      <c r="R1564" s="18">
        <v>0</v>
      </c>
      <c r="S1564" s="18">
        <v>3</v>
      </c>
      <c r="T1564" s="18">
        <v>3</v>
      </c>
      <c r="U1564" s="19">
        <v>3</v>
      </c>
      <c r="V1564" s="18">
        <v>3</v>
      </c>
      <c r="W1564" s="21">
        <v>3</v>
      </c>
      <c r="X1564">
        <f t="shared" si="96"/>
        <v>1</v>
      </c>
      <c r="Y1564">
        <f t="shared" si="97"/>
        <v>0</v>
      </c>
      <c r="Z1564">
        <f t="shared" si="98"/>
        <v>8</v>
      </c>
      <c r="AA1564">
        <f t="shared" si="99"/>
        <v>0</v>
      </c>
    </row>
    <row r="1565" spans="1:27" x14ac:dyDescent="0.25">
      <c r="A1565" s="11" t="s">
        <v>4652</v>
      </c>
      <c r="B1565" t="s">
        <v>4653</v>
      </c>
      <c r="C1565" t="s">
        <v>22</v>
      </c>
      <c r="D1565">
        <v>1</v>
      </c>
      <c r="E1565">
        <v>15.43358047422025</v>
      </c>
      <c r="F1565" t="s">
        <v>4654</v>
      </c>
      <c r="G1565" t="s">
        <v>2154</v>
      </c>
      <c r="H1565" t="s">
        <v>25</v>
      </c>
      <c r="I1565" t="s">
        <v>25</v>
      </c>
      <c r="J1565" t="s">
        <v>27</v>
      </c>
      <c r="K1565" t="s">
        <v>28</v>
      </c>
      <c r="L1565" t="s">
        <v>28</v>
      </c>
      <c r="M1565" t="s">
        <v>37</v>
      </c>
      <c r="N1565" s="20">
        <v>3</v>
      </c>
      <c r="O1565" s="18">
        <v>3</v>
      </c>
      <c r="P1565" s="18">
        <v>3</v>
      </c>
      <c r="Q1565" s="18">
        <v>3</v>
      </c>
      <c r="R1565" s="18">
        <v>0</v>
      </c>
      <c r="S1565" s="18">
        <v>3</v>
      </c>
      <c r="T1565" s="18">
        <v>3</v>
      </c>
      <c r="U1565" s="19">
        <v>3</v>
      </c>
      <c r="V1565" s="18">
        <v>3</v>
      </c>
      <c r="W1565" s="21">
        <v>3</v>
      </c>
      <c r="X1565">
        <f t="shared" si="96"/>
        <v>0</v>
      </c>
      <c r="Y1565">
        <f t="shared" si="97"/>
        <v>0</v>
      </c>
      <c r="Z1565">
        <f t="shared" si="98"/>
        <v>9</v>
      </c>
      <c r="AA1565">
        <f t="shared" si="99"/>
        <v>0</v>
      </c>
    </row>
    <row r="1566" spans="1:27" x14ac:dyDescent="0.25">
      <c r="A1566" s="11" t="s">
        <v>4655</v>
      </c>
      <c r="B1566" t="s">
        <v>4656</v>
      </c>
      <c r="C1566" t="s">
        <v>22</v>
      </c>
      <c r="D1566">
        <v>1</v>
      </c>
      <c r="E1566">
        <v>44.115305111765693</v>
      </c>
      <c r="F1566" t="s">
        <v>4657</v>
      </c>
      <c r="G1566" t="s">
        <v>2330</v>
      </c>
      <c r="H1566" t="s">
        <v>45</v>
      </c>
      <c r="I1566" t="s">
        <v>45</v>
      </c>
      <c r="J1566" t="s">
        <v>47</v>
      </c>
      <c r="K1566" t="s">
        <v>28</v>
      </c>
      <c r="L1566" t="s">
        <v>28</v>
      </c>
      <c r="M1566" t="s">
        <v>48</v>
      </c>
      <c r="N1566" s="20">
        <v>3</v>
      </c>
      <c r="O1566" s="18">
        <v>3</v>
      </c>
      <c r="P1566" s="18">
        <v>3</v>
      </c>
      <c r="Q1566" s="18">
        <v>3</v>
      </c>
      <c r="R1566" s="18">
        <v>0</v>
      </c>
      <c r="S1566" s="18">
        <v>3</v>
      </c>
      <c r="T1566" s="18">
        <v>3</v>
      </c>
      <c r="U1566" s="19">
        <v>3</v>
      </c>
      <c r="V1566" s="18">
        <v>3</v>
      </c>
      <c r="W1566" s="21">
        <v>3</v>
      </c>
      <c r="X1566">
        <f t="shared" si="96"/>
        <v>0</v>
      </c>
      <c r="Y1566">
        <f t="shared" si="97"/>
        <v>0</v>
      </c>
      <c r="Z1566">
        <f t="shared" si="98"/>
        <v>9</v>
      </c>
      <c r="AA1566">
        <f t="shared" si="99"/>
        <v>0</v>
      </c>
    </row>
    <row r="1567" spans="1:27" x14ac:dyDescent="0.25">
      <c r="A1567" s="11" t="s">
        <v>4658</v>
      </c>
      <c r="B1567" t="s">
        <v>4659</v>
      </c>
      <c r="C1567" t="s">
        <v>22</v>
      </c>
      <c r="D1567">
        <v>1</v>
      </c>
      <c r="E1567">
        <v>63.780283929137447</v>
      </c>
      <c r="F1567" t="s">
        <v>4660</v>
      </c>
      <c r="G1567" t="s">
        <v>2330</v>
      </c>
      <c r="H1567" t="s">
        <v>45</v>
      </c>
      <c r="I1567" t="s">
        <v>45</v>
      </c>
      <c r="J1567" t="s">
        <v>47</v>
      </c>
      <c r="K1567" t="s">
        <v>28</v>
      </c>
      <c r="L1567" t="s">
        <v>28</v>
      </c>
      <c r="M1567" t="s">
        <v>48</v>
      </c>
      <c r="N1567" s="20">
        <v>3</v>
      </c>
      <c r="O1567" s="18">
        <v>3</v>
      </c>
      <c r="P1567" s="18">
        <v>3</v>
      </c>
      <c r="Q1567" s="18">
        <v>3</v>
      </c>
      <c r="R1567" s="18">
        <v>0</v>
      </c>
      <c r="S1567" s="18">
        <v>3</v>
      </c>
      <c r="T1567" s="18">
        <v>3</v>
      </c>
      <c r="U1567" s="19">
        <v>3</v>
      </c>
      <c r="V1567" s="18">
        <v>3</v>
      </c>
      <c r="W1567" s="21">
        <v>3</v>
      </c>
      <c r="X1567">
        <f t="shared" si="96"/>
        <v>0</v>
      </c>
      <c r="Y1567">
        <f t="shared" si="97"/>
        <v>0</v>
      </c>
      <c r="Z1567">
        <f t="shared" si="98"/>
        <v>9</v>
      </c>
      <c r="AA1567">
        <f t="shared" si="99"/>
        <v>0</v>
      </c>
    </row>
    <row r="1568" spans="1:27" x14ac:dyDescent="0.25">
      <c r="A1568" s="11" t="s">
        <v>4661</v>
      </c>
      <c r="B1568" t="s">
        <v>4662</v>
      </c>
      <c r="C1568" t="s">
        <v>22</v>
      </c>
      <c r="D1568">
        <v>1</v>
      </c>
      <c r="E1568">
        <v>12.525914523819679</v>
      </c>
      <c r="F1568" t="s">
        <v>2043</v>
      </c>
      <c r="G1568" t="s">
        <v>2182</v>
      </c>
      <c r="H1568" t="s">
        <v>1920</v>
      </c>
      <c r="I1568" t="s">
        <v>1920</v>
      </c>
      <c r="J1568" t="s">
        <v>85</v>
      </c>
      <c r="K1568" t="s">
        <v>86</v>
      </c>
      <c r="L1568" t="s">
        <v>87</v>
      </c>
      <c r="M1568" t="s">
        <v>2016</v>
      </c>
      <c r="N1568" s="20">
        <v>3</v>
      </c>
      <c r="O1568" s="18">
        <v>3</v>
      </c>
      <c r="P1568" s="18">
        <v>3</v>
      </c>
      <c r="Q1568" s="18">
        <v>3</v>
      </c>
      <c r="R1568" s="18">
        <v>0</v>
      </c>
      <c r="S1568" s="18">
        <v>3</v>
      </c>
      <c r="T1568" s="18">
        <v>3</v>
      </c>
      <c r="U1568" s="19">
        <v>3</v>
      </c>
      <c r="V1568" s="18">
        <v>3</v>
      </c>
      <c r="W1568" s="21">
        <v>3</v>
      </c>
      <c r="X1568">
        <f t="shared" si="96"/>
        <v>0</v>
      </c>
      <c r="Y1568">
        <f t="shared" si="97"/>
        <v>0</v>
      </c>
      <c r="Z1568">
        <f t="shared" si="98"/>
        <v>9</v>
      </c>
      <c r="AA1568">
        <f t="shared" si="99"/>
        <v>0</v>
      </c>
    </row>
    <row r="1569" spans="1:27" x14ac:dyDescent="0.25">
      <c r="A1569" s="11" t="s">
        <v>4663</v>
      </c>
      <c r="B1569" t="s">
        <v>4664</v>
      </c>
      <c r="C1569" t="s">
        <v>22</v>
      </c>
      <c r="D1569">
        <v>1</v>
      </c>
      <c r="E1569">
        <v>44.727229239758998</v>
      </c>
      <c r="F1569" t="s">
        <v>4665</v>
      </c>
      <c r="G1569" t="s">
        <v>2330</v>
      </c>
      <c r="H1569" t="s">
        <v>45</v>
      </c>
      <c r="I1569" t="s">
        <v>45</v>
      </c>
      <c r="J1569" t="s">
        <v>47</v>
      </c>
      <c r="K1569" t="s">
        <v>28</v>
      </c>
      <c r="L1569" t="s">
        <v>28</v>
      </c>
      <c r="M1569" t="s">
        <v>48</v>
      </c>
      <c r="N1569" s="20">
        <v>3</v>
      </c>
      <c r="O1569" s="18">
        <v>3</v>
      </c>
      <c r="P1569" s="18">
        <v>3</v>
      </c>
      <c r="Q1569" s="18">
        <v>3</v>
      </c>
      <c r="R1569" s="18">
        <v>0</v>
      </c>
      <c r="S1569" s="18">
        <v>3</v>
      </c>
      <c r="T1569" s="18">
        <v>3</v>
      </c>
      <c r="U1569" s="19">
        <v>3</v>
      </c>
      <c r="V1569" s="18">
        <v>3</v>
      </c>
      <c r="W1569" s="21">
        <v>3</v>
      </c>
      <c r="X1569">
        <f t="shared" si="96"/>
        <v>0</v>
      </c>
      <c r="Y1569">
        <f t="shared" si="97"/>
        <v>0</v>
      </c>
      <c r="Z1569">
        <f t="shared" si="98"/>
        <v>9</v>
      </c>
      <c r="AA1569">
        <f t="shared" si="99"/>
        <v>0</v>
      </c>
    </row>
    <row r="1570" spans="1:27" x14ac:dyDescent="0.25">
      <c r="A1570" s="11" t="s">
        <v>4666</v>
      </c>
      <c r="B1570" t="s">
        <v>4667</v>
      </c>
      <c r="C1570" t="s">
        <v>22</v>
      </c>
      <c r="D1570">
        <v>1</v>
      </c>
      <c r="E1570">
        <v>39.840906345512003</v>
      </c>
      <c r="F1570" t="s">
        <v>4668</v>
      </c>
      <c r="G1570" t="s">
        <v>2182</v>
      </c>
      <c r="H1570" t="s">
        <v>1920</v>
      </c>
      <c r="I1570" t="s">
        <v>1920</v>
      </c>
      <c r="J1570" t="s">
        <v>85</v>
      </c>
      <c r="K1570" t="s">
        <v>86</v>
      </c>
      <c r="L1570" t="s">
        <v>87</v>
      </c>
      <c r="M1570" t="s">
        <v>2063</v>
      </c>
      <c r="N1570" s="20">
        <v>3</v>
      </c>
      <c r="O1570" s="18">
        <v>3</v>
      </c>
      <c r="P1570" s="18">
        <v>3</v>
      </c>
      <c r="Q1570" s="18">
        <v>3</v>
      </c>
      <c r="R1570" s="18">
        <v>0</v>
      </c>
      <c r="S1570" s="18">
        <v>3</v>
      </c>
      <c r="T1570" s="18">
        <v>3</v>
      </c>
      <c r="U1570" s="19">
        <v>3</v>
      </c>
      <c r="V1570" s="18">
        <v>3</v>
      </c>
      <c r="W1570" s="21">
        <v>3</v>
      </c>
      <c r="X1570">
        <f t="shared" si="96"/>
        <v>0</v>
      </c>
      <c r="Y1570">
        <f t="shared" si="97"/>
        <v>0</v>
      </c>
      <c r="Z1570">
        <f t="shared" si="98"/>
        <v>9</v>
      </c>
      <c r="AA1570">
        <f t="shared" si="99"/>
        <v>0</v>
      </c>
    </row>
    <row r="1571" spans="1:27" x14ac:dyDescent="0.25">
      <c r="A1571" s="11" t="s">
        <v>4669</v>
      </c>
      <c r="B1571" t="s">
        <v>4670</v>
      </c>
      <c r="C1571" t="s">
        <v>22</v>
      </c>
      <c r="D1571">
        <v>1</v>
      </c>
      <c r="E1571">
        <v>67.995816800449788</v>
      </c>
      <c r="F1571" t="s">
        <v>4671</v>
      </c>
      <c r="G1571" t="s">
        <v>604</v>
      </c>
      <c r="H1571" t="s">
        <v>25</v>
      </c>
      <c r="I1571" t="s">
        <v>922</v>
      </c>
      <c r="J1571" t="s">
        <v>27</v>
      </c>
      <c r="K1571" t="s">
        <v>28</v>
      </c>
      <c r="L1571" t="s">
        <v>28</v>
      </c>
      <c r="M1571" t="s">
        <v>919</v>
      </c>
      <c r="N1571" s="20">
        <v>3</v>
      </c>
      <c r="O1571" s="18">
        <v>3</v>
      </c>
      <c r="P1571" s="18">
        <v>3</v>
      </c>
      <c r="Q1571" s="18">
        <v>2</v>
      </c>
      <c r="R1571" s="18">
        <v>0</v>
      </c>
      <c r="S1571" s="18">
        <v>3</v>
      </c>
      <c r="T1571" s="18">
        <v>3</v>
      </c>
      <c r="U1571" s="19">
        <v>3</v>
      </c>
      <c r="V1571" s="18">
        <v>3</v>
      </c>
      <c r="W1571" s="21">
        <v>3</v>
      </c>
      <c r="X1571">
        <f t="shared" si="96"/>
        <v>0</v>
      </c>
      <c r="Y1571">
        <f t="shared" si="97"/>
        <v>1</v>
      </c>
      <c r="Z1571">
        <f t="shared" si="98"/>
        <v>8</v>
      </c>
      <c r="AA1571">
        <f t="shared" si="99"/>
        <v>0</v>
      </c>
    </row>
    <row r="1572" spans="1:27" x14ac:dyDescent="0.25">
      <c r="A1572" s="11" t="s">
        <v>4672</v>
      </c>
      <c r="B1572" t="s">
        <v>4673</v>
      </c>
      <c r="C1572" t="s">
        <v>22</v>
      </c>
      <c r="D1572">
        <v>1</v>
      </c>
      <c r="E1572">
        <v>28.220977397454082</v>
      </c>
      <c r="F1572" t="s">
        <v>4674</v>
      </c>
      <c r="G1572" t="s">
        <v>2164</v>
      </c>
      <c r="H1572" t="s">
        <v>1229</v>
      </c>
      <c r="I1572" t="s">
        <v>1229</v>
      </c>
      <c r="J1572" t="s">
        <v>72</v>
      </c>
      <c r="K1572" t="s">
        <v>1290</v>
      </c>
      <c r="L1572" t="s">
        <v>68</v>
      </c>
      <c r="M1572" t="s">
        <v>1319</v>
      </c>
      <c r="N1572" s="20">
        <v>3</v>
      </c>
      <c r="O1572" s="18">
        <v>3</v>
      </c>
      <c r="P1572" s="18">
        <v>3</v>
      </c>
      <c r="Q1572" s="18">
        <v>2</v>
      </c>
      <c r="R1572" s="18">
        <v>0</v>
      </c>
      <c r="S1572" s="18">
        <v>2</v>
      </c>
      <c r="T1572" s="18">
        <v>3</v>
      </c>
      <c r="U1572" s="19">
        <v>3</v>
      </c>
      <c r="V1572" s="18">
        <v>3</v>
      </c>
      <c r="W1572" s="21">
        <v>3</v>
      </c>
      <c r="X1572">
        <f t="shared" si="96"/>
        <v>0</v>
      </c>
      <c r="Y1572">
        <f t="shared" si="97"/>
        <v>2</v>
      </c>
      <c r="Z1572">
        <f t="shared" si="98"/>
        <v>7</v>
      </c>
      <c r="AA1572">
        <f t="shared" si="99"/>
        <v>0</v>
      </c>
    </row>
    <row r="1573" spans="1:27" x14ac:dyDescent="0.25">
      <c r="A1573" s="11" t="s">
        <v>4675</v>
      </c>
      <c r="B1573" t="s">
        <v>4676</v>
      </c>
      <c r="C1573" t="s">
        <v>22</v>
      </c>
      <c r="D1573">
        <v>1</v>
      </c>
      <c r="E1573">
        <v>19.58411786977841</v>
      </c>
      <c r="F1573" t="s">
        <v>4677</v>
      </c>
      <c r="G1573" t="s">
        <v>2330</v>
      </c>
      <c r="H1573" t="s">
        <v>45</v>
      </c>
      <c r="I1573" t="s">
        <v>45</v>
      </c>
      <c r="J1573" t="s">
        <v>47</v>
      </c>
      <c r="K1573" t="s">
        <v>28</v>
      </c>
      <c r="L1573" t="s">
        <v>28</v>
      </c>
      <c r="M1573" t="s">
        <v>48</v>
      </c>
      <c r="N1573" s="20">
        <v>3</v>
      </c>
      <c r="O1573" s="18">
        <v>3</v>
      </c>
      <c r="P1573" s="18">
        <v>3</v>
      </c>
      <c r="Q1573" s="18">
        <v>2</v>
      </c>
      <c r="R1573" s="18">
        <v>2</v>
      </c>
      <c r="S1573" s="18">
        <v>2</v>
      </c>
      <c r="T1573" s="18">
        <v>3</v>
      </c>
      <c r="U1573" s="19">
        <v>3</v>
      </c>
      <c r="V1573" s="18">
        <v>3</v>
      </c>
      <c r="W1573" s="21">
        <v>3</v>
      </c>
      <c r="X1573">
        <f t="shared" si="96"/>
        <v>0</v>
      </c>
      <c r="Y1573">
        <f t="shared" si="97"/>
        <v>2</v>
      </c>
      <c r="Z1573">
        <f t="shared" si="98"/>
        <v>7</v>
      </c>
      <c r="AA1573">
        <f t="shared" si="99"/>
        <v>2</v>
      </c>
    </row>
    <row r="1574" spans="1:27" x14ac:dyDescent="0.25">
      <c r="A1574" s="11" t="s">
        <v>4678</v>
      </c>
      <c r="B1574" t="s">
        <v>4679</v>
      </c>
      <c r="C1574" t="s">
        <v>22</v>
      </c>
      <c r="D1574">
        <v>1</v>
      </c>
      <c r="E1574">
        <v>78.93988963090284</v>
      </c>
      <c r="F1574" t="s">
        <v>4680</v>
      </c>
      <c r="G1574" t="s">
        <v>2164</v>
      </c>
      <c r="H1574" t="s">
        <v>1229</v>
      </c>
      <c r="I1574" t="s">
        <v>1229</v>
      </c>
      <c r="J1574" t="s">
        <v>72</v>
      </c>
      <c r="K1574" t="s">
        <v>1290</v>
      </c>
      <c r="L1574" t="s">
        <v>68</v>
      </c>
      <c r="M1574" t="s">
        <v>1319</v>
      </c>
      <c r="N1574" s="20">
        <v>2</v>
      </c>
      <c r="O1574" s="18">
        <v>3</v>
      </c>
      <c r="P1574" s="18">
        <v>3</v>
      </c>
      <c r="Q1574" s="18">
        <v>2</v>
      </c>
      <c r="R1574" s="18">
        <v>0</v>
      </c>
      <c r="S1574" s="18">
        <v>2</v>
      </c>
      <c r="T1574" s="18">
        <v>3</v>
      </c>
      <c r="U1574" s="19">
        <v>3</v>
      </c>
      <c r="V1574" s="18">
        <v>3</v>
      </c>
      <c r="W1574" s="21">
        <v>3</v>
      </c>
      <c r="X1574">
        <f t="shared" si="96"/>
        <v>0</v>
      </c>
      <c r="Y1574">
        <f t="shared" si="97"/>
        <v>3</v>
      </c>
      <c r="Z1574">
        <f t="shared" si="98"/>
        <v>6</v>
      </c>
      <c r="AA1574">
        <f t="shared" si="99"/>
        <v>0</v>
      </c>
    </row>
    <row r="1575" spans="1:27" x14ac:dyDescent="0.25">
      <c r="A1575" s="11" t="s">
        <v>4681</v>
      </c>
      <c r="B1575" t="s">
        <v>4682</v>
      </c>
      <c r="C1575" t="s">
        <v>22</v>
      </c>
      <c r="D1575">
        <v>1</v>
      </c>
      <c r="E1575">
        <v>75.400116085069044</v>
      </c>
      <c r="F1575" t="s">
        <v>4683</v>
      </c>
      <c r="G1575" t="s">
        <v>2182</v>
      </c>
      <c r="H1575" t="s">
        <v>1420</v>
      </c>
      <c r="I1575" t="s">
        <v>1420</v>
      </c>
      <c r="J1575" t="s">
        <v>1146</v>
      </c>
      <c r="K1575" t="s">
        <v>86</v>
      </c>
      <c r="L1575" t="s">
        <v>1147</v>
      </c>
      <c r="M1575" t="s">
        <v>1422</v>
      </c>
      <c r="N1575" s="20">
        <v>3</v>
      </c>
      <c r="O1575" s="18">
        <v>3</v>
      </c>
      <c r="P1575" s="18">
        <v>3</v>
      </c>
      <c r="Q1575" s="18">
        <v>3</v>
      </c>
      <c r="R1575" s="18">
        <v>0</v>
      </c>
      <c r="S1575" s="18">
        <v>3</v>
      </c>
      <c r="T1575" s="18">
        <v>3</v>
      </c>
      <c r="U1575" s="19">
        <v>3</v>
      </c>
      <c r="V1575" s="18">
        <v>3</v>
      </c>
      <c r="W1575" s="21">
        <v>3</v>
      </c>
      <c r="X1575">
        <f t="shared" si="96"/>
        <v>0</v>
      </c>
      <c r="Y1575">
        <f t="shared" si="97"/>
        <v>0</v>
      </c>
      <c r="Z1575">
        <f t="shared" si="98"/>
        <v>9</v>
      </c>
      <c r="AA1575">
        <f t="shared" si="99"/>
        <v>0</v>
      </c>
    </row>
    <row r="1576" spans="1:27" x14ac:dyDescent="0.25">
      <c r="A1576" s="11" t="s">
        <v>4684</v>
      </c>
      <c r="B1576" t="s">
        <v>4685</v>
      </c>
      <c r="C1576" t="s">
        <v>22</v>
      </c>
      <c r="D1576">
        <v>1</v>
      </c>
      <c r="E1576">
        <v>21.95625312018857</v>
      </c>
      <c r="F1576" t="s">
        <v>4686</v>
      </c>
      <c r="G1576" t="s">
        <v>2195</v>
      </c>
      <c r="H1576" t="s">
        <v>45</v>
      </c>
      <c r="I1576" t="s">
        <v>45</v>
      </c>
      <c r="J1576" t="s">
        <v>47</v>
      </c>
      <c r="K1576" t="s">
        <v>28</v>
      </c>
      <c r="L1576" t="s">
        <v>28</v>
      </c>
      <c r="M1576" t="s">
        <v>48</v>
      </c>
      <c r="N1576" s="20">
        <v>3</v>
      </c>
      <c r="O1576" s="18">
        <v>3</v>
      </c>
      <c r="P1576" s="18">
        <v>1</v>
      </c>
      <c r="Q1576" s="18">
        <v>2</v>
      </c>
      <c r="R1576" s="18">
        <v>2</v>
      </c>
      <c r="S1576" s="18">
        <v>3</v>
      </c>
      <c r="T1576" s="18">
        <v>3</v>
      </c>
      <c r="U1576" s="19">
        <v>3</v>
      </c>
      <c r="V1576" s="18">
        <v>3</v>
      </c>
      <c r="W1576" s="21">
        <v>3</v>
      </c>
      <c r="X1576">
        <f t="shared" si="96"/>
        <v>1</v>
      </c>
      <c r="Y1576">
        <f t="shared" si="97"/>
        <v>1</v>
      </c>
      <c r="Z1576">
        <f t="shared" si="98"/>
        <v>7</v>
      </c>
      <c r="AA1576">
        <f t="shared" si="99"/>
        <v>1</v>
      </c>
    </row>
    <row r="1577" spans="1:27" x14ac:dyDescent="0.25">
      <c r="A1577" s="11" t="s">
        <v>4687</v>
      </c>
      <c r="B1577" t="s">
        <v>4688</v>
      </c>
      <c r="C1577" t="s">
        <v>22</v>
      </c>
      <c r="D1577">
        <v>1</v>
      </c>
      <c r="E1577">
        <v>29.12118745459528</v>
      </c>
      <c r="F1577" t="s">
        <v>4689</v>
      </c>
      <c r="G1577" t="s">
        <v>2330</v>
      </c>
      <c r="H1577" t="s">
        <v>45</v>
      </c>
      <c r="I1577" t="s">
        <v>45</v>
      </c>
      <c r="J1577" t="s">
        <v>47</v>
      </c>
      <c r="K1577" t="s">
        <v>28</v>
      </c>
      <c r="L1577" t="s">
        <v>28</v>
      </c>
      <c r="M1577" t="s">
        <v>48</v>
      </c>
      <c r="N1577" s="20">
        <v>3</v>
      </c>
      <c r="O1577" s="18">
        <v>3</v>
      </c>
      <c r="P1577" s="18">
        <v>3</v>
      </c>
      <c r="Q1577" s="18">
        <v>3</v>
      </c>
      <c r="R1577" s="18">
        <v>0</v>
      </c>
      <c r="S1577" s="18">
        <v>3</v>
      </c>
      <c r="T1577" s="18">
        <v>3</v>
      </c>
      <c r="U1577" s="19">
        <v>3</v>
      </c>
      <c r="V1577" s="18">
        <v>3</v>
      </c>
      <c r="W1577" s="21">
        <v>3</v>
      </c>
      <c r="X1577">
        <f t="shared" si="96"/>
        <v>0</v>
      </c>
      <c r="Y1577">
        <f t="shared" si="97"/>
        <v>0</v>
      </c>
      <c r="Z1577">
        <f t="shared" si="98"/>
        <v>9</v>
      </c>
      <c r="AA1577">
        <f t="shared" si="99"/>
        <v>0</v>
      </c>
    </row>
    <row r="1578" spans="1:27" x14ac:dyDescent="0.25">
      <c r="A1578" s="11" t="s">
        <v>4690</v>
      </c>
      <c r="B1578" t="s">
        <v>4691</v>
      </c>
      <c r="C1578" t="s">
        <v>22</v>
      </c>
      <c r="D1578">
        <v>1</v>
      </c>
      <c r="E1578">
        <v>46.347903837854638</v>
      </c>
      <c r="F1578" t="s">
        <v>4692</v>
      </c>
      <c r="G1578" t="s">
        <v>2195</v>
      </c>
      <c r="H1578" t="s">
        <v>52</v>
      </c>
      <c r="I1578" t="s">
        <v>52</v>
      </c>
      <c r="J1578" t="s">
        <v>27</v>
      </c>
      <c r="K1578" t="s">
        <v>28</v>
      </c>
      <c r="L1578" t="s">
        <v>28</v>
      </c>
      <c r="M1578" t="s">
        <v>555</v>
      </c>
      <c r="N1578" s="20">
        <v>3</v>
      </c>
      <c r="O1578" s="18">
        <v>3</v>
      </c>
      <c r="P1578" s="18">
        <v>3</v>
      </c>
      <c r="Q1578" s="18">
        <v>1</v>
      </c>
      <c r="R1578" s="18">
        <v>2</v>
      </c>
      <c r="S1578" s="18">
        <v>3</v>
      </c>
      <c r="T1578" s="18">
        <v>3</v>
      </c>
      <c r="U1578" s="19">
        <v>1</v>
      </c>
      <c r="V1578" s="18">
        <v>3</v>
      </c>
      <c r="W1578" s="21">
        <v>3</v>
      </c>
      <c r="X1578">
        <f t="shared" si="96"/>
        <v>2</v>
      </c>
      <c r="Y1578">
        <f t="shared" si="97"/>
        <v>0</v>
      </c>
      <c r="Z1578">
        <f t="shared" si="98"/>
        <v>7</v>
      </c>
      <c r="AA1578">
        <f t="shared" si="99"/>
        <v>1</v>
      </c>
    </row>
    <row r="1579" spans="1:27" x14ac:dyDescent="0.25">
      <c r="A1579" s="11" t="s">
        <v>4693</v>
      </c>
      <c r="B1579" t="s">
        <v>4694</v>
      </c>
      <c r="C1579" t="s">
        <v>22</v>
      </c>
      <c r="D1579">
        <v>1</v>
      </c>
      <c r="E1579">
        <v>25.5993462965763</v>
      </c>
      <c r="F1579" t="s">
        <v>4695</v>
      </c>
      <c r="G1579" t="s">
        <v>2330</v>
      </c>
      <c r="H1579" t="s">
        <v>45</v>
      </c>
      <c r="I1579" t="s">
        <v>45</v>
      </c>
      <c r="J1579" t="s">
        <v>47</v>
      </c>
      <c r="K1579" t="s">
        <v>28</v>
      </c>
      <c r="L1579" t="s">
        <v>28</v>
      </c>
      <c r="M1579" t="s">
        <v>48</v>
      </c>
      <c r="N1579" s="20">
        <v>3</v>
      </c>
      <c r="O1579" s="18">
        <v>3</v>
      </c>
      <c r="P1579" s="18">
        <v>1</v>
      </c>
      <c r="Q1579" s="18">
        <v>2</v>
      </c>
      <c r="R1579" s="18">
        <v>2</v>
      </c>
      <c r="S1579" s="18">
        <v>2</v>
      </c>
      <c r="T1579" s="18">
        <v>3</v>
      </c>
      <c r="U1579" s="19">
        <v>3</v>
      </c>
      <c r="V1579" s="18">
        <v>3</v>
      </c>
      <c r="W1579" s="21">
        <v>3</v>
      </c>
      <c r="X1579">
        <f t="shared" si="96"/>
        <v>1</v>
      </c>
      <c r="Y1579">
        <f t="shared" si="97"/>
        <v>2</v>
      </c>
      <c r="Z1579">
        <f t="shared" si="98"/>
        <v>6</v>
      </c>
      <c r="AA1579">
        <f t="shared" si="99"/>
        <v>1</v>
      </c>
    </row>
    <row r="1580" spans="1:27" x14ac:dyDescent="0.25">
      <c r="A1580" s="11" t="s">
        <v>4696</v>
      </c>
      <c r="B1580" t="s">
        <v>4697</v>
      </c>
      <c r="C1580" t="s">
        <v>22</v>
      </c>
      <c r="D1580">
        <v>1</v>
      </c>
      <c r="E1580">
        <v>33.728010829808071</v>
      </c>
      <c r="F1580" t="s">
        <v>4698</v>
      </c>
      <c r="G1580" t="s">
        <v>2154</v>
      </c>
      <c r="H1580" t="s">
        <v>25</v>
      </c>
      <c r="I1580" t="s">
        <v>25</v>
      </c>
      <c r="J1580" t="s">
        <v>27</v>
      </c>
      <c r="K1580" t="s">
        <v>28</v>
      </c>
      <c r="L1580" t="s">
        <v>28</v>
      </c>
      <c r="M1580" t="s">
        <v>919</v>
      </c>
      <c r="N1580" s="20">
        <v>3</v>
      </c>
      <c r="O1580" s="18">
        <v>3</v>
      </c>
      <c r="P1580" s="18">
        <v>3</v>
      </c>
      <c r="Q1580" s="18">
        <v>1</v>
      </c>
      <c r="R1580" s="18">
        <v>0</v>
      </c>
      <c r="S1580" s="18">
        <v>2</v>
      </c>
      <c r="T1580" s="18">
        <v>3</v>
      </c>
      <c r="U1580" s="19">
        <v>1</v>
      </c>
      <c r="V1580" s="18">
        <v>3</v>
      </c>
      <c r="W1580" s="21">
        <v>3</v>
      </c>
      <c r="X1580">
        <f t="shared" si="96"/>
        <v>2</v>
      </c>
      <c r="Y1580">
        <f t="shared" si="97"/>
        <v>1</v>
      </c>
      <c r="Z1580">
        <f t="shared" si="98"/>
        <v>6</v>
      </c>
      <c r="AA1580">
        <f t="shared" si="99"/>
        <v>0</v>
      </c>
    </row>
    <row r="1581" spans="1:27" x14ac:dyDescent="0.25">
      <c r="A1581" s="11" t="s">
        <v>4699</v>
      </c>
      <c r="B1581" t="s">
        <v>4700</v>
      </c>
      <c r="C1581" t="s">
        <v>22</v>
      </c>
      <c r="D1581">
        <v>1</v>
      </c>
      <c r="E1581">
        <v>33.394612816213929</v>
      </c>
      <c r="F1581" t="s">
        <v>4701</v>
      </c>
      <c r="G1581" t="s">
        <v>2182</v>
      </c>
      <c r="H1581" t="s">
        <v>1420</v>
      </c>
      <c r="I1581" t="s">
        <v>1420</v>
      </c>
      <c r="J1581" t="s">
        <v>1146</v>
      </c>
      <c r="K1581" t="s">
        <v>86</v>
      </c>
      <c r="L1581" t="s">
        <v>1147</v>
      </c>
      <c r="M1581" t="s">
        <v>1563</v>
      </c>
      <c r="N1581" s="20">
        <v>3</v>
      </c>
      <c r="O1581" s="18">
        <v>3</v>
      </c>
      <c r="P1581" s="18">
        <v>1</v>
      </c>
      <c r="Q1581" s="18">
        <v>3</v>
      </c>
      <c r="R1581" s="18">
        <v>0</v>
      </c>
      <c r="S1581" s="18">
        <v>3</v>
      </c>
      <c r="T1581" s="18">
        <v>3</v>
      </c>
      <c r="U1581" s="19">
        <v>3</v>
      </c>
      <c r="V1581" s="18">
        <v>3</v>
      </c>
      <c r="W1581" s="21">
        <v>3</v>
      </c>
      <c r="X1581">
        <f t="shared" si="96"/>
        <v>1</v>
      </c>
      <c r="Y1581">
        <f t="shared" si="97"/>
        <v>0</v>
      </c>
      <c r="Z1581">
        <f t="shared" si="98"/>
        <v>8</v>
      </c>
      <c r="AA1581">
        <f t="shared" si="99"/>
        <v>0</v>
      </c>
    </row>
    <row r="1582" spans="1:27" x14ac:dyDescent="0.25">
      <c r="A1582" s="11" t="s">
        <v>4702</v>
      </c>
      <c r="B1582" t="s">
        <v>4703</v>
      </c>
      <c r="C1582" t="s">
        <v>22</v>
      </c>
      <c r="D1582">
        <v>1</v>
      </c>
      <c r="E1582">
        <v>55.225103671107483</v>
      </c>
      <c r="F1582" t="s">
        <v>4704</v>
      </c>
      <c r="G1582" t="s">
        <v>2330</v>
      </c>
      <c r="H1582" t="s">
        <v>589</v>
      </c>
      <c r="I1582" t="s">
        <v>589</v>
      </c>
      <c r="J1582" t="s">
        <v>72</v>
      </c>
      <c r="K1582" t="s">
        <v>67</v>
      </c>
      <c r="L1582" t="s">
        <v>68</v>
      </c>
      <c r="M1582" t="s">
        <v>579</v>
      </c>
      <c r="N1582" s="20">
        <v>3</v>
      </c>
      <c r="O1582" s="18">
        <v>2</v>
      </c>
      <c r="P1582" s="18">
        <v>3</v>
      </c>
      <c r="Q1582" s="18">
        <v>3</v>
      </c>
      <c r="R1582" s="18">
        <v>0</v>
      </c>
      <c r="S1582" s="18">
        <v>3</v>
      </c>
      <c r="T1582" s="18">
        <v>3</v>
      </c>
      <c r="U1582" s="19">
        <v>3</v>
      </c>
      <c r="V1582" s="18">
        <v>3</v>
      </c>
      <c r="W1582" s="21">
        <v>3</v>
      </c>
      <c r="X1582">
        <f t="shared" si="96"/>
        <v>0</v>
      </c>
      <c r="Y1582">
        <f t="shared" si="97"/>
        <v>1</v>
      </c>
      <c r="Z1582">
        <f t="shared" si="98"/>
        <v>8</v>
      </c>
      <c r="AA1582">
        <f t="shared" si="99"/>
        <v>0</v>
      </c>
    </row>
    <row r="1583" spans="1:27" x14ac:dyDescent="0.25">
      <c r="A1583" s="11" t="s">
        <v>4705</v>
      </c>
      <c r="B1583" t="s">
        <v>4706</v>
      </c>
      <c r="C1583" t="s">
        <v>22</v>
      </c>
      <c r="D1583">
        <v>1</v>
      </c>
      <c r="E1583">
        <v>104.2095879416992</v>
      </c>
      <c r="F1583" t="s">
        <v>4707</v>
      </c>
      <c r="G1583" t="s">
        <v>2164</v>
      </c>
      <c r="H1583" t="s">
        <v>589</v>
      </c>
      <c r="I1583" t="s">
        <v>589</v>
      </c>
      <c r="J1583" t="s">
        <v>72</v>
      </c>
      <c r="K1583" t="s">
        <v>67</v>
      </c>
      <c r="L1583" t="s">
        <v>68</v>
      </c>
      <c r="M1583" t="s">
        <v>579</v>
      </c>
      <c r="N1583" s="20">
        <v>3</v>
      </c>
      <c r="O1583" s="18">
        <v>3</v>
      </c>
      <c r="P1583" s="18">
        <v>3</v>
      </c>
      <c r="Q1583" s="18">
        <v>3</v>
      </c>
      <c r="R1583" s="18">
        <v>0</v>
      </c>
      <c r="S1583" s="18">
        <v>3</v>
      </c>
      <c r="T1583" s="18">
        <v>3</v>
      </c>
      <c r="U1583" s="19">
        <v>3</v>
      </c>
      <c r="V1583" s="18">
        <v>3</v>
      </c>
      <c r="W1583" s="21">
        <v>3</v>
      </c>
      <c r="X1583">
        <f t="shared" si="96"/>
        <v>0</v>
      </c>
      <c r="Y1583">
        <f t="shared" si="97"/>
        <v>0</v>
      </c>
      <c r="Z1583">
        <f t="shared" si="98"/>
        <v>9</v>
      </c>
      <c r="AA1583">
        <f t="shared" si="99"/>
        <v>0</v>
      </c>
    </row>
    <row r="1584" spans="1:27" x14ac:dyDescent="0.25">
      <c r="A1584" s="11" t="s">
        <v>4708</v>
      </c>
      <c r="B1584" t="s">
        <v>4709</v>
      </c>
      <c r="C1584" t="s">
        <v>22</v>
      </c>
      <c r="D1584">
        <v>1</v>
      </c>
      <c r="E1584">
        <v>91.954806681198448</v>
      </c>
      <c r="F1584" t="s">
        <v>4710</v>
      </c>
      <c r="G1584" t="s">
        <v>2164</v>
      </c>
      <c r="H1584" t="s">
        <v>1229</v>
      </c>
      <c r="I1584" t="s">
        <v>1229</v>
      </c>
      <c r="J1584" t="s">
        <v>72</v>
      </c>
      <c r="K1584" t="s">
        <v>1290</v>
      </c>
      <c r="L1584" t="s">
        <v>68</v>
      </c>
      <c r="M1584" t="s">
        <v>1319</v>
      </c>
      <c r="N1584" s="20">
        <v>3</v>
      </c>
      <c r="O1584" s="18">
        <v>3</v>
      </c>
      <c r="P1584" s="18">
        <v>3</v>
      </c>
      <c r="Q1584" s="18">
        <v>3</v>
      </c>
      <c r="R1584" s="18">
        <v>0</v>
      </c>
      <c r="S1584" s="18">
        <v>3</v>
      </c>
      <c r="T1584" s="18">
        <v>3</v>
      </c>
      <c r="U1584" s="19">
        <v>3</v>
      </c>
      <c r="V1584" s="18">
        <v>3</v>
      </c>
      <c r="W1584" s="21">
        <v>3</v>
      </c>
      <c r="X1584">
        <f t="shared" si="96"/>
        <v>0</v>
      </c>
      <c r="Y1584">
        <f t="shared" si="97"/>
        <v>0</v>
      </c>
      <c r="Z1584">
        <f t="shared" si="98"/>
        <v>9</v>
      </c>
      <c r="AA1584">
        <f t="shared" si="99"/>
        <v>0</v>
      </c>
    </row>
    <row r="1585" spans="1:27" x14ac:dyDescent="0.25">
      <c r="A1585" s="11" t="s">
        <v>4711</v>
      </c>
      <c r="B1585" t="s">
        <v>4712</v>
      </c>
      <c r="C1585" t="s">
        <v>22</v>
      </c>
      <c r="D1585">
        <v>1</v>
      </c>
      <c r="E1585">
        <v>54.350792549957049</v>
      </c>
      <c r="F1585" t="s">
        <v>4713</v>
      </c>
      <c r="G1585" t="s">
        <v>2154</v>
      </c>
      <c r="H1585" t="s">
        <v>25</v>
      </c>
      <c r="I1585" t="s">
        <v>25</v>
      </c>
      <c r="J1585" t="s">
        <v>27</v>
      </c>
      <c r="K1585" t="s">
        <v>28</v>
      </c>
      <c r="L1585" t="s">
        <v>28</v>
      </c>
      <c r="M1585" t="s">
        <v>555</v>
      </c>
      <c r="N1585" s="20">
        <v>3</v>
      </c>
      <c r="O1585" s="18">
        <v>3</v>
      </c>
      <c r="P1585" s="18">
        <v>1</v>
      </c>
      <c r="Q1585" s="18">
        <v>3</v>
      </c>
      <c r="R1585" s="18">
        <v>0</v>
      </c>
      <c r="S1585" s="18">
        <v>2</v>
      </c>
      <c r="T1585" s="18">
        <v>3</v>
      </c>
      <c r="U1585" s="19">
        <v>3</v>
      </c>
      <c r="V1585" s="18">
        <v>3</v>
      </c>
      <c r="W1585" s="21">
        <v>3</v>
      </c>
      <c r="X1585">
        <f t="shared" si="96"/>
        <v>1</v>
      </c>
      <c r="Y1585">
        <f t="shared" si="97"/>
        <v>1</v>
      </c>
      <c r="Z1585">
        <f t="shared" si="98"/>
        <v>7</v>
      </c>
      <c r="AA1585">
        <f t="shared" si="99"/>
        <v>0</v>
      </c>
    </row>
    <row r="1586" spans="1:27" x14ac:dyDescent="0.25">
      <c r="A1586" s="11" t="s">
        <v>4714</v>
      </c>
      <c r="B1586" t="s">
        <v>4715</v>
      </c>
      <c r="C1586" t="s">
        <v>22</v>
      </c>
      <c r="D1586">
        <v>1</v>
      </c>
      <c r="E1586">
        <v>14.71246626014341</v>
      </c>
      <c r="F1586" t="s">
        <v>4716</v>
      </c>
      <c r="G1586" t="s">
        <v>2182</v>
      </c>
      <c r="H1586" t="s">
        <v>1920</v>
      </c>
      <c r="I1586" t="s">
        <v>1920</v>
      </c>
      <c r="J1586" t="s">
        <v>85</v>
      </c>
      <c r="K1586" t="s">
        <v>86</v>
      </c>
      <c r="L1586" t="s">
        <v>87</v>
      </c>
      <c r="M1586" t="s">
        <v>2016</v>
      </c>
      <c r="N1586" s="20">
        <v>3</v>
      </c>
      <c r="O1586" s="18">
        <v>2</v>
      </c>
      <c r="P1586" s="18">
        <v>3</v>
      </c>
      <c r="Q1586" s="18">
        <v>3</v>
      </c>
      <c r="R1586" s="18">
        <v>0</v>
      </c>
      <c r="S1586" s="18">
        <v>3</v>
      </c>
      <c r="T1586" s="18">
        <v>3</v>
      </c>
      <c r="U1586" s="19">
        <v>3</v>
      </c>
      <c r="V1586" s="18">
        <v>3</v>
      </c>
      <c r="W1586" s="21">
        <v>3</v>
      </c>
      <c r="X1586">
        <f t="shared" si="96"/>
        <v>0</v>
      </c>
      <c r="Y1586">
        <f t="shared" si="97"/>
        <v>1</v>
      </c>
      <c r="Z1586">
        <f t="shared" si="98"/>
        <v>8</v>
      </c>
      <c r="AA1586">
        <f t="shared" si="99"/>
        <v>0</v>
      </c>
    </row>
    <row r="1587" spans="1:27" x14ac:dyDescent="0.25">
      <c r="A1587" s="11" t="s">
        <v>4717</v>
      </c>
      <c r="B1587" t="s">
        <v>4718</v>
      </c>
      <c r="C1587" t="s">
        <v>22</v>
      </c>
      <c r="D1587">
        <v>1</v>
      </c>
      <c r="E1587">
        <v>11.77736024920403</v>
      </c>
      <c r="F1587" t="s">
        <v>4719</v>
      </c>
      <c r="G1587" t="s">
        <v>2330</v>
      </c>
      <c r="H1587" t="s">
        <v>45</v>
      </c>
      <c r="I1587" t="s">
        <v>45</v>
      </c>
      <c r="J1587" t="s">
        <v>47</v>
      </c>
      <c r="K1587" t="s">
        <v>28</v>
      </c>
      <c r="L1587" t="s">
        <v>28</v>
      </c>
      <c r="M1587" t="s">
        <v>48</v>
      </c>
      <c r="N1587" s="20">
        <v>3</v>
      </c>
      <c r="O1587" s="18">
        <v>3</v>
      </c>
      <c r="P1587" s="18">
        <v>3</v>
      </c>
      <c r="Q1587" s="18">
        <v>3</v>
      </c>
      <c r="R1587" s="18">
        <v>0</v>
      </c>
      <c r="S1587" s="18">
        <v>3</v>
      </c>
      <c r="T1587" s="18">
        <v>3</v>
      </c>
      <c r="U1587" s="19">
        <v>3</v>
      </c>
      <c r="V1587" s="18">
        <v>3</v>
      </c>
      <c r="W1587" s="21">
        <v>3</v>
      </c>
      <c r="X1587">
        <f t="shared" si="96"/>
        <v>0</v>
      </c>
      <c r="Y1587">
        <f t="shared" si="97"/>
        <v>0</v>
      </c>
      <c r="Z1587">
        <f t="shared" si="98"/>
        <v>9</v>
      </c>
      <c r="AA1587">
        <f t="shared" si="99"/>
        <v>0</v>
      </c>
    </row>
    <row r="1588" spans="1:27" x14ac:dyDescent="0.25">
      <c r="A1588" s="11" t="s">
        <v>4720</v>
      </c>
      <c r="B1588" t="s">
        <v>4721</v>
      </c>
      <c r="C1588" t="s">
        <v>22</v>
      </c>
      <c r="D1588">
        <v>1</v>
      </c>
      <c r="E1588">
        <v>67.618777214447547</v>
      </c>
      <c r="F1588" t="s">
        <v>4722</v>
      </c>
      <c r="G1588" t="s">
        <v>2330</v>
      </c>
      <c r="H1588" t="s">
        <v>45</v>
      </c>
      <c r="I1588" t="s">
        <v>45</v>
      </c>
      <c r="J1588" t="s">
        <v>47</v>
      </c>
      <c r="K1588" t="s">
        <v>28</v>
      </c>
      <c r="L1588" t="s">
        <v>28</v>
      </c>
      <c r="M1588" t="s">
        <v>48</v>
      </c>
      <c r="N1588" s="20">
        <v>3</v>
      </c>
      <c r="O1588" s="18">
        <v>3</v>
      </c>
      <c r="P1588" s="18">
        <v>3</v>
      </c>
      <c r="Q1588" s="18">
        <v>2</v>
      </c>
      <c r="R1588" s="18">
        <v>0</v>
      </c>
      <c r="S1588" s="18">
        <v>2</v>
      </c>
      <c r="T1588" s="18">
        <v>3</v>
      </c>
      <c r="U1588" s="19">
        <v>3</v>
      </c>
      <c r="V1588" s="18">
        <v>3</v>
      </c>
      <c r="W1588" s="21">
        <v>3</v>
      </c>
      <c r="X1588">
        <f t="shared" si="96"/>
        <v>0</v>
      </c>
      <c r="Y1588">
        <f t="shared" si="97"/>
        <v>2</v>
      </c>
      <c r="Z1588">
        <f t="shared" si="98"/>
        <v>7</v>
      </c>
      <c r="AA1588">
        <f t="shared" si="99"/>
        <v>0</v>
      </c>
    </row>
    <row r="1589" spans="1:27" x14ac:dyDescent="0.25">
      <c r="A1589" s="11" t="s">
        <v>4723</v>
      </c>
      <c r="B1589" t="s">
        <v>4724</v>
      </c>
      <c r="C1589" t="s">
        <v>22</v>
      </c>
      <c r="D1589">
        <v>1</v>
      </c>
      <c r="E1589">
        <v>32.745461216985319</v>
      </c>
      <c r="F1589" t="s">
        <v>4725</v>
      </c>
      <c r="G1589" t="s">
        <v>2182</v>
      </c>
      <c r="H1589" t="s">
        <v>1920</v>
      </c>
      <c r="I1589" t="s">
        <v>1920</v>
      </c>
      <c r="J1589" t="s">
        <v>85</v>
      </c>
      <c r="K1589" t="s">
        <v>86</v>
      </c>
      <c r="L1589" t="s">
        <v>87</v>
      </c>
      <c r="M1589" t="s">
        <v>2016</v>
      </c>
      <c r="N1589" s="20">
        <v>3</v>
      </c>
      <c r="O1589" s="18">
        <v>3</v>
      </c>
      <c r="P1589" s="18">
        <v>3</v>
      </c>
      <c r="Q1589" s="18">
        <v>3</v>
      </c>
      <c r="R1589" s="18">
        <v>0</v>
      </c>
      <c r="S1589" s="18">
        <v>3</v>
      </c>
      <c r="T1589" s="18">
        <v>3</v>
      </c>
      <c r="U1589" s="19">
        <v>3</v>
      </c>
      <c r="V1589" s="18">
        <v>2</v>
      </c>
      <c r="W1589" s="21">
        <v>3</v>
      </c>
      <c r="X1589">
        <f t="shared" si="96"/>
        <v>0</v>
      </c>
      <c r="Y1589">
        <f t="shared" si="97"/>
        <v>1</v>
      </c>
      <c r="Z1589">
        <f t="shared" si="98"/>
        <v>8</v>
      </c>
      <c r="AA1589">
        <f t="shared" si="99"/>
        <v>0</v>
      </c>
    </row>
    <row r="1590" spans="1:27" x14ac:dyDescent="0.25">
      <c r="A1590" s="11" t="s">
        <v>4726</v>
      </c>
      <c r="B1590" t="s">
        <v>4727</v>
      </c>
      <c r="C1590" t="s">
        <v>22</v>
      </c>
      <c r="D1590">
        <v>1</v>
      </c>
      <c r="E1590">
        <v>23.80740661771847</v>
      </c>
      <c r="F1590" t="s">
        <v>4728</v>
      </c>
      <c r="G1590" t="s">
        <v>2195</v>
      </c>
      <c r="H1590" t="s">
        <v>52</v>
      </c>
      <c r="I1590" t="s">
        <v>52</v>
      </c>
      <c r="J1590" t="s">
        <v>27</v>
      </c>
      <c r="K1590" t="s">
        <v>28</v>
      </c>
      <c r="L1590" t="s">
        <v>28</v>
      </c>
      <c r="M1590" t="s">
        <v>555</v>
      </c>
      <c r="N1590" s="20">
        <v>3</v>
      </c>
      <c r="O1590" s="18">
        <v>3</v>
      </c>
      <c r="P1590" s="18">
        <v>3</v>
      </c>
      <c r="Q1590" s="18">
        <v>3</v>
      </c>
      <c r="R1590" s="18">
        <v>0</v>
      </c>
      <c r="S1590" s="18">
        <v>3</v>
      </c>
      <c r="T1590" s="18">
        <v>3</v>
      </c>
      <c r="U1590" s="19">
        <v>3</v>
      </c>
      <c r="V1590" s="18">
        <v>3</v>
      </c>
      <c r="W1590" s="21">
        <v>3</v>
      </c>
      <c r="X1590">
        <f t="shared" si="96"/>
        <v>0</v>
      </c>
      <c r="Y1590">
        <f t="shared" si="97"/>
        <v>0</v>
      </c>
      <c r="Z1590">
        <f t="shared" si="98"/>
        <v>9</v>
      </c>
      <c r="AA1590">
        <f t="shared" si="99"/>
        <v>0</v>
      </c>
    </row>
    <row r="1591" spans="1:27" x14ac:dyDescent="0.25">
      <c r="A1591" s="11" t="s">
        <v>4729</v>
      </c>
      <c r="B1591" t="s">
        <v>4730</v>
      </c>
      <c r="C1591" t="s">
        <v>22</v>
      </c>
      <c r="D1591">
        <v>1</v>
      </c>
      <c r="E1591">
        <v>18.910639725912159</v>
      </c>
      <c r="F1591" t="s">
        <v>4731</v>
      </c>
      <c r="G1591" t="s">
        <v>2164</v>
      </c>
      <c r="H1591" t="s">
        <v>1229</v>
      </c>
      <c r="I1591" t="s">
        <v>1229</v>
      </c>
      <c r="J1591" t="s">
        <v>72</v>
      </c>
      <c r="K1591" t="s">
        <v>67</v>
      </c>
      <c r="L1591" t="s">
        <v>68</v>
      </c>
      <c r="M1591" t="s">
        <v>48</v>
      </c>
      <c r="N1591" s="20">
        <v>3</v>
      </c>
      <c r="O1591" s="18">
        <v>3</v>
      </c>
      <c r="P1591" s="18">
        <v>3</v>
      </c>
      <c r="Q1591" s="18">
        <v>2</v>
      </c>
      <c r="R1591" s="18">
        <v>0</v>
      </c>
      <c r="S1591" s="18">
        <v>3</v>
      </c>
      <c r="T1591" s="18">
        <v>3</v>
      </c>
      <c r="U1591" s="19">
        <v>3</v>
      </c>
      <c r="V1591" s="18">
        <v>3</v>
      </c>
      <c r="W1591" s="21">
        <v>3</v>
      </c>
      <c r="X1591">
        <f t="shared" si="96"/>
        <v>0</v>
      </c>
      <c r="Y1591">
        <f t="shared" si="97"/>
        <v>1</v>
      </c>
      <c r="Z1591">
        <f t="shared" si="98"/>
        <v>8</v>
      </c>
      <c r="AA1591">
        <f t="shared" si="99"/>
        <v>0</v>
      </c>
    </row>
    <row r="1592" spans="1:27" x14ac:dyDescent="0.25">
      <c r="A1592" s="11" t="s">
        <v>4732</v>
      </c>
      <c r="B1592" t="s">
        <v>4733</v>
      </c>
      <c r="C1592" t="s">
        <v>22</v>
      </c>
      <c r="D1592">
        <v>1</v>
      </c>
      <c r="E1592">
        <v>26.790050704130181</v>
      </c>
      <c r="F1592" t="s">
        <v>4734</v>
      </c>
      <c r="G1592" t="s">
        <v>2154</v>
      </c>
      <c r="H1592" t="s">
        <v>25</v>
      </c>
      <c r="I1592" t="s">
        <v>642</v>
      </c>
      <c r="J1592" t="s">
        <v>27</v>
      </c>
      <c r="K1592" t="s">
        <v>28</v>
      </c>
      <c r="L1592" t="s">
        <v>28</v>
      </c>
      <c r="M1592" t="s">
        <v>29</v>
      </c>
      <c r="N1592" s="20">
        <v>3</v>
      </c>
      <c r="O1592" s="18">
        <v>3</v>
      </c>
      <c r="P1592" s="18">
        <v>3</v>
      </c>
      <c r="Q1592" s="18">
        <v>3</v>
      </c>
      <c r="R1592" s="18">
        <v>0</v>
      </c>
      <c r="S1592" s="18">
        <v>3</v>
      </c>
      <c r="T1592" s="18">
        <v>3</v>
      </c>
      <c r="U1592" s="19">
        <v>3</v>
      </c>
      <c r="V1592" s="18">
        <v>3</v>
      </c>
      <c r="W1592" s="21">
        <v>3</v>
      </c>
      <c r="X1592">
        <f t="shared" si="96"/>
        <v>0</v>
      </c>
      <c r="Y1592">
        <f t="shared" si="97"/>
        <v>0</v>
      </c>
      <c r="Z1592">
        <f t="shared" si="98"/>
        <v>9</v>
      </c>
      <c r="AA1592">
        <f t="shared" si="99"/>
        <v>0</v>
      </c>
    </row>
    <row r="1593" spans="1:27" x14ac:dyDescent="0.25">
      <c r="A1593" s="11" t="s">
        <v>4735</v>
      </c>
      <c r="B1593" t="s">
        <v>4736</v>
      </c>
      <c r="C1593" t="s">
        <v>22</v>
      </c>
      <c r="D1593">
        <v>1</v>
      </c>
      <c r="E1593">
        <v>21.49524063298659</v>
      </c>
      <c r="F1593" t="s">
        <v>4737</v>
      </c>
      <c r="G1593" t="s">
        <v>2195</v>
      </c>
      <c r="H1593" t="s">
        <v>52</v>
      </c>
      <c r="I1593" t="s">
        <v>564</v>
      </c>
      <c r="J1593" t="s">
        <v>27</v>
      </c>
      <c r="K1593" t="s">
        <v>28</v>
      </c>
      <c r="L1593" t="s">
        <v>28</v>
      </c>
      <c r="M1593" t="s">
        <v>555</v>
      </c>
      <c r="N1593" s="20">
        <v>3</v>
      </c>
      <c r="O1593" s="18">
        <v>3</v>
      </c>
      <c r="P1593" s="18">
        <v>3</v>
      </c>
      <c r="Q1593" s="18">
        <v>1</v>
      </c>
      <c r="R1593" s="18">
        <v>2</v>
      </c>
      <c r="S1593" s="18">
        <v>3</v>
      </c>
      <c r="T1593" s="18">
        <v>3</v>
      </c>
      <c r="U1593" s="19">
        <v>1</v>
      </c>
      <c r="V1593" s="18">
        <v>3</v>
      </c>
      <c r="W1593" s="21">
        <v>3</v>
      </c>
      <c r="X1593">
        <f t="shared" si="96"/>
        <v>2</v>
      </c>
      <c r="Y1593">
        <f t="shared" si="97"/>
        <v>0</v>
      </c>
      <c r="Z1593">
        <f t="shared" si="98"/>
        <v>7</v>
      </c>
      <c r="AA1593">
        <f t="shared" si="99"/>
        <v>1</v>
      </c>
    </row>
    <row r="1594" spans="1:27" x14ac:dyDescent="0.25">
      <c r="A1594" s="11" t="s">
        <v>4738</v>
      </c>
      <c r="B1594" t="s">
        <v>4739</v>
      </c>
      <c r="C1594" t="s">
        <v>22</v>
      </c>
      <c r="D1594">
        <v>1</v>
      </c>
      <c r="E1594">
        <v>33.318231297726108</v>
      </c>
      <c r="F1594" t="s">
        <v>4740</v>
      </c>
      <c r="G1594" t="s">
        <v>2195</v>
      </c>
      <c r="H1594" t="s">
        <v>52</v>
      </c>
      <c r="I1594" t="s">
        <v>52</v>
      </c>
      <c r="J1594" t="s">
        <v>27</v>
      </c>
      <c r="K1594" t="s">
        <v>28</v>
      </c>
      <c r="L1594" t="s">
        <v>28</v>
      </c>
      <c r="M1594" t="s">
        <v>48</v>
      </c>
      <c r="N1594" s="20">
        <v>3</v>
      </c>
      <c r="O1594" s="18">
        <v>3</v>
      </c>
      <c r="P1594" s="18">
        <v>1</v>
      </c>
      <c r="Q1594" s="18">
        <v>3</v>
      </c>
      <c r="R1594" s="18">
        <v>0</v>
      </c>
      <c r="S1594" s="18">
        <v>3</v>
      </c>
      <c r="T1594" s="18">
        <v>3</v>
      </c>
      <c r="U1594" s="19">
        <v>3</v>
      </c>
      <c r="V1594" s="18">
        <v>3</v>
      </c>
      <c r="W1594" s="21">
        <v>3</v>
      </c>
      <c r="X1594">
        <f t="shared" si="96"/>
        <v>1</v>
      </c>
      <c r="Y1594">
        <f t="shared" si="97"/>
        <v>0</v>
      </c>
      <c r="Z1594">
        <f t="shared" si="98"/>
        <v>8</v>
      </c>
      <c r="AA1594">
        <f t="shared" si="99"/>
        <v>0</v>
      </c>
    </row>
    <row r="1595" spans="1:27" x14ac:dyDescent="0.25">
      <c r="A1595" s="11" t="s">
        <v>4741</v>
      </c>
      <c r="B1595" t="s">
        <v>4742</v>
      </c>
      <c r="C1595" t="s">
        <v>22</v>
      </c>
      <c r="D1595">
        <v>1</v>
      </c>
      <c r="E1595">
        <v>79.283691076205074</v>
      </c>
      <c r="F1595" t="s">
        <v>4743</v>
      </c>
      <c r="G1595" t="s">
        <v>2195</v>
      </c>
      <c r="H1595" t="s">
        <v>52</v>
      </c>
      <c r="I1595" t="s">
        <v>52</v>
      </c>
      <c r="J1595" t="s">
        <v>27</v>
      </c>
      <c r="K1595" t="s">
        <v>28</v>
      </c>
      <c r="L1595" t="s">
        <v>28</v>
      </c>
      <c r="M1595" t="s">
        <v>48</v>
      </c>
      <c r="N1595" s="20">
        <v>3</v>
      </c>
      <c r="O1595" s="18">
        <v>3</v>
      </c>
      <c r="P1595" s="18">
        <v>3</v>
      </c>
      <c r="Q1595" s="18">
        <v>3</v>
      </c>
      <c r="R1595" s="18">
        <v>0</v>
      </c>
      <c r="S1595" s="18">
        <v>3</v>
      </c>
      <c r="T1595" s="18">
        <v>3</v>
      </c>
      <c r="U1595" s="19">
        <v>3</v>
      </c>
      <c r="V1595" s="18">
        <v>2</v>
      </c>
      <c r="W1595" s="21">
        <v>3</v>
      </c>
      <c r="X1595">
        <f t="shared" si="96"/>
        <v>0</v>
      </c>
      <c r="Y1595">
        <f t="shared" si="97"/>
        <v>1</v>
      </c>
      <c r="Z1595">
        <f t="shared" si="98"/>
        <v>8</v>
      </c>
      <c r="AA1595">
        <f t="shared" si="99"/>
        <v>0</v>
      </c>
    </row>
    <row r="1596" spans="1:27" x14ac:dyDescent="0.25">
      <c r="A1596" s="11" t="s">
        <v>4744</v>
      </c>
      <c r="B1596" t="s">
        <v>4676</v>
      </c>
      <c r="C1596" t="s">
        <v>22</v>
      </c>
      <c r="D1596">
        <v>1</v>
      </c>
      <c r="E1596">
        <v>31.721388952550338</v>
      </c>
      <c r="F1596" t="s">
        <v>4677</v>
      </c>
      <c r="G1596" t="s">
        <v>2330</v>
      </c>
      <c r="H1596" t="s">
        <v>45</v>
      </c>
      <c r="I1596" t="s">
        <v>45</v>
      </c>
      <c r="J1596" t="s">
        <v>47</v>
      </c>
      <c r="K1596" t="s">
        <v>28</v>
      </c>
      <c r="L1596" t="s">
        <v>28</v>
      </c>
      <c r="M1596" t="s">
        <v>48</v>
      </c>
      <c r="N1596" s="20">
        <v>3</v>
      </c>
      <c r="O1596" s="18">
        <v>3</v>
      </c>
      <c r="P1596" s="18">
        <v>3</v>
      </c>
      <c r="Q1596" s="18">
        <v>2</v>
      </c>
      <c r="R1596" s="18">
        <v>2</v>
      </c>
      <c r="S1596" s="18">
        <v>2</v>
      </c>
      <c r="T1596" s="18">
        <v>3</v>
      </c>
      <c r="U1596" s="19">
        <v>3</v>
      </c>
      <c r="V1596" s="18">
        <v>3</v>
      </c>
      <c r="W1596" s="21">
        <v>3</v>
      </c>
      <c r="X1596">
        <f t="shared" si="96"/>
        <v>0</v>
      </c>
      <c r="Y1596">
        <f t="shared" si="97"/>
        <v>2</v>
      </c>
      <c r="Z1596">
        <f t="shared" si="98"/>
        <v>7</v>
      </c>
      <c r="AA1596">
        <f t="shared" si="99"/>
        <v>2</v>
      </c>
    </row>
    <row r="1597" spans="1:27" x14ac:dyDescent="0.25">
      <c r="A1597" s="11" t="s">
        <v>4745</v>
      </c>
      <c r="B1597" t="s">
        <v>4746</v>
      </c>
      <c r="C1597" t="s">
        <v>22</v>
      </c>
      <c r="D1597">
        <v>1</v>
      </c>
      <c r="E1597">
        <v>10.8615785562083</v>
      </c>
      <c r="F1597" t="s">
        <v>4747</v>
      </c>
      <c r="G1597" t="s">
        <v>2182</v>
      </c>
      <c r="H1597" t="s">
        <v>1920</v>
      </c>
      <c r="I1597" t="s">
        <v>1920</v>
      </c>
      <c r="J1597" t="s">
        <v>85</v>
      </c>
      <c r="K1597" t="s">
        <v>86</v>
      </c>
      <c r="L1597" t="s">
        <v>87</v>
      </c>
      <c r="M1597" t="s">
        <v>2016</v>
      </c>
      <c r="N1597" s="20">
        <v>3</v>
      </c>
      <c r="O1597" s="18">
        <v>3</v>
      </c>
      <c r="P1597" s="18">
        <v>3</v>
      </c>
      <c r="Q1597" s="18">
        <v>3</v>
      </c>
      <c r="R1597" s="18">
        <v>0</v>
      </c>
      <c r="S1597" s="18">
        <v>3</v>
      </c>
      <c r="T1597" s="18">
        <v>3</v>
      </c>
      <c r="U1597" s="19">
        <v>3</v>
      </c>
      <c r="V1597" s="18">
        <v>3</v>
      </c>
      <c r="W1597" s="21">
        <v>3</v>
      </c>
      <c r="X1597">
        <f t="shared" si="96"/>
        <v>0</v>
      </c>
      <c r="Y1597">
        <f t="shared" si="97"/>
        <v>0</v>
      </c>
      <c r="Z1597">
        <f t="shared" si="98"/>
        <v>9</v>
      </c>
      <c r="AA1597">
        <f t="shared" si="99"/>
        <v>0</v>
      </c>
    </row>
    <row r="1598" spans="1:27" x14ac:dyDescent="0.25">
      <c r="A1598" s="11" t="s">
        <v>4748</v>
      </c>
      <c r="B1598" t="s">
        <v>4749</v>
      </c>
      <c r="C1598" t="s">
        <v>22</v>
      </c>
      <c r="D1598">
        <v>1</v>
      </c>
      <c r="E1598">
        <v>44.078285588437417</v>
      </c>
      <c r="F1598" t="s">
        <v>4750</v>
      </c>
      <c r="G1598" t="s">
        <v>2154</v>
      </c>
      <c r="H1598" t="s">
        <v>553</v>
      </c>
      <c r="I1598" t="s">
        <v>922</v>
      </c>
      <c r="J1598" t="s">
        <v>27</v>
      </c>
      <c r="K1598" t="s">
        <v>28</v>
      </c>
      <c r="L1598" t="s">
        <v>28</v>
      </c>
      <c r="M1598" t="s">
        <v>919</v>
      </c>
      <c r="N1598" s="20">
        <v>3</v>
      </c>
      <c r="O1598" s="18">
        <v>3</v>
      </c>
      <c r="P1598" s="18">
        <v>3</v>
      </c>
      <c r="Q1598" s="18">
        <v>3</v>
      </c>
      <c r="R1598" s="18">
        <v>0</v>
      </c>
      <c r="S1598" s="18">
        <v>3</v>
      </c>
      <c r="T1598" s="18">
        <v>3</v>
      </c>
      <c r="U1598" s="19">
        <v>3</v>
      </c>
      <c r="V1598" s="18">
        <v>3</v>
      </c>
      <c r="W1598" s="21">
        <v>3</v>
      </c>
      <c r="X1598">
        <f t="shared" si="96"/>
        <v>0</v>
      </c>
      <c r="Y1598">
        <f t="shared" si="97"/>
        <v>0</v>
      </c>
      <c r="Z1598">
        <f t="shared" si="98"/>
        <v>9</v>
      </c>
      <c r="AA1598">
        <f t="shared" si="99"/>
        <v>0</v>
      </c>
    </row>
    <row r="1599" spans="1:27" x14ac:dyDescent="0.25">
      <c r="A1599" s="11" t="s">
        <v>4751</v>
      </c>
      <c r="B1599" t="s">
        <v>4752</v>
      </c>
      <c r="C1599" t="s">
        <v>22</v>
      </c>
      <c r="D1599">
        <v>1</v>
      </c>
      <c r="E1599">
        <v>98.93373811056162</v>
      </c>
      <c r="F1599" t="s">
        <v>4753</v>
      </c>
      <c r="G1599" t="s">
        <v>2164</v>
      </c>
      <c r="H1599" t="s">
        <v>589</v>
      </c>
      <c r="I1599" t="s">
        <v>589</v>
      </c>
      <c r="J1599" t="s">
        <v>72</v>
      </c>
      <c r="K1599" t="s">
        <v>67</v>
      </c>
      <c r="L1599" t="s">
        <v>68</v>
      </c>
      <c r="M1599" t="s">
        <v>579</v>
      </c>
      <c r="N1599" s="20">
        <v>3</v>
      </c>
      <c r="O1599" s="18">
        <v>3</v>
      </c>
      <c r="P1599" s="18">
        <v>3</v>
      </c>
      <c r="Q1599" s="18">
        <v>3</v>
      </c>
      <c r="R1599" s="18">
        <v>0</v>
      </c>
      <c r="S1599" s="18">
        <v>3</v>
      </c>
      <c r="T1599" s="18">
        <v>3</v>
      </c>
      <c r="U1599" s="19">
        <v>3</v>
      </c>
      <c r="V1599" s="18">
        <v>3</v>
      </c>
      <c r="W1599" s="21">
        <v>3</v>
      </c>
      <c r="X1599">
        <f t="shared" si="96"/>
        <v>0</v>
      </c>
      <c r="Y1599">
        <f t="shared" si="97"/>
        <v>0</v>
      </c>
      <c r="Z1599">
        <f t="shared" si="98"/>
        <v>9</v>
      </c>
      <c r="AA1599">
        <f t="shared" si="99"/>
        <v>0</v>
      </c>
    </row>
    <row r="1600" spans="1:27" x14ac:dyDescent="0.25">
      <c r="A1600" s="11" t="s">
        <v>4754</v>
      </c>
      <c r="B1600" t="s">
        <v>4755</v>
      </c>
      <c r="C1600" t="s">
        <v>22</v>
      </c>
      <c r="D1600">
        <v>1</v>
      </c>
      <c r="E1600">
        <v>20.831950724394879</v>
      </c>
      <c r="F1600" t="s">
        <v>4756</v>
      </c>
      <c r="G1600" t="s">
        <v>2330</v>
      </c>
      <c r="H1600" t="s">
        <v>45</v>
      </c>
      <c r="I1600" t="s">
        <v>45</v>
      </c>
      <c r="J1600" t="s">
        <v>47</v>
      </c>
      <c r="K1600" t="s">
        <v>28</v>
      </c>
      <c r="L1600" t="s">
        <v>28</v>
      </c>
      <c r="M1600" t="s">
        <v>48</v>
      </c>
      <c r="N1600" s="20">
        <v>3</v>
      </c>
      <c r="O1600" s="18">
        <v>3</v>
      </c>
      <c r="P1600" s="18">
        <v>3</v>
      </c>
      <c r="Q1600" s="18">
        <v>2</v>
      </c>
      <c r="R1600" s="18">
        <v>2</v>
      </c>
      <c r="S1600" s="18">
        <v>3</v>
      </c>
      <c r="T1600" s="18">
        <v>3</v>
      </c>
      <c r="U1600" s="19">
        <v>3</v>
      </c>
      <c r="V1600" s="18">
        <v>3</v>
      </c>
      <c r="W1600" s="21">
        <v>3</v>
      </c>
      <c r="X1600">
        <f t="shared" si="96"/>
        <v>0</v>
      </c>
      <c r="Y1600">
        <f t="shared" si="97"/>
        <v>1</v>
      </c>
      <c r="Z1600">
        <f t="shared" si="98"/>
        <v>8</v>
      </c>
      <c r="AA1600">
        <f t="shared" si="99"/>
        <v>2</v>
      </c>
    </row>
    <row r="1601" spans="1:27" x14ac:dyDescent="0.25">
      <c r="A1601" s="11" t="s">
        <v>4757</v>
      </c>
      <c r="B1601" t="s">
        <v>4758</v>
      </c>
      <c r="C1601" t="s">
        <v>22</v>
      </c>
      <c r="D1601">
        <v>1</v>
      </c>
      <c r="E1601">
        <v>75.971389620674344</v>
      </c>
      <c r="F1601" t="s">
        <v>4759</v>
      </c>
      <c r="G1601" t="s">
        <v>2330</v>
      </c>
      <c r="H1601" t="s">
        <v>45</v>
      </c>
      <c r="I1601" t="s">
        <v>45</v>
      </c>
      <c r="J1601" t="s">
        <v>47</v>
      </c>
      <c r="K1601" t="s">
        <v>28</v>
      </c>
      <c r="L1601" t="s">
        <v>28</v>
      </c>
      <c r="M1601" t="s">
        <v>48</v>
      </c>
      <c r="N1601" s="20">
        <v>3</v>
      </c>
      <c r="O1601" s="18">
        <v>3</v>
      </c>
      <c r="P1601" s="18">
        <v>3</v>
      </c>
      <c r="Q1601" s="18">
        <v>3</v>
      </c>
      <c r="R1601" s="18">
        <v>0</v>
      </c>
      <c r="S1601" s="18">
        <v>3</v>
      </c>
      <c r="T1601" s="18">
        <v>3</v>
      </c>
      <c r="U1601" s="19">
        <v>3</v>
      </c>
      <c r="V1601" s="18">
        <v>3</v>
      </c>
      <c r="W1601" s="21">
        <v>3</v>
      </c>
      <c r="X1601">
        <f t="shared" si="96"/>
        <v>0</v>
      </c>
      <c r="Y1601">
        <f t="shared" si="97"/>
        <v>0</v>
      </c>
      <c r="Z1601">
        <f t="shared" si="98"/>
        <v>9</v>
      </c>
      <c r="AA1601">
        <f t="shared" si="99"/>
        <v>0</v>
      </c>
    </row>
    <row r="1602" spans="1:27" x14ac:dyDescent="0.25">
      <c r="A1602" s="11" t="s">
        <v>4760</v>
      </c>
      <c r="B1602" t="s">
        <v>4761</v>
      </c>
      <c r="C1602" t="s">
        <v>22</v>
      </c>
      <c r="D1602">
        <v>1</v>
      </c>
      <c r="E1602">
        <v>24.530286668656689</v>
      </c>
      <c r="F1602" t="s">
        <v>4762</v>
      </c>
      <c r="G1602" t="s">
        <v>2164</v>
      </c>
      <c r="H1602" t="s">
        <v>589</v>
      </c>
      <c r="I1602" t="s">
        <v>585</v>
      </c>
      <c r="J1602" t="s">
        <v>72</v>
      </c>
      <c r="K1602" t="s">
        <v>67</v>
      </c>
      <c r="L1602" t="s">
        <v>68</v>
      </c>
      <c r="M1602" t="s">
        <v>579</v>
      </c>
      <c r="N1602" s="20">
        <v>3</v>
      </c>
      <c r="O1602" s="18">
        <v>3</v>
      </c>
      <c r="P1602" s="18">
        <v>1</v>
      </c>
      <c r="Q1602" s="18">
        <v>2</v>
      </c>
      <c r="R1602" s="18">
        <v>0</v>
      </c>
      <c r="S1602" s="18">
        <v>3</v>
      </c>
      <c r="T1602" s="18">
        <v>3</v>
      </c>
      <c r="U1602" s="19">
        <v>3</v>
      </c>
      <c r="V1602" s="18">
        <v>3</v>
      </c>
      <c r="W1602" s="21">
        <v>3</v>
      </c>
      <c r="X1602">
        <f t="shared" si="96"/>
        <v>1</v>
      </c>
      <c r="Y1602">
        <f t="shared" si="97"/>
        <v>1</v>
      </c>
      <c r="Z1602">
        <f t="shared" si="98"/>
        <v>7</v>
      </c>
      <c r="AA1602">
        <f t="shared" si="99"/>
        <v>0</v>
      </c>
    </row>
    <row r="1603" spans="1:27" x14ac:dyDescent="0.25">
      <c r="A1603" s="11" t="s">
        <v>4763</v>
      </c>
      <c r="B1603" t="s">
        <v>4764</v>
      </c>
      <c r="C1603" t="s">
        <v>22</v>
      </c>
      <c r="D1603">
        <v>1</v>
      </c>
      <c r="E1603">
        <v>18.86692524679221</v>
      </c>
      <c r="F1603" t="s">
        <v>4765</v>
      </c>
      <c r="G1603" t="s">
        <v>2330</v>
      </c>
      <c r="H1603" t="s">
        <v>45</v>
      </c>
      <c r="I1603" t="s">
        <v>45</v>
      </c>
      <c r="J1603" t="s">
        <v>47</v>
      </c>
      <c r="K1603" t="s">
        <v>28</v>
      </c>
      <c r="L1603" t="s">
        <v>28</v>
      </c>
      <c r="M1603" t="s">
        <v>48</v>
      </c>
      <c r="N1603" s="20">
        <v>3</v>
      </c>
      <c r="O1603" s="18">
        <v>3</v>
      </c>
      <c r="P1603" s="18">
        <v>3</v>
      </c>
      <c r="Q1603" s="18">
        <v>3</v>
      </c>
      <c r="R1603" s="18">
        <v>0</v>
      </c>
      <c r="S1603" s="18">
        <v>3</v>
      </c>
      <c r="T1603" s="18">
        <v>3</v>
      </c>
      <c r="U1603" s="19">
        <v>3</v>
      </c>
      <c r="V1603" s="18">
        <v>3</v>
      </c>
      <c r="W1603" s="21">
        <v>3</v>
      </c>
      <c r="X1603">
        <f t="shared" ref="X1603:X1666" si="100">COUNTIF($N1603:$W1603,1)</f>
        <v>0</v>
      </c>
      <c r="Y1603">
        <f t="shared" ref="Y1603:Y1666" si="101">COUNTIF((N1603:Q1603),2)+COUNTIF((S1603:W1603),2)</f>
        <v>0</v>
      </c>
      <c r="Z1603">
        <f t="shared" ref="Z1603:Z1666" si="102">COUNTIF($N1603:$W1603,3)</f>
        <v>9</v>
      </c>
      <c r="AA1603">
        <f t="shared" ref="AA1603:AA1666" si="103">MIN(N1603:W1603)</f>
        <v>0</v>
      </c>
    </row>
    <row r="1604" spans="1:27" x14ac:dyDescent="0.25">
      <c r="A1604" s="11" t="s">
        <v>4766</v>
      </c>
      <c r="B1604" t="s">
        <v>4767</v>
      </c>
      <c r="C1604" t="s">
        <v>22</v>
      </c>
      <c r="D1604">
        <v>1</v>
      </c>
      <c r="E1604">
        <v>25.601391963506519</v>
      </c>
      <c r="F1604" t="s">
        <v>4768</v>
      </c>
      <c r="G1604" t="s">
        <v>2182</v>
      </c>
      <c r="H1604" t="s">
        <v>1920</v>
      </c>
      <c r="I1604" t="s">
        <v>1920</v>
      </c>
      <c r="J1604" t="s">
        <v>85</v>
      </c>
      <c r="K1604" t="s">
        <v>86</v>
      </c>
      <c r="L1604" t="s">
        <v>87</v>
      </c>
      <c r="M1604" t="s">
        <v>2016</v>
      </c>
      <c r="N1604" s="20">
        <v>3</v>
      </c>
      <c r="O1604" s="18">
        <v>3</v>
      </c>
      <c r="P1604" s="18">
        <v>3</v>
      </c>
      <c r="Q1604" s="18">
        <v>3</v>
      </c>
      <c r="R1604" s="18">
        <v>0</v>
      </c>
      <c r="S1604" s="18">
        <v>3</v>
      </c>
      <c r="T1604" s="18">
        <v>3</v>
      </c>
      <c r="U1604" s="19">
        <v>3</v>
      </c>
      <c r="V1604" s="18">
        <v>3</v>
      </c>
      <c r="W1604" s="21">
        <v>3</v>
      </c>
      <c r="X1604">
        <f t="shared" si="100"/>
        <v>0</v>
      </c>
      <c r="Y1604">
        <f t="shared" si="101"/>
        <v>0</v>
      </c>
      <c r="Z1604">
        <f t="shared" si="102"/>
        <v>9</v>
      </c>
      <c r="AA1604">
        <f t="shared" si="103"/>
        <v>0</v>
      </c>
    </row>
    <row r="1605" spans="1:27" x14ac:dyDescent="0.25">
      <c r="A1605" s="11" t="s">
        <v>4769</v>
      </c>
      <c r="B1605" t="s">
        <v>4770</v>
      </c>
      <c r="C1605" t="s">
        <v>22</v>
      </c>
      <c r="D1605">
        <v>1</v>
      </c>
      <c r="E1605">
        <v>36.457951068541938</v>
      </c>
      <c r="F1605" t="s">
        <v>4771</v>
      </c>
      <c r="G1605" t="s">
        <v>2182</v>
      </c>
      <c r="H1605" t="s">
        <v>1420</v>
      </c>
      <c r="I1605" t="s">
        <v>1420</v>
      </c>
      <c r="J1605" t="s">
        <v>1146</v>
      </c>
      <c r="K1605" t="s">
        <v>86</v>
      </c>
      <c r="L1605" t="s">
        <v>1147</v>
      </c>
      <c r="M1605" t="s">
        <v>1563</v>
      </c>
      <c r="N1605" s="20">
        <v>3</v>
      </c>
      <c r="O1605" s="18">
        <v>3</v>
      </c>
      <c r="P1605" s="18">
        <v>1</v>
      </c>
      <c r="Q1605" s="18">
        <v>3</v>
      </c>
      <c r="R1605" s="18">
        <v>0</v>
      </c>
      <c r="S1605" s="18">
        <v>3</v>
      </c>
      <c r="T1605" s="18">
        <v>3</v>
      </c>
      <c r="U1605" s="19">
        <v>3</v>
      </c>
      <c r="V1605" s="18">
        <v>3</v>
      </c>
      <c r="W1605" s="21">
        <v>3</v>
      </c>
      <c r="X1605">
        <f t="shared" si="100"/>
        <v>1</v>
      </c>
      <c r="Y1605">
        <f t="shared" si="101"/>
        <v>0</v>
      </c>
      <c r="Z1605">
        <f t="shared" si="102"/>
        <v>8</v>
      </c>
      <c r="AA1605">
        <f t="shared" si="103"/>
        <v>0</v>
      </c>
    </row>
    <row r="1606" spans="1:27" x14ac:dyDescent="0.25">
      <c r="A1606" s="11" t="s">
        <v>4772</v>
      </c>
      <c r="B1606" t="s">
        <v>4773</v>
      </c>
      <c r="C1606" t="s">
        <v>22</v>
      </c>
      <c r="D1606">
        <v>1</v>
      </c>
      <c r="E1606">
        <v>32.741224986017677</v>
      </c>
      <c r="F1606" t="s">
        <v>4774</v>
      </c>
      <c r="G1606" t="s">
        <v>2154</v>
      </c>
      <c r="H1606" t="s">
        <v>25</v>
      </c>
      <c r="I1606" t="s">
        <v>25</v>
      </c>
      <c r="J1606" t="s">
        <v>27</v>
      </c>
      <c r="K1606" t="s">
        <v>28</v>
      </c>
      <c r="L1606" t="s">
        <v>28</v>
      </c>
      <c r="M1606" t="s">
        <v>555</v>
      </c>
      <c r="N1606" s="20">
        <v>3</v>
      </c>
      <c r="O1606" s="18">
        <v>3</v>
      </c>
      <c r="P1606" s="18">
        <v>1</v>
      </c>
      <c r="Q1606" s="18">
        <v>2</v>
      </c>
      <c r="R1606" s="18">
        <v>0</v>
      </c>
      <c r="S1606" s="18">
        <v>3</v>
      </c>
      <c r="T1606" s="18">
        <v>3</v>
      </c>
      <c r="U1606" s="19">
        <v>3</v>
      </c>
      <c r="V1606" s="18">
        <v>1</v>
      </c>
      <c r="W1606" s="21">
        <v>3</v>
      </c>
      <c r="X1606">
        <f t="shared" si="100"/>
        <v>2</v>
      </c>
      <c r="Y1606">
        <f t="shared" si="101"/>
        <v>1</v>
      </c>
      <c r="Z1606">
        <f t="shared" si="102"/>
        <v>6</v>
      </c>
      <c r="AA1606">
        <f t="shared" si="103"/>
        <v>0</v>
      </c>
    </row>
    <row r="1607" spans="1:27" x14ac:dyDescent="0.25">
      <c r="A1607" s="11" t="s">
        <v>4775</v>
      </c>
      <c r="B1607" t="s">
        <v>4776</v>
      </c>
      <c r="C1607" t="s">
        <v>22</v>
      </c>
      <c r="D1607">
        <v>1</v>
      </c>
      <c r="E1607">
        <v>22.007864207512171</v>
      </c>
      <c r="F1607" t="s">
        <v>4777</v>
      </c>
      <c r="G1607" t="s">
        <v>2195</v>
      </c>
      <c r="H1607" t="s">
        <v>52</v>
      </c>
      <c r="I1607" t="s">
        <v>52</v>
      </c>
      <c r="J1607" t="s">
        <v>27</v>
      </c>
      <c r="K1607" t="s">
        <v>28</v>
      </c>
      <c r="L1607" t="s">
        <v>28</v>
      </c>
      <c r="M1607" t="s">
        <v>555</v>
      </c>
      <c r="N1607" s="20">
        <v>3</v>
      </c>
      <c r="O1607" s="18">
        <v>3</v>
      </c>
      <c r="P1607" s="18">
        <v>3</v>
      </c>
      <c r="Q1607" s="18">
        <v>3</v>
      </c>
      <c r="R1607" s="18">
        <v>0</v>
      </c>
      <c r="S1607" s="18">
        <v>3</v>
      </c>
      <c r="T1607" s="18">
        <v>3</v>
      </c>
      <c r="U1607" s="19">
        <v>3</v>
      </c>
      <c r="V1607" s="18">
        <v>3</v>
      </c>
      <c r="W1607" s="21">
        <v>3</v>
      </c>
      <c r="X1607">
        <f t="shared" si="100"/>
        <v>0</v>
      </c>
      <c r="Y1607">
        <f t="shared" si="101"/>
        <v>0</v>
      </c>
      <c r="Z1607">
        <f t="shared" si="102"/>
        <v>9</v>
      </c>
      <c r="AA1607">
        <f t="shared" si="103"/>
        <v>0</v>
      </c>
    </row>
    <row r="1608" spans="1:27" x14ac:dyDescent="0.25">
      <c r="A1608" s="11" t="s">
        <v>4778</v>
      </c>
      <c r="B1608" t="s">
        <v>4779</v>
      </c>
      <c r="C1608" t="s">
        <v>22</v>
      </c>
      <c r="D1608">
        <v>1</v>
      </c>
      <c r="E1608">
        <v>24.919375135849972</v>
      </c>
      <c r="F1608" t="s">
        <v>4780</v>
      </c>
      <c r="G1608" t="s">
        <v>2182</v>
      </c>
      <c r="H1608" t="s">
        <v>1920</v>
      </c>
      <c r="I1608" t="s">
        <v>1920</v>
      </c>
      <c r="J1608" t="s">
        <v>85</v>
      </c>
      <c r="K1608" t="s">
        <v>86</v>
      </c>
      <c r="L1608" t="s">
        <v>87</v>
      </c>
      <c r="M1608" t="s">
        <v>2016</v>
      </c>
      <c r="N1608" s="20">
        <v>3</v>
      </c>
      <c r="O1608" s="18">
        <v>3</v>
      </c>
      <c r="P1608" s="18">
        <v>1</v>
      </c>
      <c r="Q1608" s="18">
        <v>3</v>
      </c>
      <c r="R1608" s="18">
        <v>0</v>
      </c>
      <c r="S1608" s="18">
        <v>3</v>
      </c>
      <c r="T1608" s="18">
        <v>3</v>
      </c>
      <c r="U1608" s="19">
        <v>3</v>
      </c>
      <c r="V1608" s="18">
        <v>3</v>
      </c>
      <c r="W1608" s="21">
        <v>3</v>
      </c>
      <c r="X1608">
        <f t="shared" si="100"/>
        <v>1</v>
      </c>
      <c r="Y1608">
        <f t="shared" si="101"/>
        <v>0</v>
      </c>
      <c r="Z1608">
        <f t="shared" si="102"/>
        <v>8</v>
      </c>
      <c r="AA1608">
        <f t="shared" si="103"/>
        <v>0</v>
      </c>
    </row>
    <row r="1609" spans="1:27" x14ac:dyDescent="0.25">
      <c r="A1609" s="11" t="s">
        <v>4781</v>
      </c>
      <c r="B1609" t="s">
        <v>4782</v>
      </c>
      <c r="C1609" t="s">
        <v>22</v>
      </c>
      <c r="D1609">
        <v>1</v>
      </c>
      <c r="E1609">
        <v>41.757168769446018</v>
      </c>
      <c r="F1609" t="s">
        <v>4783</v>
      </c>
      <c r="G1609" t="s">
        <v>2195</v>
      </c>
      <c r="H1609" t="s">
        <v>56</v>
      </c>
      <c r="I1609" t="s">
        <v>564</v>
      </c>
      <c r="J1609" t="s">
        <v>47</v>
      </c>
      <c r="K1609" t="s">
        <v>28</v>
      </c>
      <c r="L1609" t="s">
        <v>28</v>
      </c>
      <c r="M1609" t="s">
        <v>48</v>
      </c>
      <c r="N1609" s="20">
        <v>3</v>
      </c>
      <c r="O1609" s="18">
        <v>3</v>
      </c>
      <c r="P1609" s="18">
        <v>1</v>
      </c>
      <c r="Q1609" s="18">
        <v>2</v>
      </c>
      <c r="R1609" s="18">
        <v>0</v>
      </c>
      <c r="S1609" s="18">
        <v>2</v>
      </c>
      <c r="T1609" s="18">
        <v>3</v>
      </c>
      <c r="U1609" s="19">
        <v>3</v>
      </c>
      <c r="V1609" s="18">
        <v>3</v>
      </c>
      <c r="W1609" s="21">
        <v>3</v>
      </c>
      <c r="X1609">
        <f t="shared" si="100"/>
        <v>1</v>
      </c>
      <c r="Y1609">
        <f t="shared" si="101"/>
        <v>2</v>
      </c>
      <c r="Z1609">
        <f t="shared" si="102"/>
        <v>6</v>
      </c>
      <c r="AA1609">
        <f t="shared" si="103"/>
        <v>0</v>
      </c>
    </row>
    <row r="1610" spans="1:27" x14ac:dyDescent="0.25">
      <c r="A1610" s="11" t="s">
        <v>4784</v>
      </c>
      <c r="B1610" t="s">
        <v>4785</v>
      </c>
      <c r="C1610" t="s">
        <v>22</v>
      </c>
      <c r="D1610">
        <v>1</v>
      </c>
      <c r="E1610">
        <v>50.551523146425879</v>
      </c>
      <c r="F1610" t="s">
        <v>2037</v>
      </c>
      <c r="G1610" t="s">
        <v>2182</v>
      </c>
      <c r="H1610" t="s">
        <v>1920</v>
      </c>
      <c r="I1610" t="s">
        <v>1920</v>
      </c>
      <c r="J1610" t="s">
        <v>85</v>
      </c>
      <c r="K1610" t="s">
        <v>86</v>
      </c>
      <c r="L1610" t="s">
        <v>87</v>
      </c>
      <c r="M1610" t="s">
        <v>2016</v>
      </c>
      <c r="N1610" s="20">
        <v>3</v>
      </c>
      <c r="O1610" s="18">
        <v>3</v>
      </c>
      <c r="P1610" s="18">
        <v>3</v>
      </c>
      <c r="Q1610" s="18">
        <v>3</v>
      </c>
      <c r="R1610" s="18">
        <v>0</v>
      </c>
      <c r="S1610" s="18">
        <v>3</v>
      </c>
      <c r="T1610" s="18">
        <v>3</v>
      </c>
      <c r="U1610" s="19">
        <v>3</v>
      </c>
      <c r="V1610" s="18">
        <v>3</v>
      </c>
      <c r="W1610" s="21">
        <v>3</v>
      </c>
      <c r="X1610">
        <f t="shared" si="100"/>
        <v>0</v>
      </c>
      <c r="Y1610">
        <f t="shared" si="101"/>
        <v>0</v>
      </c>
      <c r="Z1610">
        <f t="shared" si="102"/>
        <v>9</v>
      </c>
      <c r="AA1610">
        <f t="shared" si="103"/>
        <v>0</v>
      </c>
    </row>
    <row r="1611" spans="1:27" x14ac:dyDescent="0.25">
      <c r="A1611" s="11" t="s">
        <v>4786</v>
      </c>
      <c r="B1611" t="s">
        <v>4787</v>
      </c>
      <c r="C1611" t="s">
        <v>22</v>
      </c>
      <c r="D1611">
        <v>1</v>
      </c>
      <c r="E1611">
        <v>29.013290557773701</v>
      </c>
      <c r="F1611" t="s">
        <v>4788</v>
      </c>
      <c r="G1611" t="s">
        <v>2330</v>
      </c>
      <c r="H1611" t="s">
        <v>45</v>
      </c>
      <c r="I1611" t="s">
        <v>45</v>
      </c>
      <c r="J1611" t="s">
        <v>47</v>
      </c>
      <c r="K1611" t="s">
        <v>28</v>
      </c>
      <c r="L1611" t="s">
        <v>28</v>
      </c>
      <c r="M1611" t="s">
        <v>48</v>
      </c>
      <c r="N1611" s="20">
        <v>3</v>
      </c>
      <c r="O1611" s="18">
        <v>3</v>
      </c>
      <c r="P1611" s="18">
        <v>3</v>
      </c>
      <c r="Q1611" s="18">
        <v>3</v>
      </c>
      <c r="R1611" s="18">
        <v>0</v>
      </c>
      <c r="S1611" s="18">
        <v>3</v>
      </c>
      <c r="T1611" s="18">
        <v>3</v>
      </c>
      <c r="U1611" s="19">
        <v>3</v>
      </c>
      <c r="V1611" s="18">
        <v>3</v>
      </c>
      <c r="W1611" s="21">
        <v>3</v>
      </c>
      <c r="X1611">
        <f t="shared" si="100"/>
        <v>0</v>
      </c>
      <c r="Y1611">
        <f t="shared" si="101"/>
        <v>0</v>
      </c>
      <c r="Z1611">
        <f t="shared" si="102"/>
        <v>9</v>
      </c>
      <c r="AA1611">
        <f t="shared" si="103"/>
        <v>0</v>
      </c>
    </row>
    <row r="1612" spans="1:27" x14ac:dyDescent="0.25">
      <c r="A1612" s="11" t="s">
        <v>4789</v>
      </c>
      <c r="B1612" t="s">
        <v>4790</v>
      </c>
      <c r="C1612" t="s">
        <v>22</v>
      </c>
      <c r="D1612">
        <v>1</v>
      </c>
      <c r="E1612">
        <v>12.969828623727899</v>
      </c>
      <c r="F1612" t="s">
        <v>4791</v>
      </c>
      <c r="G1612" t="s">
        <v>2154</v>
      </c>
      <c r="H1612" t="s">
        <v>25</v>
      </c>
      <c r="I1612" t="s">
        <v>25</v>
      </c>
      <c r="J1612" t="s">
        <v>27</v>
      </c>
      <c r="K1612" t="s">
        <v>28</v>
      </c>
      <c r="L1612" t="s">
        <v>28</v>
      </c>
      <c r="M1612" t="s">
        <v>555</v>
      </c>
      <c r="N1612" s="20">
        <v>3</v>
      </c>
      <c r="O1612" s="18">
        <v>3</v>
      </c>
      <c r="P1612" s="18">
        <v>3</v>
      </c>
      <c r="Q1612" s="18">
        <v>3</v>
      </c>
      <c r="R1612" s="18">
        <v>0</v>
      </c>
      <c r="S1612" s="18">
        <v>3</v>
      </c>
      <c r="T1612" s="18">
        <v>3</v>
      </c>
      <c r="U1612" s="19">
        <v>3</v>
      </c>
      <c r="V1612" s="18">
        <v>3</v>
      </c>
      <c r="W1612" s="21">
        <v>3</v>
      </c>
      <c r="X1612">
        <f t="shared" si="100"/>
        <v>0</v>
      </c>
      <c r="Y1612">
        <f t="shared" si="101"/>
        <v>0</v>
      </c>
      <c r="Z1612">
        <f t="shared" si="102"/>
        <v>9</v>
      </c>
      <c r="AA1612">
        <f t="shared" si="103"/>
        <v>0</v>
      </c>
    </row>
    <row r="1613" spans="1:27" x14ac:dyDescent="0.25">
      <c r="A1613" s="11" t="s">
        <v>4792</v>
      </c>
      <c r="B1613" t="s">
        <v>4793</v>
      </c>
      <c r="C1613" t="s">
        <v>22</v>
      </c>
      <c r="D1613">
        <v>1</v>
      </c>
      <c r="E1613">
        <v>32.535586686391127</v>
      </c>
      <c r="F1613" t="s">
        <v>93</v>
      </c>
      <c r="G1613" t="s">
        <v>2164</v>
      </c>
      <c r="H1613" t="s">
        <v>589</v>
      </c>
      <c r="I1613" t="s">
        <v>589</v>
      </c>
      <c r="J1613" t="s">
        <v>72</v>
      </c>
      <c r="K1613" t="s">
        <v>67</v>
      </c>
      <c r="L1613" t="s">
        <v>68</v>
      </c>
      <c r="M1613" t="s">
        <v>579</v>
      </c>
      <c r="N1613" s="20">
        <v>3</v>
      </c>
      <c r="O1613" s="18">
        <v>3</v>
      </c>
      <c r="P1613" s="18">
        <v>1</v>
      </c>
      <c r="Q1613" s="18">
        <v>2</v>
      </c>
      <c r="R1613" s="18">
        <v>0</v>
      </c>
      <c r="S1613" s="18">
        <v>3</v>
      </c>
      <c r="T1613" s="18">
        <v>3</v>
      </c>
      <c r="U1613" s="19">
        <v>3</v>
      </c>
      <c r="V1613" s="18">
        <v>3</v>
      </c>
      <c r="W1613" s="21">
        <v>3</v>
      </c>
      <c r="X1613">
        <f t="shared" si="100"/>
        <v>1</v>
      </c>
      <c r="Y1613">
        <f t="shared" si="101"/>
        <v>1</v>
      </c>
      <c r="Z1613">
        <f t="shared" si="102"/>
        <v>7</v>
      </c>
      <c r="AA1613">
        <f t="shared" si="103"/>
        <v>0</v>
      </c>
    </row>
    <row r="1614" spans="1:27" x14ac:dyDescent="0.25">
      <c r="A1614" s="11" t="s">
        <v>4794</v>
      </c>
      <c r="B1614" t="s">
        <v>4795</v>
      </c>
      <c r="C1614" t="s">
        <v>22</v>
      </c>
      <c r="D1614">
        <v>1</v>
      </c>
      <c r="E1614">
        <v>28.103539522296401</v>
      </c>
      <c r="F1614" t="s">
        <v>4560</v>
      </c>
      <c r="G1614" t="s">
        <v>2164</v>
      </c>
      <c r="H1614" t="s">
        <v>1309</v>
      </c>
      <c r="I1614" t="s">
        <v>1309</v>
      </c>
      <c r="J1614" t="s">
        <v>1146</v>
      </c>
      <c r="K1614" t="s">
        <v>1290</v>
      </c>
      <c r="L1614" t="s">
        <v>1147</v>
      </c>
      <c r="M1614" t="s">
        <v>1319</v>
      </c>
      <c r="N1614" s="20">
        <v>3</v>
      </c>
      <c r="O1614" s="18">
        <v>2</v>
      </c>
      <c r="P1614" s="18">
        <v>3</v>
      </c>
      <c r="Q1614" s="18">
        <v>3</v>
      </c>
      <c r="R1614" s="18">
        <v>0</v>
      </c>
      <c r="S1614" s="18">
        <v>2</v>
      </c>
      <c r="T1614" s="18">
        <v>3</v>
      </c>
      <c r="U1614" s="19">
        <v>3</v>
      </c>
      <c r="V1614" s="18">
        <v>3</v>
      </c>
      <c r="W1614" s="21">
        <v>3</v>
      </c>
      <c r="X1614">
        <f t="shared" si="100"/>
        <v>0</v>
      </c>
      <c r="Y1614">
        <f t="shared" si="101"/>
        <v>2</v>
      </c>
      <c r="Z1614">
        <f t="shared" si="102"/>
        <v>7</v>
      </c>
      <c r="AA1614">
        <f t="shared" si="103"/>
        <v>0</v>
      </c>
    </row>
    <row r="1615" spans="1:27" x14ac:dyDescent="0.25">
      <c r="A1615" s="11" t="s">
        <v>4796</v>
      </c>
      <c r="B1615" t="s">
        <v>4797</v>
      </c>
      <c r="C1615" t="s">
        <v>22</v>
      </c>
      <c r="D1615">
        <v>1</v>
      </c>
      <c r="E1615">
        <v>19.75660694341471</v>
      </c>
      <c r="F1615" t="s">
        <v>4798</v>
      </c>
      <c r="G1615" t="s">
        <v>2154</v>
      </c>
      <c r="H1615" t="s">
        <v>25</v>
      </c>
      <c r="I1615" t="s">
        <v>25</v>
      </c>
      <c r="J1615" t="s">
        <v>27</v>
      </c>
      <c r="K1615" t="s">
        <v>28</v>
      </c>
      <c r="L1615" t="s">
        <v>28</v>
      </c>
      <c r="M1615" t="s">
        <v>555</v>
      </c>
      <c r="N1615" s="20">
        <v>3</v>
      </c>
      <c r="O1615" s="18">
        <v>3</v>
      </c>
      <c r="P1615" s="18">
        <v>3</v>
      </c>
      <c r="Q1615" s="18">
        <v>2</v>
      </c>
      <c r="R1615" s="18">
        <v>0</v>
      </c>
      <c r="S1615" s="18">
        <v>3</v>
      </c>
      <c r="T1615" s="18">
        <v>3</v>
      </c>
      <c r="U1615" s="19">
        <v>3</v>
      </c>
      <c r="V1615" s="18">
        <v>2</v>
      </c>
      <c r="W1615" s="21">
        <v>3</v>
      </c>
      <c r="X1615">
        <f t="shared" si="100"/>
        <v>0</v>
      </c>
      <c r="Y1615">
        <f t="shared" si="101"/>
        <v>2</v>
      </c>
      <c r="Z1615">
        <f t="shared" si="102"/>
        <v>7</v>
      </c>
      <c r="AA1615">
        <f t="shared" si="103"/>
        <v>0</v>
      </c>
    </row>
    <row r="1616" spans="1:27" x14ac:dyDescent="0.25">
      <c r="A1616" s="11" t="s">
        <v>4799</v>
      </c>
      <c r="B1616" t="s">
        <v>4800</v>
      </c>
      <c r="C1616" t="s">
        <v>22</v>
      </c>
      <c r="D1616">
        <v>1</v>
      </c>
      <c r="E1616">
        <v>12.18780310222998</v>
      </c>
      <c r="F1616" t="s">
        <v>4801</v>
      </c>
      <c r="G1616" t="s">
        <v>2330</v>
      </c>
      <c r="H1616" t="s">
        <v>56</v>
      </c>
      <c r="I1616" t="s">
        <v>775</v>
      </c>
      <c r="J1616" t="s">
        <v>47</v>
      </c>
      <c r="K1616" t="s">
        <v>28</v>
      </c>
      <c r="L1616" t="s">
        <v>28</v>
      </c>
      <c r="M1616" t="s">
        <v>48</v>
      </c>
      <c r="N1616" s="20">
        <v>3</v>
      </c>
      <c r="O1616" s="18">
        <v>3</v>
      </c>
      <c r="P1616" s="18">
        <v>1</v>
      </c>
      <c r="Q1616" s="18">
        <v>2</v>
      </c>
      <c r="R1616" s="18">
        <v>0</v>
      </c>
      <c r="S1616" s="18">
        <v>3</v>
      </c>
      <c r="T1616" s="18">
        <v>3</v>
      </c>
      <c r="U1616" s="19">
        <v>3</v>
      </c>
      <c r="V1616" s="18">
        <v>3</v>
      </c>
      <c r="W1616" s="21">
        <v>3</v>
      </c>
      <c r="X1616">
        <f t="shared" si="100"/>
        <v>1</v>
      </c>
      <c r="Y1616">
        <f t="shared" si="101"/>
        <v>1</v>
      </c>
      <c r="Z1616">
        <f t="shared" si="102"/>
        <v>7</v>
      </c>
      <c r="AA1616">
        <f t="shared" si="103"/>
        <v>0</v>
      </c>
    </row>
    <row r="1617" spans="1:27" x14ac:dyDescent="0.25">
      <c r="A1617" s="11" t="s">
        <v>4802</v>
      </c>
      <c r="B1617" t="s">
        <v>4803</v>
      </c>
      <c r="C1617" t="s">
        <v>22</v>
      </c>
      <c r="D1617">
        <v>1</v>
      </c>
      <c r="E1617">
        <v>66.243769927730838</v>
      </c>
      <c r="F1617" t="s">
        <v>4804</v>
      </c>
      <c r="G1617" t="s">
        <v>2330</v>
      </c>
      <c r="H1617" t="s">
        <v>45</v>
      </c>
      <c r="I1617" t="s">
        <v>45</v>
      </c>
      <c r="J1617" t="s">
        <v>47</v>
      </c>
      <c r="K1617" t="s">
        <v>28</v>
      </c>
      <c r="L1617" t="s">
        <v>28</v>
      </c>
      <c r="M1617" t="s">
        <v>48</v>
      </c>
      <c r="N1617" s="20">
        <v>3</v>
      </c>
      <c r="O1617" s="18">
        <v>3</v>
      </c>
      <c r="P1617" s="18">
        <v>3</v>
      </c>
      <c r="Q1617" s="18">
        <v>3</v>
      </c>
      <c r="R1617" s="18">
        <v>0</v>
      </c>
      <c r="S1617" s="18">
        <v>2</v>
      </c>
      <c r="T1617" s="18">
        <v>3</v>
      </c>
      <c r="U1617" s="19">
        <v>3</v>
      </c>
      <c r="V1617" s="18">
        <v>3</v>
      </c>
      <c r="W1617" s="21">
        <v>3</v>
      </c>
      <c r="X1617">
        <f t="shared" si="100"/>
        <v>0</v>
      </c>
      <c r="Y1617">
        <f t="shared" si="101"/>
        <v>1</v>
      </c>
      <c r="Z1617">
        <f t="shared" si="102"/>
        <v>8</v>
      </c>
      <c r="AA1617">
        <f t="shared" si="103"/>
        <v>0</v>
      </c>
    </row>
    <row r="1618" spans="1:27" x14ac:dyDescent="0.25">
      <c r="A1618" s="11" t="s">
        <v>4805</v>
      </c>
      <c r="B1618" t="s">
        <v>4806</v>
      </c>
      <c r="C1618" t="s">
        <v>22</v>
      </c>
      <c r="D1618">
        <v>1</v>
      </c>
      <c r="E1618">
        <v>34.14621692490347</v>
      </c>
      <c r="F1618" t="s">
        <v>1859</v>
      </c>
      <c r="G1618" t="s">
        <v>2182</v>
      </c>
      <c r="H1618" t="s">
        <v>1920</v>
      </c>
      <c r="I1618" t="s">
        <v>1920</v>
      </c>
      <c r="J1618" t="s">
        <v>85</v>
      </c>
      <c r="K1618" t="s">
        <v>86</v>
      </c>
      <c r="L1618" t="s">
        <v>87</v>
      </c>
      <c r="M1618" t="s">
        <v>2016</v>
      </c>
      <c r="N1618" s="20">
        <v>3</v>
      </c>
      <c r="O1618" s="18">
        <v>3</v>
      </c>
      <c r="P1618" s="18">
        <v>3</v>
      </c>
      <c r="Q1618" s="18">
        <v>3</v>
      </c>
      <c r="R1618" s="18">
        <v>0</v>
      </c>
      <c r="S1618" s="18">
        <v>3</v>
      </c>
      <c r="T1618" s="18">
        <v>3</v>
      </c>
      <c r="U1618" s="19">
        <v>3</v>
      </c>
      <c r="V1618" s="18">
        <v>3</v>
      </c>
      <c r="W1618" s="21">
        <v>3</v>
      </c>
      <c r="X1618">
        <f t="shared" si="100"/>
        <v>0</v>
      </c>
      <c r="Y1618">
        <f t="shared" si="101"/>
        <v>0</v>
      </c>
      <c r="Z1618">
        <f t="shared" si="102"/>
        <v>9</v>
      </c>
      <c r="AA1618">
        <f t="shared" si="103"/>
        <v>0</v>
      </c>
    </row>
    <row r="1619" spans="1:27" x14ac:dyDescent="0.25">
      <c r="A1619" s="11" t="s">
        <v>4807</v>
      </c>
      <c r="B1619" t="s">
        <v>4808</v>
      </c>
      <c r="C1619" t="s">
        <v>22</v>
      </c>
      <c r="D1619">
        <v>1</v>
      </c>
      <c r="E1619">
        <v>45.874996518254328</v>
      </c>
      <c r="F1619" t="s">
        <v>4809</v>
      </c>
      <c r="G1619" t="s">
        <v>2182</v>
      </c>
      <c r="H1619" t="s">
        <v>1420</v>
      </c>
      <c r="I1619" t="s">
        <v>1420</v>
      </c>
      <c r="J1619" t="s">
        <v>1146</v>
      </c>
      <c r="K1619" t="s">
        <v>86</v>
      </c>
      <c r="L1619" t="s">
        <v>1147</v>
      </c>
      <c r="M1619" t="s">
        <v>1563</v>
      </c>
      <c r="N1619" s="20">
        <v>3</v>
      </c>
      <c r="O1619" s="18">
        <v>3</v>
      </c>
      <c r="P1619" s="18">
        <v>3</v>
      </c>
      <c r="Q1619" s="18">
        <v>3</v>
      </c>
      <c r="R1619" s="18">
        <v>0</v>
      </c>
      <c r="S1619" s="18">
        <v>3</v>
      </c>
      <c r="T1619" s="18">
        <v>3</v>
      </c>
      <c r="U1619" s="19">
        <v>3</v>
      </c>
      <c r="V1619" s="18">
        <v>3</v>
      </c>
      <c r="W1619" s="21">
        <v>3</v>
      </c>
      <c r="X1619">
        <f t="shared" si="100"/>
        <v>0</v>
      </c>
      <c r="Y1619">
        <f t="shared" si="101"/>
        <v>0</v>
      </c>
      <c r="Z1619">
        <f t="shared" si="102"/>
        <v>9</v>
      </c>
      <c r="AA1619">
        <f t="shared" si="103"/>
        <v>0</v>
      </c>
    </row>
    <row r="1620" spans="1:27" x14ac:dyDescent="0.25">
      <c r="A1620" s="11" t="s">
        <v>4810</v>
      </c>
      <c r="B1620" t="s">
        <v>4811</v>
      </c>
      <c r="C1620" t="s">
        <v>22</v>
      </c>
      <c r="D1620">
        <v>1</v>
      </c>
      <c r="E1620">
        <v>21.843424297546878</v>
      </c>
      <c r="F1620" t="s">
        <v>4812</v>
      </c>
      <c r="G1620" t="s">
        <v>2182</v>
      </c>
      <c r="H1620" t="s">
        <v>1920</v>
      </c>
      <c r="I1620" t="s">
        <v>1920</v>
      </c>
      <c r="J1620" t="s">
        <v>85</v>
      </c>
      <c r="K1620" t="s">
        <v>86</v>
      </c>
      <c r="L1620" t="s">
        <v>87</v>
      </c>
      <c r="M1620" t="s">
        <v>2016</v>
      </c>
      <c r="N1620" s="20">
        <v>3</v>
      </c>
      <c r="O1620" s="18">
        <v>3</v>
      </c>
      <c r="P1620" s="18">
        <v>3</v>
      </c>
      <c r="Q1620" s="18">
        <v>2</v>
      </c>
      <c r="R1620" s="18">
        <v>0</v>
      </c>
      <c r="S1620" s="18">
        <v>3</v>
      </c>
      <c r="T1620" s="18">
        <v>3</v>
      </c>
      <c r="U1620" s="19">
        <v>3</v>
      </c>
      <c r="V1620" s="18">
        <v>2</v>
      </c>
      <c r="W1620" s="21">
        <v>3</v>
      </c>
      <c r="X1620">
        <f t="shared" si="100"/>
        <v>0</v>
      </c>
      <c r="Y1620">
        <f t="shared" si="101"/>
        <v>2</v>
      </c>
      <c r="Z1620">
        <f t="shared" si="102"/>
        <v>7</v>
      </c>
      <c r="AA1620">
        <f t="shared" si="103"/>
        <v>0</v>
      </c>
    </row>
    <row r="1621" spans="1:27" x14ac:dyDescent="0.25">
      <c r="A1621" s="11" t="s">
        <v>4813</v>
      </c>
      <c r="B1621" t="s">
        <v>4814</v>
      </c>
      <c r="C1621" t="s">
        <v>22</v>
      </c>
      <c r="D1621">
        <v>1</v>
      </c>
      <c r="E1621">
        <v>28.048676773216869</v>
      </c>
      <c r="F1621" t="s">
        <v>4815</v>
      </c>
      <c r="G1621" t="s">
        <v>2164</v>
      </c>
      <c r="H1621" t="s">
        <v>1229</v>
      </c>
      <c r="I1621" t="s">
        <v>1229</v>
      </c>
      <c r="J1621" t="s">
        <v>72</v>
      </c>
      <c r="K1621" t="s">
        <v>67</v>
      </c>
      <c r="L1621" t="s">
        <v>68</v>
      </c>
      <c r="M1621" t="s">
        <v>48</v>
      </c>
      <c r="N1621" s="20">
        <v>3</v>
      </c>
      <c r="O1621" s="18">
        <v>2</v>
      </c>
      <c r="P1621" s="18">
        <v>3</v>
      </c>
      <c r="Q1621" s="18">
        <v>2</v>
      </c>
      <c r="R1621" s="18">
        <v>0</v>
      </c>
      <c r="S1621" s="18">
        <v>3</v>
      </c>
      <c r="T1621" s="18">
        <v>3</v>
      </c>
      <c r="U1621" s="19">
        <v>3</v>
      </c>
      <c r="V1621" s="18">
        <v>3</v>
      </c>
      <c r="W1621" s="21">
        <v>3</v>
      </c>
      <c r="X1621">
        <f t="shared" si="100"/>
        <v>0</v>
      </c>
      <c r="Y1621">
        <f t="shared" si="101"/>
        <v>2</v>
      </c>
      <c r="Z1621">
        <f t="shared" si="102"/>
        <v>7</v>
      </c>
      <c r="AA1621">
        <f t="shared" si="103"/>
        <v>0</v>
      </c>
    </row>
    <row r="1622" spans="1:27" x14ac:dyDescent="0.25">
      <c r="A1622" s="11" t="s">
        <v>4816</v>
      </c>
      <c r="B1622" t="s">
        <v>4817</v>
      </c>
      <c r="C1622" t="s">
        <v>22</v>
      </c>
      <c r="D1622">
        <v>1</v>
      </c>
      <c r="E1622">
        <v>15.664353274291649</v>
      </c>
      <c r="F1622" t="s">
        <v>4818</v>
      </c>
      <c r="G1622" t="s">
        <v>2154</v>
      </c>
      <c r="H1622" t="s">
        <v>571</v>
      </c>
      <c r="I1622" t="s">
        <v>571</v>
      </c>
      <c r="J1622" t="s">
        <v>573</v>
      </c>
      <c r="K1622" t="s">
        <v>28</v>
      </c>
      <c r="L1622" t="s">
        <v>28</v>
      </c>
      <c r="M1622" t="s">
        <v>546</v>
      </c>
      <c r="N1622" s="20">
        <v>3</v>
      </c>
      <c r="O1622" s="18">
        <v>3</v>
      </c>
      <c r="P1622" s="18">
        <v>3</v>
      </c>
      <c r="Q1622" s="18">
        <v>3</v>
      </c>
      <c r="R1622" s="18">
        <v>0</v>
      </c>
      <c r="S1622" s="18">
        <v>3</v>
      </c>
      <c r="T1622" s="18">
        <v>3</v>
      </c>
      <c r="U1622" s="19">
        <v>3</v>
      </c>
      <c r="V1622" s="18">
        <v>3</v>
      </c>
      <c r="W1622" s="21">
        <v>3</v>
      </c>
      <c r="X1622">
        <f t="shared" si="100"/>
        <v>0</v>
      </c>
      <c r="Y1622">
        <f t="shared" si="101"/>
        <v>0</v>
      </c>
      <c r="Z1622">
        <f t="shared" si="102"/>
        <v>9</v>
      </c>
      <c r="AA1622">
        <f t="shared" si="103"/>
        <v>0</v>
      </c>
    </row>
    <row r="1623" spans="1:27" x14ac:dyDescent="0.25">
      <c r="A1623" s="11" t="s">
        <v>4819</v>
      </c>
      <c r="B1623" t="s">
        <v>4820</v>
      </c>
      <c r="C1623" t="s">
        <v>22</v>
      </c>
      <c r="D1623">
        <v>1</v>
      </c>
      <c r="E1623">
        <v>17.70260994141287</v>
      </c>
      <c r="F1623" t="s">
        <v>4821</v>
      </c>
      <c r="G1623" t="s">
        <v>2154</v>
      </c>
      <c r="H1623" t="s">
        <v>25</v>
      </c>
      <c r="I1623" t="s">
        <v>642</v>
      </c>
      <c r="J1623" t="s">
        <v>27</v>
      </c>
      <c r="K1623" t="s">
        <v>28</v>
      </c>
      <c r="L1623" t="s">
        <v>28</v>
      </c>
      <c r="M1623" t="s">
        <v>37</v>
      </c>
      <c r="N1623" s="20">
        <v>3</v>
      </c>
      <c r="O1623" s="18">
        <v>3</v>
      </c>
      <c r="P1623" s="18">
        <v>3</v>
      </c>
      <c r="Q1623" s="18">
        <v>3</v>
      </c>
      <c r="R1623" s="18">
        <v>0</v>
      </c>
      <c r="S1623" s="18">
        <v>3</v>
      </c>
      <c r="T1623" s="18">
        <v>3</v>
      </c>
      <c r="U1623" s="19">
        <v>3</v>
      </c>
      <c r="V1623" s="18">
        <v>3</v>
      </c>
      <c r="W1623" s="21">
        <v>3</v>
      </c>
      <c r="X1623">
        <f t="shared" si="100"/>
        <v>0</v>
      </c>
      <c r="Y1623">
        <f t="shared" si="101"/>
        <v>0</v>
      </c>
      <c r="Z1623">
        <f t="shared" si="102"/>
        <v>9</v>
      </c>
      <c r="AA1623">
        <f t="shared" si="103"/>
        <v>0</v>
      </c>
    </row>
    <row r="1624" spans="1:27" x14ac:dyDescent="0.25">
      <c r="A1624" s="11" t="s">
        <v>4822</v>
      </c>
      <c r="B1624" t="s">
        <v>4823</v>
      </c>
      <c r="C1624" t="s">
        <v>22</v>
      </c>
      <c r="D1624">
        <v>1</v>
      </c>
      <c r="E1624">
        <v>29.793179753183932</v>
      </c>
      <c r="F1624" t="s">
        <v>2280</v>
      </c>
      <c r="G1624" t="s">
        <v>2195</v>
      </c>
      <c r="H1624" t="s">
        <v>56</v>
      </c>
      <c r="I1624" t="s">
        <v>56</v>
      </c>
      <c r="J1624" t="s">
        <v>47</v>
      </c>
      <c r="K1624" t="s">
        <v>28</v>
      </c>
      <c r="L1624" t="s">
        <v>28</v>
      </c>
      <c r="M1624" t="s">
        <v>555</v>
      </c>
      <c r="N1624" s="20">
        <v>3</v>
      </c>
      <c r="O1624" s="18">
        <v>3</v>
      </c>
      <c r="P1624" s="18">
        <v>3</v>
      </c>
      <c r="Q1624" s="18">
        <v>2</v>
      </c>
      <c r="R1624" s="18">
        <v>2</v>
      </c>
      <c r="S1624" s="18">
        <v>3</v>
      </c>
      <c r="T1624" s="18">
        <v>3</v>
      </c>
      <c r="U1624" s="19">
        <v>3</v>
      </c>
      <c r="V1624" s="18">
        <v>3</v>
      </c>
      <c r="W1624" s="21">
        <v>3</v>
      </c>
      <c r="X1624">
        <f t="shared" si="100"/>
        <v>0</v>
      </c>
      <c r="Y1624">
        <f t="shared" si="101"/>
        <v>1</v>
      </c>
      <c r="Z1624">
        <f t="shared" si="102"/>
        <v>8</v>
      </c>
      <c r="AA1624">
        <f t="shared" si="103"/>
        <v>2</v>
      </c>
    </row>
    <row r="1625" spans="1:27" x14ac:dyDescent="0.25">
      <c r="A1625" s="11" t="s">
        <v>4824</v>
      </c>
      <c r="B1625" t="s">
        <v>4825</v>
      </c>
      <c r="C1625" t="s">
        <v>22</v>
      </c>
      <c r="D1625">
        <v>1</v>
      </c>
      <c r="E1625">
        <v>86.386944384449677</v>
      </c>
      <c r="F1625" t="s">
        <v>4826</v>
      </c>
      <c r="G1625" t="s">
        <v>2164</v>
      </c>
      <c r="H1625" t="s">
        <v>589</v>
      </c>
      <c r="I1625" t="s">
        <v>589</v>
      </c>
      <c r="J1625" t="s">
        <v>72</v>
      </c>
      <c r="K1625" t="s">
        <v>67</v>
      </c>
      <c r="L1625" t="s">
        <v>68</v>
      </c>
      <c r="M1625" t="s">
        <v>579</v>
      </c>
      <c r="N1625" s="20">
        <v>3</v>
      </c>
      <c r="O1625" s="18">
        <v>3</v>
      </c>
      <c r="P1625" s="18">
        <v>3</v>
      </c>
      <c r="Q1625" s="18">
        <v>3</v>
      </c>
      <c r="R1625" s="18">
        <v>0</v>
      </c>
      <c r="S1625" s="18">
        <v>3</v>
      </c>
      <c r="T1625" s="18">
        <v>3</v>
      </c>
      <c r="U1625" s="19">
        <v>3</v>
      </c>
      <c r="V1625" s="18">
        <v>3</v>
      </c>
      <c r="W1625" s="21">
        <v>3</v>
      </c>
      <c r="X1625">
        <f t="shared" si="100"/>
        <v>0</v>
      </c>
      <c r="Y1625">
        <f t="shared" si="101"/>
        <v>0</v>
      </c>
      <c r="Z1625">
        <f t="shared" si="102"/>
        <v>9</v>
      </c>
      <c r="AA1625">
        <f t="shared" si="103"/>
        <v>0</v>
      </c>
    </row>
    <row r="1626" spans="1:27" x14ac:dyDescent="0.25">
      <c r="A1626" s="11" t="s">
        <v>4827</v>
      </c>
      <c r="B1626" t="s">
        <v>4828</v>
      </c>
      <c r="C1626" t="s">
        <v>22</v>
      </c>
      <c r="D1626">
        <v>1</v>
      </c>
      <c r="E1626">
        <v>22.013466610348111</v>
      </c>
      <c r="F1626" t="s">
        <v>4829</v>
      </c>
      <c r="G1626" t="s">
        <v>2182</v>
      </c>
      <c r="H1626" t="s">
        <v>1920</v>
      </c>
      <c r="I1626" t="s">
        <v>1920</v>
      </c>
      <c r="J1626" t="s">
        <v>85</v>
      </c>
      <c r="K1626" t="s">
        <v>86</v>
      </c>
      <c r="L1626" t="s">
        <v>87</v>
      </c>
      <c r="M1626" t="s">
        <v>2016</v>
      </c>
      <c r="N1626" s="20">
        <v>3</v>
      </c>
      <c r="O1626" s="18">
        <v>3</v>
      </c>
      <c r="P1626" s="18">
        <v>3</v>
      </c>
      <c r="Q1626" s="18">
        <v>2</v>
      </c>
      <c r="R1626" s="18">
        <v>0</v>
      </c>
      <c r="S1626" s="18">
        <v>3</v>
      </c>
      <c r="T1626" s="18">
        <v>3</v>
      </c>
      <c r="U1626" s="19">
        <v>3</v>
      </c>
      <c r="V1626" s="18">
        <v>3</v>
      </c>
      <c r="W1626" s="21">
        <v>3</v>
      </c>
      <c r="X1626">
        <f t="shared" si="100"/>
        <v>0</v>
      </c>
      <c r="Y1626">
        <f t="shared" si="101"/>
        <v>1</v>
      </c>
      <c r="Z1626">
        <f t="shared" si="102"/>
        <v>8</v>
      </c>
      <c r="AA1626">
        <f t="shared" si="103"/>
        <v>0</v>
      </c>
    </row>
    <row r="1627" spans="1:27" x14ac:dyDescent="0.25">
      <c r="A1627" s="11" t="s">
        <v>4830</v>
      </c>
      <c r="B1627" t="s">
        <v>4831</v>
      </c>
      <c r="C1627" t="s">
        <v>22</v>
      </c>
      <c r="D1627">
        <v>1</v>
      </c>
      <c r="E1627">
        <v>130.1074004990634</v>
      </c>
      <c r="F1627" t="s">
        <v>4832</v>
      </c>
      <c r="G1627" t="s">
        <v>2182</v>
      </c>
      <c r="H1627" t="s">
        <v>1920</v>
      </c>
      <c r="I1627" t="s">
        <v>1920</v>
      </c>
      <c r="J1627" t="s">
        <v>85</v>
      </c>
      <c r="K1627" t="s">
        <v>86</v>
      </c>
      <c r="L1627" t="s">
        <v>87</v>
      </c>
      <c r="M1627" t="s">
        <v>2016</v>
      </c>
      <c r="N1627" s="20">
        <v>3</v>
      </c>
      <c r="O1627" s="18">
        <v>3</v>
      </c>
      <c r="P1627" s="18">
        <v>3</v>
      </c>
      <c r="Q1627" s="18">
        <v>3</v>
      </c>
      <c r="R1627" s="18">
        <v>0</v>
      </c>
      <c r="S1627" s="18">
        <v>3</v>
      </c>
      <c r="T1627" s="18">
        <v>3</v>
      </c>
      <c r="U1627" s="19">
        <v>3</v>
      </c>
      <c r="V1627" s="18">
        <v>3</v>
      </c>
      <c r="W1627" s="21">
        <v>3</v>
      </c>
      <c r="X1627">
        <f t="shared" si="100"/>
        <v>0</v>
      </c>
      <c r="Y1627">
        <f t="shared" si="101"/>
        <v>0</v>
      </c>
      <c r="Z1627">
        <f t="shared" si="102"/>
        <v>9</v>
      </c>
      <c r="AA1627">
        <f t="shared" si="103"/>
        <v>0</v>
      </c>
    </row>
    <row r="1628" spans="1:27" x14ac:dyDescent="0.25">
      <c r="A1628" s="11" t="s">
        <v>4833</v>
      </c>
      <c r="B1628" t="s">
        <v>4834</v>
      </c>
      <c r="C1628" t="s">
        <v>22</v>
      </c>
      <c r="D1628">
        <v>1</v>
      </c>
      <c r="E1628">
        <v>46.78475801283485</v>
      </c>
      <c r="F1628" t="s">
        <v>4835</v>
      </c>
      <c r="G1628" t="s">
        <v>2182</v>
      </c>
      <c r="H1628" t="s">
        <v>1920</v>
      </c>
      <c r="I1628" t="s">
        <v>1920</v>
      </c>
      <c r="J1628" t="s">
        <v>85</v>
      </c>
      <c r="K1628" t="s">
        <v>86</v>
      </c>
      <c r="L1628" t="s">
        <v>87</v>
      </c>
      <c r="M1628" t="s">
        <v>1992</v>
      </c>
      <c r="N1628" s="20">
        <v>3</v>
      </c>
      <c r="O1628" s="18">
        <v>3</v>
      </c>
      <c r="P1628" s="18">
        <v>3</v>
      </c>
      <c r="Q1628" s="18">
        <v>3</v>
      </c>
      <c r="R1628" s="18">
        <v>0</v>
      </c>
      <c r="S1628" s="18">
        <v>3</v>
      </c>
      <c r="T1628" s="18">
        <v>3</v>
      </c>
      <c r="U1628" s="19">
        <v>3</v>
      </c>
      <c r="V1628" s="18">
        <v>3</v>
      </c>
      <c r="W1628" s="21">
        <v>3</v>
      </c>
      <c r="X1628">
        <f t="shared" si="100"/>
        <v>0</v>
      </c>
      <c r="Y1628">
        <f t="shared" si="101"/>
        <v>0</v>
      </c>
      <c r="Z1628">
        <f t="shared" si="102"/>
        <v>9</v>
      </c>
      <c r="AA1628">
        <f t="shared" si="103"/>
        <v>0</v>
      </c>
    </row>
    <row r="1629" spans="1:27" x14ac:dyDescent="0.25">
      <c r="A1629" s="11" t="s">
        <v>4836</v>
      </c>
      <c r="B1629" t="s">
        <v>4837</v>
      </c>
      <c r="C1629" t="s">
        <v>22</v>
      </c>
      <c r="D1629">
        <v>1</v>
      </c>
      <c r="E1629">
        <v>29.353412418144451</v>
      </c>
      <c r="F1629" t="s">
        <v>4838</v>
      </c>
      <c r="G1629" t="s">
        <v>2164</v>
      </c>
      <c r="H1629" t="s">
        <v>80</v>
      </c>
      <c r="I1629" t="s">
        <v>1269</v>
      </c>
      <c r="J1629" t="s">
        <v>72</v>
      </c>
      <c r="K1629" t="s">
        <v>1290</v>
      </c>
      <c r="L1629" t="s">
        <v>68</v>
      </c>
      <c r="M1629" t="s">
        <v>1319</v>
      </c>
      <c r="N1629" s="20">
        <v>3</v>
      </c>
      <c r="O1629" s="18">
        <v>2</v>
      </c>
      <c r="P1629" s="18">
        <v>3</v>
      </c>
      <c r="Q1629" s="18">
        <v>3</v>
      </c>
      <c r="R1629" s="18">
        <v>0</v>
      </c>
      <c r="S1629" s="18">
        <v>3</v>
      </c>
      <c r="T1629" s="18">
        <v>3</v>
      </c>
      <c r="U1629" s="19">
        <v>3</v>
      </c>
      <c r="V1629" s="18">
        <v>3</v>
      </c>
      <c r="W1629" s="21">
        <v>3</v>
      </c>
      <c r="X1629">
        <f t="shared" si="100"/>
        <v>0</v>
      </c>
      <c r="Y1629">
        <f t="shared" si="101"/>
        <v>1</v>
      </c>
      <c r="Z1629">
        <f t="shared" si="102"/>
        <v>8</v>
      </c>
      <c r="AA1629">
        <f t="shared" si="103"/>
        <v>0</v>
      </c>
    </row>
    <row r="1630" spans="1:27" x14ac:dyDescent="0.25">
      <c r="A1630" s="11" t="s">
        <v>4839</v>
      </c>
      <c r="B1630" t="s">
        <v>4840</v>
      </c>
      <c r="C1630" t="s">
        <v>22</v>
      </c>
      <c r="D1630">
        <v>1</v>
      </c>
      <c r="E1630">
        <v>16.834502760968</v>
      </c>
      <c r="F1630" t="s">
        <v>4841</v>
      </c>
      <c r="G1630" t="s">
        <v>2154</v>
      </c>
      <c r="H1630" t="s">
        <v>25</v>
      </c>
      <c r="I1630" t="s">
        <v>642</v>
      </c>
      <c r="J1630" t="s">
        <v>27</v>
      </c>
      <c r="K1630" t="s">
        <v>28</v>
      </c>
      <c r="L1630" t="s">
        <v>28</v>
      </c>
      <c r="M1630" t="s">
        <v>37</v>
      </c>
      <c r="N1630" s="20">
        <v>3</v>
      </c>
      <c r="O1630" s="18">
        <v>3</v>
      </c>
      <c r="P1630" s="18">
        <v>3</v>
      </c>
      <c r="Q1630" s="18">
        <v>3</v>
      </c>
      <c r="R1630" s="18">
        <v>0</v>
      </c>
      <c r="S1630" s="18">
        <v>3</v>
      </c>
      <c r="T1630" s="18">
        <v>3</v>
      </c>
      <c r="U1630" s="19">
        <v>3</v>
      </c>
      <c r="V1630" s="18">
        <v>3</v>
      </c>
      <c r="W1630" s="21">
        <v>3</v>
      </c>
      <c r="X1630">
        <f t="shared" si="100"/>
        <v>0</v>
      </c>
      <c r="Y1630">
        <f t="shared" si="101"/>
        <v>0</v>
      </c>
      <c r="Z1630">
        <f t="shared" si="102"/>
        <v>9</v>
      </c>
      <c r="AA1630">
        <f t="shared" si="103"/>
        <v>0</v>
      </c>
    </row>
    <row r="1631" spans="1:27" x14ac:dyDescent="0.25">
      <c r="A1631" s="11" t="s">
        <v>4842</v>
      </c>
      <c r="B1631" t="s">
        <v>4843</v>
      </c>
      <c r="C1631" t="s">
        <v>22</v>
      </c>
      <c r="D1631">
        <v>1</v>
      </c>
      <c r="E1631">
        <v>60.877963729254198</v>
      </c>
      <c r="F1631" t="s">
        <v>4844</v>
      </c>
      <c r="G1631" t="s">
        <v>2164</v>
      </c>
      <c r="H1631" t="s">
        <v>589</v>
      </c>
      <c r="I1631" t="s">
        <v>589</v>
      </c>
      <c r="J1631" t="s">
        <v>72</v>
      </c>
      <c r="K1631" t="s">
        <v>67</v>
      </c>
      <c r="L1631" t="s">
        <v>68</v>
      </c>
      <c r="M1631" t="s">
        <v>579</v>
      </c>
      <c r="N1631" s="20">
        <v>3</v>
      </c>
      <c r="O1631" s="18">
        <v>2</v>
      </c>
      <c r="P1631" s="18">
        <v>3</v>
      </c>
      <c r="Q1631" s="18">
        <v>2</v>
      </c>
      <c r="R1631" s="18">
        <v>2</v>
      </c>
      <c r="S1631" s="18">
        <v>3</v>
      </c>
      <c r="T1631" s="18">
        <v>3</v>
      </c>
      <c r="U1631" s="19">
        <v>3</v>
      </c>
      <c r="V1631" s="18">
        <v>3</v>
      </c>
      <c r="W1631" s="21">
        <v>1</v>
      </c>
      <c r="X1631">
        <f t="shared" si="100"/>
        <v>1</v>
      </c>
      <c r="Y1631">
        <f t="shared" si="101"/>
        <v>2</v>
      </c>
      <c r="Z1631">
        <f t="shared" si="102"/>
        <v>6</v>
      </c>
      <c r="AA1631">
        <f t="shared" si="103"/>
        <v>1</v>
      </c>
    </row>
    <row r="1632" spans="1:27" x14ac:dyDescent="0.25">
      <c r="A1632" s="11" t="s">
        <v>4845</v>
      </c>
      <c r="B1632" t="s">
        <v>4846</v>
      </c>
      <c r="C1632" t="s">
        <v>22</v>
      </c>
      <c r="D1632">
        <v>1</v>
      </c>
      <c r="E1632">
        <v>27.978626375810311</v>
      </c>
      <c r="F1632" t="s">
        <v>4847</v>
      </c>
      <c r="G1632" t="s">
        <v>2164</v>
      </c>
      <c r="H1632" t="s">
        <v>589</v>
      </c>
      <c r="I1632" t="s">
        <v>585</v>
      </c>
      <c r="J1632" t="s">
        <v>72</v>
      </c>
      <c r="K1632" t="s">
        <v>67</v>
      </c>
      <c r="L1632" t="s">
        <v>68</v>
      </c>
      <c r="M1632" t="s">
        <v>1139</v>
      </c>
      <c r="N1632" s="20">
        <v>3</v>
      </c>
      <c r="O1632" s="18">
        <v>3</v>
      </c>
      <c r="P1632" s="18">
        <v>1</v>
      </c>
      <c r="Q1632" s="18">
        <v>2</v>
      </c>
      <c r="R1632" s="18">
        <v>2</v>
      </c>
      <c r="S1632" s="18">
        <v>3</v>
      </c>
      <c r="T1632" s="18">
        <v>3</v>
      </c>
      <c r="U1632" s="19">
        <v>3</v>
      </c>
      <c r="V1632" s="18">
        <v>3</v>
      </c>
      <c r="W1632" s="21">
        <v>3</v>
      </c>
      <c r="X1632">
        <f t="shared" si="100"/>
        <v>1</v>
      </c>
      <c r="Y1632">
        <f t="shared" si="101"/>
        <v>1</v>
      </c>
      <c r="Z1632">
        <f t="shared" si="102"/>
        <v>7</v>
      </c>
      <c r="AA1632">
        <f t="shared" si="103"/>
        <v>1</v>
      </c>
    </row>
    <row r="1633" spans="1:27" x14ac:dyDescent="0.25">
      <c r="A1633" s="11" t="s">
        <v>4848</v>
      </c>
      <c r="B1633" t="s">
        <v>4849</v>
      </c>
      <c r="C1633" t="s">
        <v>22</v>
      </c>
      <c r="D1633">
        <v>1</v>
      </c>
      <c r="E1633">
        <v>13.175477397713379</v>
      </c>
      <c r="F1633" t="s">
        <v>4850</v>
      </c>
      <c r="G1633" t="s">
        <v>2164</v>
      </c>
      <c r="H1633" t="s">
        <v>589</v>
      </c>
      <c r="I1633" t="s">
        <v>589</v>
      </c>
      <c r="J1633" t="s">
        <v>72</v>
      </c>
      <c r="K1633" t="s">
        <v>67</v>
      </c>
      <c r="L1633" t="s">
        <v>68</v>
      </c>
      <c r="M1633" t="s">
        <v>1139</v>
      </c>
      <c r="N1633" s="20">
        <v>2</v>
      </c>
      <c r="O1633" s="18">
        <v>3</v>
      </c>
      <c r="P1633" s="18">
        <v>3</v>
      </c>
      <c r="Q1633" s="18">
        <v>3</v>
      </c>
      <c r="R1633" s="18">
        <v>0</v>
      </c>
      <c r="S1633" s="18">
        <v>3</v>
      </c>
      <c r="T1633" s="18">
        <v>3</v>
      </c>
      <c r="U1633" s="19">
        <v>3</v>
      </c>
      <c r="V1633" s="18">
        <v>3</v>
      </c>
      <c r="W1633" s="21">
        <v>3</v>
      </c>
      <c r="X1633">
        <f t="shared" si="100"/>
        <v>0</v>
      </c>
      <c r="Y1633">
        <f t="shared" si="101"/>
        <v>1</v>
      </c>
      <c r="Z1633">
        <f t="shared" si="102"/>
        <v>8</v>
      </c>
      <c r="AA1633">
        <f t="shared" si="103"/>
        <v>0</v>
      </c>
    </row>
    <row r="1634" spans="1:27" x14ac:dyDescent="0.25">
      <c r="A1634" s="11" t="s">
        <v>4851</v>
      </c>
      <c r="B1634" t="s">
        <v>4852</v>
      </c>
      <c r="C1634" t="s">
        <v>22</v>
      </c>
      <c r="D1634">
        <v>1</v>
      </c>
      <c r="E1634">
        <v>16.46984744781648</v>
      </c>
      <c r="F1634" t="s">
        <v>2046</v>
      </c>
      <c r="G1634" t="s">
        <v>1109</v>
      </c>
      <c r="H1634" t="s">
        <v>1229</v>
      </c>
      <c r="I1634" t="s">
        <v>1229</v>
      </c>
      <c r="J1634" t="s">
        <v>72</v>
      </c>
      <c r="K1634" t="s">
        <v>1290</v>
      </c>
      <c r="L1634" t="s">
        <v>68</v>
      </c>
      <c r="M1634" t="s">
        <v>1319</v>
      </c>
      <c r="N1634" s="20">
        <v>3</v>
      </c>
      <c r="O1634" s="18">
        <v>3</v>
      </c>
      <c r="P1634" s="18">
        <v>3</v>
      </c>
      <c r="Q1634" s="18">
        <v>3</v>
      </c>
      <c r="R1634" s="18">
        <v>0</v>
      </c>
      <c r="S1634" s="18">
        <v>3</v>
      </c>
      <c r="T1634" s="18">
        <v>3</v>
      </c>
      <c r="U1634" s="19">
        <v>3</v>
      </c>
      <c r="V1634" s="18">
        <v>2</v>
      </c>
      <c r="W1634" s="21">
        <v>3</v>
      </c>
      <c r="X1634">
        <f t="shared" si="100"/>
        <v>0</v>
      </c>
      <c r="Y1634">
        <f t="shared" si="101"/>
        <v>1</v>
      </c>
      <c r="Z1634">
        <f t="shared" si="102"/>
        <v>8</v>
      </c>
      <c r="AA1634">
        <f t="shared" si="103"/>
        <v>0</v>
      </c>
    </row>
    <row r="1635" spans="1:27" x14ac:dyDescent="0.25">
      <c r="A1635" s="11" t="s">
        <v>4853</v>
      </c>
      <c r="B1635" t="s">
        <v>4854</v>
      </c>
      <c r="C1635" t="s">
        <v>22</v>
      </c>
      <c r="D1635">
        <v>1</v>
      </c>
      <c r="E1635">
        <v>19.525636414357649</v>
      </c>
      <c r="F1635" t="s">
        <v>4855</v>
      </c>
      <c r="G1635" t="s">
        <v>2154</v>
      </c>
      <c r="H1635" t="s">
        <v>25</v>
      </c>
      <c r="I1635" t="s">
        <v>642</v>
      </c>
      <c r="J1635" t="s">
        <v>27</v>
      </c>
      <c r="K1635" t="s">
        <v>28</v>
      </c>
      <c r="L1635" t="s">
        <v>28</v>
      </c>
      <c r="M1635" t="s">
        <v>37</v>
      </c>
      <c r="N1635" s="20">
        <v>3</v>
      </c>
      <c r="O1635" s="18">
        <v>3</v>
      </c>
      <c r="P1635" s="18">
        <v>3</v>
      </c>
      <c r="Q1635" s="18">
        <v>2</v>
      </c>
      <c r="R1635" s="18">
        <v>0</v>
      </c>
      <c r="S1635" s="18">
        <v>3</v>
      </c>
      <c r="T1635" s="18">
        <v>3</v>
      </c>
      <c r="U1635" s="19">
        <v>3</v>
      </c>
      <c r="V1635" s="18">
        <v>3</v>
      </c>
      <c r="W1635" s="21">
        <v>3</v>
      </c>
      <c r="X1635">
        <f t="shared" si="100"/>
        <v>0</v>
      </c>
      <c r="Y1635">
        <f t="shared" si="101"/>
        <v>1</v>
      </c>
      <c r="Z1635">
        <f t="shared" si="102"/>
        <v>8</v>
      </c>
      <c r="AA1635">
        <f t="shared" si="103"/>
        <v>0</v>
      </c>
    </row>
    <row r="1636" spans="1:27" x14ac:dyDescent="0.25">
      <c r="A1636" s="11" t="s">
        <v>4856</v>
      </c>
      <c r="B1636" t="s">
        <v>4857</v>
      </c>
      <c r="C1636" t="s">
        <v>22</v>
      </c>
      <c r="D1636">
        <v>1</v>
      </c>
      <c r="E1636">
        <v>12.32683470324319</v>
      </c>
      <c r="F1636" t="s">
        <v>4858</v>
      </c>
      <c r="G1636" t="s">
        <v>2195</v>
      </c>
      <c r="H1636" t="s">
        <v>52</v>
      </c>
      <c r="I1636" t="s">
        <v>585</v>
      </c>
      <c r="J1636" t="s">
        <v>27</v>
      </c>
      <c r="K1636" t="s">
        <v>28</v>
      </c>
      <c r="L1636" t="s">
        <v>28</v>
      </c>
      <c r="M1636" t="s">
        <v>555</v>
      </c>
      <c r="N1636" s="20">
        <v>3</v>
      </c>
      <c r="O1636" s="18">
        <v>3</v>
      </c>
      <c r="P1636" s="18">
        <v>3</v>
      </c>
      <c r="Q1636" s="18">
        <v>2</v>
      </c>
      <c r="R1636" s="18">
        <v>2</v>
      </c>
      <c r="S1636" s="18">
        <v>3</v>
      </c>
      <c r="T1636" s="18">
        <v>3</v>
      </c>
      <c r="U1636" s="19">
        <v>3</v>
      </c>
      <c r="V1636" s="18">
        <v>3</v>
      </c>
      <c r="W1636" s="21">
        <v>3</v>
      </c>
      <c r="X1636">
        <f t="shared" si="100"/>
        <v>0</v>
      </c>
      <c r="Y1636">
        <f t="shared" si="101"/>
        <v>1</v>
      </c>
      <c r="Z1636">
        <f t="shared" si="102"/>
        <v>8</v>
      </c>
      <c r="AA1636">
        <f t="shared" si="103"/>
        <v>2</v>
      </c>
    </row>
    <row r="1637" spans="1:27" x14ac:dyDescent="0.25">
      <c r="A1637" s="11" t="s">
        <v>4859</v>
      </c>
      <c r="B1637" t="s">
        <v>4860</v>
      </c>
      <c r="C1637" t="s">
        <v>22</v>
      </c>
      <c r="D1637">
        <v>1</v>
      </c>
      <c r="E1637">
        <v>22.136653824670208</v>
      </c>
      <c r="F1637" t="s">
        <v>3477</v>
      </c>
      <c r="G1637" t="s">
        <v>2164</v>
      </c>
      <c r="H1637" t="s">
        <v>589</v>
      </c>
      <c r="I1637" t="s">
        <v>589</v>
      </c>
      <c r="J1637" t="s">
        <v>72</v>
      </c>
      <c r="K1637" t="s">
        <v>67</v>
      </c>
      <c r="L1637" t="s">
        <v>68</v>
      </c>
      <c r="M1637" t="s">
        <v>1139</v>
      </c>
      <c r="N1637" s="20">
        <v>3</v>
      </c>
      <c r="O1637" s="18">
        <v>3</v>
      </c>
      <c r="P1637" s="18">
        <v>3</v>
      </c>
      <c r="Q1637" s="18">
        <v>3</v>
      </c>
      <c r="R1637" s="18">
        <v>0</v>
      </c>
      <c r="S1637" s="18">
        <v>2</v>
      </c>
      <c r="T1637" s="18">
        <v>3</v>
      </c>
      <c r="U1637" s="19">
        <v>3</v>
      </c>
      <c r="V1637" s="18">
        <v>3</v>
      </c>
      <c r="W1637" s="21">
        <v>3</v>
      </c>
      <c r="X1637">
        <f t="shared" si="100"/>
        <v>0</v>
      </c>
      <c r="Y1637">
        <f t="shared" si="101"/>
        <v>1</v>
      </c>
      <c r="Z1637">
        <f t="shared" si="102"/>
        <v>8</v>
      </c>
      <c r="AA1637">
        <f t="shared" si="103"/>
        <v>0</v>
      </c>
    </row>
    <row r="1638" spans="1:27" x14ac:dyDescent="0.25">
      <c r="A1638" s="11" t="s">
        <v>4861</v>
      </c>
      <c r="B1638" t="s">
        <v>4862</v>
      </c>
      <c r="C1638" t="s">
        <v>22</v>
      </c>
      <c r="D1638">
        <v>1</v>
      </c>
      <c r="E1638">
        <v>19.013947540137011</v>
      </c>
      <c r="F1638" t="s">
        <v>4863</v>
      </c>
      <c r="G1638" t="s">
        <v>2164</v>
      </c>
      <c r="H1638" t="s">
        <v>80</v>
      </c>
      <c r="I1638" t="s">
        <v>80</v>
      </c>
      <c r="J1638" t="s">
        <v>72</v>
      </c>
      <c r="K1638" t="s">
        <v>1290</v>
      </c>
      <c r="L1638" t="s">
        <v>68</v>
      </c>
      <c r="M1638" t="s">
        <v>1319</v>
      </c>
      <c r="N1638" s="20">
        <v>3</v>
      </c>
      <c r="O1638" s="18">
        <v>2</v>
      </c>
      <c r="P1638" s="18">
        <v>3</v>
      </c>
      <c r="Q1638" s="18">
        <v>2</v>
      </c>
      <c r="R1638" s="18">
        <v>2</v>
      </c>
      <c r="S1638" s="18">
        <v>3</v>
      </c>
      <c r="T1638" s="18">
        <v>3</v>
      </c>
      <c r="U1638" s="19">
        <v>3</v>
      </c>
      <c r="V1638" s="18">
        <v>3</v>
      </c>
      <c r="W1638" s="21">
        <v>3</v>
      </c>
      <c r="X1638">
        <f t="shared" si="100"/>
        <v>0</v>
      </c>
      <c r="Y1638">
        <f t="shared" si="101"/>
        <v>2</v>
      </c>
      <c r="Z1638">
        <f t="shared" si="102"/>
        <v>7</v>
      </c>
      <c r="AA1638">
        <f t="shared" si="103"/>
        <v>2</v>
      </c>
    </row>
    <row r="1639" spans="1:27" x14ac:dyDescent="0.25">
      <c r="A1639" s="11" t="s">
        <v>4864</v>
      </c>
      <c r="B1639" t="s">
        <v>4865</v>
      </c>
      <c r="C1639" t="s">
        <v>22</v>
      </c>
      <c r="D1639">
        <v>1</v>
      </c>
      <c r="E1639">
        <v>75.412838492762646</v>
      </c>
      <c r="F1639" t="s">
        <v>4866</v>
      </c>
      <c r="G1639" t="s">
        <v>2164</v>
      </c>
      <c r="H1639" t="s">
        <v>1420</v>
      </c>
      <c r="I1639" t="s">
        <v>1420</v>
      </c>
      <c r="J1639" t="s">
        <v>1146</v>
      </c>
      <c r="K1639" t="s">
        <v>86</v>
      </c>
      <c r="L1639" t="s">
        <v>1147</v>
      </c>
      <c r="M1639" t="s">
        <v>1563</v>
      </c>
      <c r="N1639" s="20">
        <v>3</v>
      </c>
      <c r="O1639" s="18">
        <v>3</v>
      </c>
      <c r="P1639" s="18">
        <v>3</v>
      </c>
      <c r="Q1639" s="18">
        <v>2</v>
      </c>
      <c r="R1639" s="18">
        <v>0</v>
      </c>
      <c r="S1639" s="18">
        <v>3</v>
      </c>
      <c r="T1639" s="18">
        <v>3</v>
      </c>
      <c r="U1639" s="19">
        <v>3</v>
      </c>
      <c r="V1639" s="18">
        <v>3</v>
      </c>
      <c r="W1639" s="21">
        <v>3</v>
      </c>
      <c r="X1639">
        <f t="shared" si="100"/>
        <v>0</v>
      </c>
      <c r="Y1639">
        <f t="shared" si="101"/>
        <v>1</v>
      </c>
      <c r="Z1639">
        <f t="shared" si="102"/>
        <v>8</v>
      </c>
      <c r="AA1639">
        <f t="shared" si="103"/>
        <v>0</v>
      </c>
    </row>
    <row r="1640" spans="1:27" x14ac:dyDescent="0.25">
      <c r="A1640" s="11" t="s">
        <v>4867</v>
      </c>
      <c r="B1640" t="s">
        <v>4868</v>
      </c>
      <c r="C1640" t="s">
        <v>22</v>
      </c>
      <c r="D1640">
        <v>1</v>
      </c>
      <c r="E1640">
        <v>33.200793925344882</v>
      </c>
      <c r="F1640" t="s">
        <v>4869</v>
      </c>
      <c r="G1640" t="s">
        <v>2164</v>
      </c>
      <c r="H1640" t="s">
        <v>589</v>
      </c>
      <c r="I1640" t="s">
        <v>589</v>
      </c>
      <c r="J1640" t="s">
        <v>72</v>
      </c>
      <c r="K1640" t="s">
        <v>67</v>
      </c>
      <c r="L1640" t="s">
        <v>68</v>
      </c>
      <c r="M1640" t="s">
        <v>1139</v>
      </c>
      <c r="N1640" s="20">
        <v>3</v>
      </c>
      <c r="O1640" s="18">
        <v>3</v>
      </c>
      <c r="P1640" s="18">
        <v>3</v>
      </c>
      <c r="Q1640" s="18">
        <v>3</v>
      </c>
      <c r="R1640" s="18">
        <v>0</v>
      </c>
      <c r="S1640" s="18">
        <v>2</v>
      </c>
      <c r="T1640" s="18">
        <v>3</v>
      </c>
      <c r="U1640" s="19">
        <v>3</v>
      </c>
      <c r="V1640" s="18">
        <v>3</v>
      </c>
      <c r="W1640" s="21">
        <v>3</v>
      </c>
      <c r="X1640">
        <f t="shared" si="100"/>
        <v>0</v>
      </c>
      <c r="Y1640">
        <f t="shared" si="101"/>
        <v>1</v>
      </c>
      <c r="Z1640">
        <f t="shared" si="102"/>
        <v>8</v>
      </c>
      <c r="AA1640">
        <f t="shared" si="103"/>
        <v>0</v>
      </c>
    </row>
    <row r="1641" spans="1:27" x14ac:dyDescent="0.25">
      <c r="A1641" s="11" t="s">
        <v>4870</v>
      </c>
      <c r="B1641" t="s">
        <v>4871</v>
      </c>
      <c r="C1641" t="s">
        <v>22</v>
      </c>
      <c r="D1641">
        <v>1</v>
      </c>
      <c r="E1641">
        <v>10.24403064873848</v>
      </c>
      <c r="F1641" t="s">
        <v>4872</v>
      </c>
      <c r="G1641" t="s">
        <v>2154</v>
      </c>
      <c r="H1641" t="s">
        <v>25</v>
      </c>
      <c r="I1641" t="s">
        <v>25</v>
      </c>
      <c r="J1641" t="s">
        <v>27</v>
      </c>
      <c r="K1641" t="s">
        <v>28</v>
      </c>
      <c r="L1641" t="s">
        <v>28</v>
      </c>
      <c r="M1641" t="s">
        <v>555</v>
      </c>
      <c r="N1641" s="20">
        <v>3</v>
      </c>
      <c r="O1641" s="18">
        <v>3</v>
      </c>
      <c r="P1641" s="18">
        <v>3</v>
      </c>
      <c r="Q1641" s="18">
        <v>3</v>
      </c>
      <c r="R1641" s="18">
        <v>0</v>
      </c>
      <c r="S1641" s="18">
        <v>3</v>
      </c>
      <c r="T1641" s="18">
        <v>3</v>
      </c>
      <c r="U1641" s="19">
        <v>3</v>
      </c>
      <c r="V1641" s="18">
        <v>3</v>
      </c>
      <c r="W1641" s="21">
        <v>3</v>
      </c>
      <c r="X1641">
        <f t="shared" si="100"/>
        <v>0</v>
      </c>
      <c r="Y1641">
        <f t="shared" si="101"/>
        <v>0</v>
      </c>
      <c r="Z1641">
        <f t="shared" si="102"/>
        <v>9</v>
      </c>
      <c r="AA1641">
        <f t="shared" si="103"/>
        <v>0</v>
      </c>
    </row>
    <row r="1642" spans="1:27" x14ac:dyDescent="0.25">
      <c r="A1642" s="11" t="s">
        <v>4873</v>
      </c>
      <c r="B1642" t="s">
        <v>4874</v>
      </c>
      <c r="C1642" t="s">
        <v>22</v>
      </c>
      <c r="D1642">
        <v>1</v>
      </c>
      <c r="E1642">
        <v>18.98543465282572</v>
      </c>
      <c r="F1642" t="s">
        <v>4875</v>
      </c>
      <c r="G1642" t="s">
        <v>2330</v>
      </c>
      <c r="H1642" t="s">
        <v>56</v>
      </c>
      <c r="I1642" t="s">
        <v>56</v>
      </c>
      <c r="J1642" t="s">
        <v>47</v>
      </c>
      <c r="K1642" t="s">
        <v>28</v>
      </c>
      <c r="L1642" t="s">
        <v>28</v>
      </c>
      <c r="M1642" t="s">
        <v>48</v>
      </c>
      <c r="N1642" s="20">
        <v>3</v>
      </c>
      <c r="O1642" s="18">
        <v>3</v>
      </c>
      <c r="P1642" s="18">
        <v>3</v>
      </c>
      <c r="Q1642" s="18">
        <v>2</v>
      </c>
      <c r="R1642" s="18">
        <v>0</v>
      </c>
      <c r="S1642" s="18">
        <v>3</v>
      </c>
      <c r="T1642" s="18">
        <v>3</v>
      </c>
      <c r="U1642" s="19">
        <v>3</v>
      </c>
      <c r="V1642" s="18">
        <v>3</v>
      </c>
      <c r="W1642" s="21">
        <v>3</v>
      </c>
      <c r="X1642">
        <f t="shared" si="100"/>
        <v>0</v>
      </c>
      <c r="Y1642">
        <f t="shared" si="101"/>
        <v>1</v>
      </c>
      <c r="Z1642">
        <f t="shared" si="102"/>
        <v>8</v>
      </c>
      <c r="AA1642">
        <f t="shared" si="103"/>
        <v>0</v>
      </c>
    </row>
    <row r="1643" spans="1:27" x14ac:dyDescent="0.25">
      <c r="A1643" s="11" t="s">
        <v>4876</v>
      </c>
      <c r="B1643" t="s">
        <v>4877</v>
      </c>
      <c r="C1643" t="s">
        <v>22</v>
      </c>
      <c r="D1643">
        <v>1</v>
      </c>
      <c r="E1643">
        <v>17.896589041661699</v>
      </c>
      <c r="F1643" t="s">
        <v>4878</v>
      </c>
      <c r="G1643" t="s">
        <v>2182</v>
      </c>
      <c r="H1643" t="s">
        <v>1920</v>
      </c>
      <c r="I1643" t="s">
        <v>1920</v>
      </c>
      <c r="J1643" t="s">
        <v>85</v>
      </c>
      <c r="K1643" t="s">
        <v>86</v>
      </c>
      <c r="L1643" t="s">
        <v>87</v>
      </c>
      <c r="M1643" t="s">
        <v>1992</v>
      </c>
      <c r="N1643" s="20">
        <v>3</v>
      </c>
      <c r="O1643" s="18">
        <v>3</v>
      </c>
      <c r="P1643" s="18">
        <v>3</v>
      </c>
      <c r="Q1643" s="18">
        <v>3</v>
      </c>
      <c r="R1643" s="18">
        <v>0</v>
      </c>
      <c r="S1643" s="18">
        <v>3</v>
      </c>
      <c r="T1643" s="18">
        <v>3</v>
      </c>
      <c r="U1643" s="19">
        <v>3</v>
      </c>
      <c r="V1643" s="18">
        <v>3</v>
      </c>
      <c r="W1643" s="21">
        <v>3</v>
      </c>
      <c r="X1643">
        <f t="shared" si="100"/>
        <v>0</v>
      </c>
      <c r="Y1643">
        <f t="shared" si="101"/>
        <v>0</v>
      </c>
      <c r="Z1643">
        <f t="shared" si="102"/>
        <v>9</v>
      </c>
      <c r="AA1643">
        <f t="shared" si="103"/>
        <v>0</v>
      </c>
    </row>
    <row r="1644" spans="1:27" x14ac:dyDescent="0.25">
      <c r="A1644" s="11" t="s">
        <v>4879</v>
      </c>
      <c r="B1644" t="s">
        <v>4880</v>
      </c>
      <c r="C1644" t="s">
        <v>22</v>
      </c>
      <c r="D1644">
        <v>1</v>
      </c>
      <c r="E1644">
        <v>32.723684069632178</v>
      </c>
      <c r="F1644" t="s">
        <v>4881</v>
      </c>
      <c r="G1644" t="s">
        <v>2182</v>
      </c>
      <c r="H1644" t="s">
        <v>1420</v>
      </c>
      <c r="I1644" t="s">
        <v>1420</v>
      </c>
      <c r="J1644" t="s">
        <v>1146</v>
      </c>
      <c r="K1644" t="s">
        <v>86</v>
      </c>
      <c r="L1644" t="s">
        <v>1147</v>
      </c>
      <c r="M1644" t="s">
        <v>1563</v>
      </c>
      <c r="N1644" s="20">
        <v>3</v>
      </c>
      <c r="O1644" s="18">
        <v>3</v>
      </c>
      <c r="P1644" s="18">
        <v>3</v>
      </c>
      <c r="Q1644" s="18">
        <v>3</v>
      </c>
      <c r="R1644" s="18">
        <v>0</v>
      </c>
      <c r="S1644" s="18">
        <v>3</v>
      </c>
      <c r="T1644" s="18">
        <v>3</v>
      </c>
      <c r="U1644" s="19">
        <v>3</v>
      </c>
      <c r="V1644" s="18">
        <v>3</v>
      </c>
      <c r="W1644" s="21">
        <v>3</v>
      </c>
      <c r="X1644">
        <f t="shared" si="100"/>
        <v>0</v>
      </c>
      <c r="Y1644">
        <f t="shared" si="101"/>
        <v>0</v>
      </c>
      <c r="Z1644">
        <f t="shared" si="102"/>
        <v>9</v>
      </c>
      <c r="AA1644">
        <f t="shared" si="103"/>
        <v>0</v>
      </c>
    </row>
    <row r="1645" spans="1:27" x14ac:dyDescent="0.25">
      <c r="A1645" s="11" t="s">
        <v>4882</v>
      </c>
      <c r="B1645" t="s">
        <v>4883</v>
      </c>
      <c r="C1645" t="s">
        <v>22</v>
      </c>
      <c r="D1645">
        <v>1</v>
      </c>
      <c r="E1645">
        <v>15.14314622608345</v>
      </c>
      <c r="F1645" t="s">
        <v>4884</v>
      </c>
      <c r="G1645" t="s">
        <v>2164</v>
      </c>
      <c r="H1645" t="s">
        <v>80</v>
      </c>
      <c r="I1645" t="s">
        <v>1269</v>
      </c>
      <c r="J1645" t="s">
        <v>72</v>
      </c>
      <c r="K1645" t="s">
        <v>1290</v>
      </c>
      <c r="L1645" t="s">
        <v>68</v>
      </c>
      <c r="M1645" t="s">
        <v>1319</v>
      </c>
      <c r="N1645" s="20">
        <v>3</v>
      </c>
      <c r="O1645" s="18">
        <v>3</v>
      </c>
      <c r="P1645" s="18">
        <v>3</v>
      </c>
      <c r="Q1645" s="18">
        <v>3</v>
      </c>
      <c r="R1645" s="18">
        <v>0</v>
      </c>
      <c r="S1645" s="18">
        <v>3</v>
      </c>
      <c r="T1645" s="18">
        <v>3</v>
      </c>
      <c r="U1645" s="19">
        <v>3</v>
      </c>
      <c r="V1645" s="18">
        <v>3</v>
      </c>
      <c r="W1645" s="21">
        <v>3</v>
      </c>
      <c r="X1645">
        <f t="shared" si="100"/>
        <v>0</v>
      </c>
      <c r="Y1645">
        <f t="shared" si="101"/>
        <v>0</v>
      </c>
      <c r="Z1645">
        <f t="shared" si="102"/>
        <v>9</v>
      </c>
      <c r="AA1645">
        <f t="shared" si="103"/>
        <v>0</v>
      </c>
    </row>
    <row r="1646" spans="1:27" x14ac:dyDescent="0.25">
      <c r="A1646" s="11" t="s">
        <v>4885</v>
      </c>
      <c r="B1646" t="s">
        <v>4886</v>
      </c>
      <c r="C1646" t="s">
        <v>22</v>
      </c>
      <c r="D1646">
        <v>1</v>
      </c>
      <c r="E1646">
        <v>24.893169450412</v>
      </c>
      <c r="F1646" t="s">
        <v>960</v>
      </c>
      <c r="G1646" t="s">
        <v>2164</v>
      </c>
      <c r="H1646" t="s">
        <v>589</v>
      </c>
      <c r="I1646" t="s">
        <v>589</v>
      </c>
      <c r="J1646" t="s">
        <v>72</v>
      </c>
      <c r="K1646" t="s">
        <v>67</v>
      </c>
      <c r="L1646" t="s">
        <v>68</v>
      </c>
      <c r="M1646" t="s">
        <v>579</v>
      </c>
      <c r="N1646" s="20">
        <v>3</v>
      </c>
      <c r="O1646" s="18">
        <v>3</v>
      </c>
      <c r="P1646" s="18">
        <v>3</v>
      </c>
      <c r="Q1646" s="18">
        <v>3</v>
      </c>
      <c r="R1646" s="18">
        <v>0</v>
      </c>
      <c r="S1646" s="18">
        <v>3</v>
      </c>
      <c r="T1646" s="18">
        <v>3</v>
      </c>
      <c r="U1646" s="19">
        <v>3</v>
      </c>
      <c r="V1646" s="18">
        <v>3</v>
      </c>
      <c r="W1646" s="21">
        <v>3</v>
      </c>
      <c r="X1646">
        <f t="shared" si="100"/>
        <v>0</v>
      </c>
      <c r="Y1646">
        <f t="shared" si="101"/>
        <v>0</v>
      </c>
      <c r="Z1646">
        <f t="shared" si="102"/>
        <v>9</v>
      </c>
      <c r="AA1646">
        <f t="shared" si="103"/>
        <v>0</v>
      </c>
    </row>
    <row r="1647" spans="1:27" x14ac:dyDescent="0.25">
      <c r="A1647" s="11" t="s">
        <v>4887</v>
      </c>
      <c r="B1647" t="s">
        <v>4888</v>
      </c>
      <c r="C1647" t="s">
        <v>22</v>
      </c>
      <c r="D1647">
        <v>1</v>
      </c>
      <c r="E1647">
        <v>33.991464502601417</v>
      </c>
      <c r="F1647" t="s">
        <v>4889</v>
      </c>
      <c r="G1647" t="s">
        <v>2154</v>
      </c>
      <c r="H1647" t="s">
        <v>553</v>
      </c>
      <c r="I1647" t="s">
        <v>554</v>
      </c>
      <c r="J1647" t="s">
        <v>27</v>
      </c>
      <c r="K1647" t="s">
        <v>28</v>
      </c>
      <c r="L1647" t="s">
        <v>28</v>
      </c>
      <c r="M1647" t="s">
        <v>919</v>
      </c>
      <c r="N1647" s="20">
        <v>3</v>
      </c>
      <c r="O1647" s="18">
        <v>3</v>
      </c>
      <c r="P1647" s="18">
        <v>3</v>
      </c>
      <c r="Q1647" s="18">
        <v>3</v>
      </c>
      <c r="R1647" s="18">
        <v>0</v>
      </c>
      <c r="S1647" s="18">
        <v>3</v>
      </c>
      <c r="T1647" s="18">
        <v>3</v>
      </c>
      <c r="U1647" s="19">
        <v>3</v>
      </c>
      <c r="V1647" s="18">
        <v>3</v>
      </c>
      <c r="W1647" s="21">
        <v>3</v>
      </c>
      <c r="X1647">
        <f t="shared" si="100"/>
        <v>0</v>
      </c>
      <c r="Y1647">
        <f t="shared" si="101"/>
        <v>0</v>
      </c>
      <c r="Z1647">
        <f t="shared" si="102"/>
        <v>9</v>
      </c>
      <c r="AA1647">
        <f t="shared" si="103"/>
        <v>0</v>
      </c>
    </row>
    <row r="1648" spans="1:27" x14ac:dyDescent="0.25">
      <c r="A1648" s="11" t="s">
        <v>4890</v>
      </c>
      <c r="B1648" t="s">
        <v>4891</v>
      </c>
      <c r="C1648" t="s">
        <v>22</v>
      </c>
      <c r="D1648">
        <v>1</v>
      </c>
      <c r="E1648">
        <v>14.266393443655589</v>
      </c>
      <c r="F1648" t="s">
        <v>4892</v>
      </c>
      <c r="G1648" t="s">
        <v>2330</v>
      </c>
      <c r="H1648" t="s">
        <v>45</v>
      </c>
      <c r="I1648" t="s">
        <v>45</v>
      </c>
      <c r="J1648" t="s">
        <v>47</v>
      </c>
      <c r="K1648" t="s">
        <v>28</v>
      </c>
      <c r="L1648" t="s">
        <v>28</v>
      </c>
      <c r="M1648" t="s">
        <v>48</v>
      </c>
      <c r="N1648" s="20">
        <v>3</v>
      </c>
      <c r="O1648" s="18">
        <v>3</v>
      </c>
      <c r="P1648" s="18">
        <v>3</v>
      </c>
      <c r="Q1648" s="18">
        <v>3</v>
      </c>
      <c r="R1648" s="18">
        <v>0</v>
      </c>
      <c r="S1648" s="18">
        <v>3</v>
      </c>
      <c r="T1648" s="18">
        <v>3</v>
      </c>
      <c r="U1648" s="19">
        <v>3</v>
      </c>
      <c r="V1648" s="18">
        <v>3</v>
      </c>
      <c r="W1648" s="21">
        <v>3</v>
      </c>
      <c r="X1648">
        <f t="shared" si="100"/>
        <v>0</v>
      </c>
      <c r="Y1648">
        <f t="shared" si="101"/>
        <v>0</v>
      </c>
      <c r="Z1648">
        <f t="shared" si="102"/>
        <v>9</v>
      </c>
      <c r="AA1648">
        <f t="shared" si="103"/>
        <v>0</v>
      </c>
    </row>
    <row r="1649" spans="1:27" x14ac:dyDescent="0.25">
      <c r="A1649" s="11" t="s">
        <v>4893</v>
      </c>
      <c r="B1649" t="s">
        <v>4894</v>
      </c>
      <c r="C1649" t="s">
        <v>22</v>
      </c>
      <c r="D1649">
        <v>1</v>
      </c>
      <c r="E1649">
        <v>30.684942790676061</v>
      </c>
      <c r="F1649" t="s">
        <v>4895</v>
      </c>
      <c r="G1649" t="s">
        <v>2330</v>
      </c>
      <c r="H1649" t="s">
        <v>45</v>
      </c>
      <c r="I1649" t="s">
        <v>45</v>
      </c>
      <c r="J1649" t="s">
        <v>47</v>
      </c>
      <c r="K1649" t="s">
        <v>28</v>
      </c>
      <c r="L1649" t="s">
        <v>28</v>
      </c>
      <c r="M1649" t="s">
        <v>48</v>
      </c>
      <c r="N1649" s="20">
        <v>3</v>
      </c>
      <c r="O1649" s="18">
        <v>3</v>
      </c>
      <c r="P1649" s="18">
        <v>1</v>
      </c>
      <c r="Q1649" s="18">
        <v>3</v>
      </c>
      <c r="R1649" s="18">
        <v>0</v>
      </c>
      <c r="S1649" s="18">
        <v>3</v>
      </c>
      <c r="T1649" s="18">
        <v>3</v>
      </c>
      <c r="U1649" s="19">
        <v>3</v>
      </c>
      <c r="V1649" s="18">
        <v>3</v>
      </c>
      <c r="W1649" s="21">
        <v>3</v>
      </c>
      <c r="X1649">
        <f t="shared" si="100"/>
        <v>1</v>
      </c>
      <c r="Y1649">
        <f t="shared" si="101"/>
        <v>0</v>
      </c>
      <c r="Z1649">
        <f t="shared" si="102"/>
        <v>8</v>
      </c>
      <c r="AA1649">
        <f t="shared" si="103"/>
        <v>0</v>
      </c>
    </row>
    <row r="1650" spans="1:27" x14ac:dyDescent="0.25">
      <c r="A1650" s="11" t="s">
        <v>4896</v>
      </c>
      <c r="B1650" t="s">
        <v>4897</v>
      </c>
      <c r="C1650" t="s">
        <v>22</v>
      </c>
      <c r="D1650">
        <v>1</v>
      </c>
      <c r="E1650">
        <v>26.63751145275516</v>
      </c>
      <c r="F1650" t="s">
        <v>4898</v>
      </c>
      <c r="G1650" t="s">
        <v>2164</v>
      </c>
      <c r="H1650" t="s">
        <v>1229</v>
      </c>
      <c r="I1650" t="s">
        <v>1229</v>
      </c>
      <c r="J1650" t="s">
        <v>72</v>
      </c>
      <c r="K1650" t="s">
        <v>67</v>
      </c>
      <c r="L1650" t="s">
        <v>68</v>
      </c>
      <c r="M1650" t="s">
        <v>48</v>
      </c>
      <c r="N1650" s="20">
        <v>3</v>
      </c>
      <c r="O1650" s="18">
        <v>3</v>
      </c>
      <c r="P1650" s="18">
        <v>3</v>
      </c>
      <c r="Q1650" s="18">
        <v>3</v>
      </c>
      <c r="R1650" s="18">
        <v>0</v>
      </c>
      <c r="S1650" s="18">
        <v>3</v>
      </c>
      <c r="T1650" s="18">
        <v>3</v>
      </c>
      <c r="U1650" s="19">
        <v>3</v>
      </c>
      <c r="V1650" s="18">
        <v>2</v>
      </c>
      <c r="W1650" s="21">
        <v>3</v>
      </c>
      <c r="X1650">
        <f t="shared" si="100"/>
        <v>0</v>
      </c>
      <c r="Y1650">
        <f t="shared" si="101"/>
        <v>1</v>
      </c>
      <c r="Z1650">
        <f t="shared" si="102"/>
        <v>8</v>
      </c>
      <c r="AA1650">
        <f t="shared" si="103"/>
        <v>0</v>
      </c>
    </row>
    <row r="1651" spans="1:27" x14ac:dyDescent="0.25">
      <c r="A1651" s="11" t="s">
        <v>4899</v>
      </c>
      <c r="B1651" t="s">
        <v>4900</v>
      </c>
      <c r="C1651" t="s">
        <v>22</v>
      </c>
      <c r="D1651">
        <v>1</v>
      </c>
      <c r="E1651">
        <v>61.944646249501723</v>
      </c>
      <c r="F1651" t="s">
        <v>4901</v>
      </c>
      <c r="G1651" t="s">
        <v>2164</v>
      </c>
      <c r="H1651" t="s">
        <v>589</v>
      </c>
      <c r="I1651" t="s">
        <v>589</v>
      </c>
      <c r="J1651" t="s">
        <v>72</v>
      </c>
      <c r="K1651" t="s">
        <v>67</v>
      </c>
      <c r="L1651" t="s">
        <v>68</v>
      </c>
      <c r="M1651" t="s">
        <v>579</v>
      </c>
      <c r="N1651" s="20">
        <v>3</v>
      </c>
      <c r="O1651" s="18">
        <v>3</v>
      </c>
      <c r="P1651" s="18">
        <v>1</v>
      </c>
      <c r="Q1651" s="18">
        <v>3</v>
      </c>
      <c r="R1651" s="18">
        <v>0</v>
      </c>
      <c r="S1651" s="18">
        <v>3</v>
      </c>
      <c r="T1651" s="18">
        <v>3</v>
      </c>
      <c r="U1651" s="19">
        <v>3</v>
      </c>
      <c r="V1651" s="18">
        <v>3</v>
      </c>
      <c r="W1651" s="21">
        <v>3</v>
      </c>
      <c r="X1651">
        <f t="shared" si="100"/>
        <v>1</v>
      </c>
      <c r="Y1651">
        <f t="shared" si="101"/>
        <v>0</v>
      </c>
      <c r="Z1651">
        <f t="shared" si="102"/>
        <v>8</v>
      </c>
      <c r="AA1651">
        <f t="shared" si="103"/>
        <v>0</v>
      </c>
    </row>
    <row r="1652" spans="1:27" x14ac:dyDescent="0.25">
      <c r="A1652" s="11" t="s">
        <v>4902</v>
      </c>
      <c r="B1652" t="s">
        <v>4903</v>
      </c>
      <c r="C1652" t="s">
        <v>22</v>
      </c>
      <c r="D1652">
        <v>1</v>
      </c>
      <c r="E1652">
        <v>48.6621035934605</v>
      </c>
      <c r="F1652" t="s">
        <v>4904</v>
      </c>
      <c r="G1652" t="s">
        <v>2195</v>
      </c>
      <c r="H1652" t="s">
        <v>56</v>
      </c>
      <c r="I1652" t="s">
        <v>56</v>
      </c>
      <c r="J1652" t="s">
        <v>47</v>
      </c>
      <c r="K1652" t="s">
        <v>28</v>
      </c>
      <c r="L1652" t="s">
        <v>28</v>
      </c>
      <c r="M1652" t="s">
        <v>48</v>
      </c>
      <c r="N1652" s="20">
        <v>3</v>
      </c>
      <c r="O1652" s="18">
        <v>3</v>
      </c>
      <c r="P1652" s="18">
        <v>3</v>
      </c>
      <c r="Q1652" s="18">
        <v>2</v>
      </c>
      <c r="R1652" s="18">
        <v>0</v>
      </c>
      <c r="S1652" s="18">
        <v>2</v>
      </c>
      <c r="T1652" s="18">
        <v>3</v>
      </c>
      <c r="U1652" s="19">
        <v>3</v>
      </c>
      <c r="V1652" s="18">
        <v>3</v>
      </c>
      <c r="W1652" s="21">
        <v>3</v>
      </c>
      <c r="X1652">
        <f t="shared" si="100"/>
        <v>0</v>
      </c>
      <c r="Y1652">
        <f t="shared" si="101"/>
        <v>2</v>
      </c>
      <c r="Z1652">
        <f t="shared" si="102"/>
        <v>7</v>
      </c>
      <c r="AA1652">
        <f t="shared" si="103"/>
        <v>0</v>
      </c>
    </row>
    <row r="1653" spans="1:27" x14ac:dyDescent="0.25">
      <c r="A1653" s="11" t="s">
        <v>4905</v>
      </c>
      <c r="B1653" t="s">
        <v>4906</v>
      </c>
      <c r="C1653" t="s">
        <v>22</v>
      </c>
      <c r="D1653">
        <v>1</v>
      </c>
      <c r="E1653">
        <v>12.783544812789771</v>
      </c>
      <c r="F1653" t="s">
        <v>4907</v>
      </c>
      <c r="G1653" t="s">
        <v>2330</v>
      </c>
      <c r="H1653" t="s">
        <v>45</v>
      </c>
      <c r="I1653" t="s">
        <v>45</v>
      </c>
      <c r="J1653" t="s">
        <v>47</v>
      </c>
      <c r="K1653" t="s">
        <v>28</v>
      </c>
      <c r="L1653" t="s">
        <v>28</v>
      </c>
      <c r="M1653" t="s">
        <v>48</v>
      </c>
      <c r="N1653" s="20">
        <v>3</v>
      </c>
      <c r="O1653" s="18">
        <v>3</v>
      </c>
      <c r="P1653" s="18">
        <v>1</v>
      </c>
      <c r="Q1653" s="18">
        <v>3</v>
      </c>
      <c r="R1653" s="18">
        <v>0</v>
      </c>
      <c r="S1653" s="18">
        <v>3</v>
      </c>
      <c r="T1653" s="18">
        <v>3</v>
      </c>
      <c r="U1653" s="19">
        <v>3</v>
      </c>
      <c r="V1653" s="18">
        <v>3</v>
      </c>
      <c r="W1653" s="21">
        <v>3</v>
      </c>
      <c r="X1653">
        <f t="shared" si="100"/>
        <v>1</v>
      </c>
      <c r="Y1653">
        <f t="shared" si="101"/>
        <v>0</v>
      </c>
      <c r="Z1653">
        <f t="shared" si="102"/>
        <v>8</v>
      </c>
      <c r="AA1653">
        <f t="shared" si="103"/>
        <v>0</v>
      </c>
    </row>
    <row r="1654" spans="1:27" x14ac:dyDescent="0.25">
      <c r="A1654" s="11" t="s">
        <v>4908</v>
      </c>
      <c r="B1654" t="s">
        <v>4909</v>
      </c>
      <c r="C1654" t="s">
        <v>22</v>
      </c>
      <c r="D1654">
        <v>1</v>
      </c>
      <c r="E1654">
        <v>24.595374908197499</v>
      </c>
      <c r="F1654" t="s">
        <v>4910</v>
      </c>
      <c r="G1654" t="s">
        <v>2154</v>
      </c>
      <c r="H1654" t="s">
        <v>25</v>
      </c>
      <c r="I1654" t="s">
        <v>642</v>
      </c>
      <c r="J1654" t="s">
        <v>27</v>
      </c>
      <c r="K1654" t="s">
        <v>28</v>
      </c>
      <c r="L1654" t="s">
        <v>28</v>
      </c>
      <c r="M1654" t="s">
        <v>37</v>
      </c>
      <c r="N1654" s="20">
        <v>3</v>
      </c>
      <c r="O1654" s="18">
        <v>3</v>
      </c>
      <c r="P1654" s="18">
        <v>3</v>
      </c>
      <c r="Q1654" s="18">
        <v>3</v>
      </c>
      <c r="R1654" s="18">
        <v>0</v>
      </c>
      <c r="S1654" s="18">
        <v>2</v>
      </c>
      <c r="T1654" s="18">
        <v>3</v>
      </c>
      <c r="U1654" s="19">
        <v>3</v>
      </c>
      <c r="V1654" s="18">
        <v>2</v>
      </c>
      <c r="W1654" s="21">
        <v>3</v>
      </c>
      <c r="X1654">
        <f t="shared" si="100"/>
        <v>0</v>
      </c>
      <c r="Y1654">
        <f t="shared" si="101"/>
        <v>2</v>
      </c>
      <c r="Z1654">
        <f t="shared" si="102"/>
        <v>7</v>
      </c>
      <c r="AA1654">
        <f t="shared" si="103"/>
        <v>0</v>
      </c>
    </row>
    <row r="1655" spans="1:27" x14ac:dyDescent="0.25">
      <c r="A1655" s="11" t="s">
        <v>4911</v>
      </c>
      <c r="B1655" t="s">
        <v>4912</v>
      </c>
      <c r="C1655" t="s">
        <v>22</v>
      </c>
      <c r="D1655">
        <v>1</v>
      </c>
      <c r="E1655">
        <v>31.04910558804298</v>
      </c>
      <c r="F1655" t="s">
        <v>4913</v>
      </c>
      <c r="G1655" t="s">
        <v>2164</v>
      </c>
      <c r="H1655" t="s">
        <v>589</v>
      </c>
      <c r="I1655" t="s">
        <v>589</v>
      </c>
      <c r="J1655" t="s">
        <v>72</v>
      </c>
      <c r="K1655" t="s">
        <v>67</v>
      </c>
      <c r="L1655" t="s">
        <v>68</v>
      </c>
      <c r="M1655" t="s">
        <v>579</v>
      </c>
      <c r="N1655" s="20">
        <v>3</v>
      </c>
      <c r="O1655" s="18">
        <v>3</v>
      </c>
      <c r="P1655" s="18">
        <v>3</v>
      </c>
      <c r="Q1655" s="18">
        <v>2</v>
      </c>
      <c r="R1655" s="18">
        <v>0</v>
      </c>
      <c r="S1655" s="18">
        <v>3</v>
      </c>
      <c r="T1655" s="18">
        <v>3</v>
      </c>
      <c r="U1655" s="19">
        <v>3</v>
      </c>
      <c r="V1655" s="18">
        <v>2</v>
      </c>
      <c r="W1655" s="21">
        <v>3</v>
      </c>
      <c r="X1655">
        <f t="shared" si="100"/>
        <v>0</v>
      </c>
      <c r="Y1655">
        <f t="shared" si="101"/>
        <v>2</v>
      </c>
      <c r="Z1655">
        <f t="shared" si="102"/>
        <v>7</v>
      </c>
      <c r="AA1655">
        <f t="shared" si="103"/>
        <v>0</v>
      </c>
    </row>
    <row r="1656" spans="1:27" x14ac:dyDescent="0.25">
      <c r="A1656" s="11" t="s">
        <v>4914</v>
      </c>
      <c r="B1656" t="s">
        <v>4915</v>
      </c>
      <c r="C1656" t="s">
        <v>22</v>
      </c>
      <c r="D1656">
        <v>1</v>
      </c>
      <c r="E1656">
        <v>22.79432848772008</v>
      </c>
      <c r="F1656" t="s">
        <v>4916</v>
      </c>
      <c r="G1656" t="s">
        <v>2164</v>
      </c>
      <c r="H1656" t="s">
        <v>1420</v>
      </c>
      <c r="I1656" t="s">
        <v>1420</v>
      </c>
      <c r="J1656" t="s">
        <v>1146</v>
      </c>
      <c r="K1656" t="s">
        <v>86</v>
      </c>
      <c r="L1656" t="s">
        <v>1147</v>
      </c>
      <c r="M1656" t="s">
        <v>1563</v>
      </c>
      <c r="N1656" s="20">
        <v>3</v>
      </c>
      <c r="O1656" s="18">
        <v>2</v>
      </c>
      <c r="P1656" s="18">
        <v>3</v>
      </c>
      <c r="Q1656" s="18">
        <v>2</v>
      </c>
      <c r="R1656" s="18">
        <v>0</v>
      </c>
      <c r="S1656" s="18">
        <v>3</v>
      </c>
      <c r="T1656" s="18">
        <v>3</v>
      </c>
      <c r="U1656" s="19">
        <v>3</v>
      </c>
      <c r="V1656" s="18">
        <v>3</v>
      </c>
      <c r="W1656" s="21">
        <v>3</v>
      </c>
      <c r="X1656">
        <f t="shared" si="100"/>
        <v>0</v>
      </c>
      <c r="Y1656">
        <f t="shared" si="101"/>
        <v>2</v>
      </c>
      <c r="Z1656">
        <f t="shared" si="102"/>
        <v>7</v>
      </c>
      <c r="AA1656">
        <f t="shared" si="103"/>
        <v>0</v>
      </c>
    </row>
    <row r="1657" spans="1:27" x14ac:dyDescent="0.25">
      <c r="A1657" s="11" t="s">
        <v>4917</v>
      </c>
      <c r="B1657" t="s">
        <v>4918</v>
      </c>
      <c r="C1657" t="s">
        <v>22</v>
      </c>
      <c r="D1657">
        <v>1</v>
      </c>
      <c r="E1657">
        <v>13.59686077039208</v>
      </c>
      <c r="F1657" t="s">
        <v>4919</v>
      </c>
      <c r="G1657" t="s">
        <v>2164</v>
      </c>
      <c r="H1657" t="s">
        <v>1309</v>
      </c>
      <c r="I1657" t="s">
        <v>1309</v>
      </c>
      <c r="J1657" t="s">
        <v>1146</v>
      </c>
      <c r="K1657" t="s">
        <v>1290</v>
      </c>
      <c r="L1657" t="s">
        <v>1147</v>
      </c>
      <c r="M1657" t="s">
        <v>1319</v>
      </c>
      <c r="N1657" s="20">
        <v>3</v>
      </c>
      <c r="O1657" s="18">
        <v>3</v>
      </c>
      <c r="P1657" s="18">
        <v>3</v>
      </c>
      <c r="Q1657" s="18">
        <v>3</v>
      </c>
      <c r="R1657" s="18">
        <v>0</v>
      </c>
      <c r="S1657" s="18">
        <v>3</v>
      </c>
      <c r="T1657" s="18">
        <v>3</v>
      </c>
      <c r="U1657" s="19">
        <v>3</v>
      </c>
      <c r="V1657" s="18">
        <v>2</v>
      </c>
      <c r="W1657" s="21">
        <v>3</v>
      </c>
      <c r="X1657">
        <f t="shared" si="100"/>
        <v>0</v>
      </c>
      <c r="Y1657">
        <f t="shared" si="101"/>
        <v>1</v>
      </c>
      <c r="Z1657">
        <f t="shared" si="102"/>
        <v>8</v>
      </c>
      <c r="AA1657">
        <f t="shared" si="103"/>
        <v>0</v>
      </c>
    </row>
    <row r="1658" spans="1:27" x14ac:dyDescent="0.25">
      <c r="A1658" s="11" t="s">
        <v>4920</v>
      </c>
      <c r="B1658" t="s">
        <v>4921</v>
      </c>
      <c r="C1658" t="s">
        <v>22</v>
      </c>
      <c r="D1658">
        <v>1</v>
      </c>
      <c r="E1658">
        <v>17.551524249415941</v>
      </c>
      <c r="F1658" t="s">
        <v>4922</v>
      </c>
      <c r="G1658" t="s">
        <v>3493</v>
      </c>
      <c r="H1658" t="s">
        <v>56</v>
      </c>
      <c r="I1658" t="s">
        <v>56</v>
      </c>
      <c r="J1658" t="s">
        <v>47</v>
      </c>
      <c r="K1658" t="s">
        <v>28</v>
      </c>
      <c r="L1658" t="s">
        <v>28</v>
      </c>
      <c r="M1658" t="s">
        <v>48</v>
      </c>
      <c r="N1658" s="20">
        <v>3</v>
      </c>
      <c r="O1658" s="18">
        <v>3</v>
      </c>
      <c r="P1658" s="18">
        <v>3</v>
      </c>
      <c r="Q1658" s="18">
        <v>3</v>
      </c>
      <c r="R1658" s="18">
        <v>0</v>
      </c>
      <c r="S1658" s="18">
        <v>3</v>
      </c>
      <c r="T1658" s="18">
        <v>3</v>
      </c>
      <c r="U1658" s="19">
        <v>3</v>
      </c>
      <c r="V1658" s="18">
        <v>3</v>
      </c>
      <c r="W1658" s="21">
        <v>3</v>
      </c>
      <c r="X1658">
        <f t="shared" si="100"/>
        <v>0</v>
      </c>
      <c r="Y1658">
        <f t="shared" si="101"/>
        <v>0</v>
      </c>
      <c r="Z1658">
        <f t="shared" si="102"/>
        <v>9</v>
      </c>
      <c r="AA1658">
        <f t="shared" si="103"/>
        <v>0</v>
      </c>
    </row>
    <row r="1659" spans="1:27" x14ac:dyDescent="0.25">
      <c r="A1659" s="11" t="s">
        <v>4923</v>
      </c>
      <c r="B1659" t="s">
        <v>4924</v>
      </c>
      <c r="C1659" t="s">
        <v>22</v>
      </c>
      <c r="D1659">
        <v>1</v>
      </c>
      <c r="E1659">
        <v>9.448576562717582</v>
      </c>
      <c r="F1659" t="s">
        <v>4925</v>
      </c>
      <c r="G1659" t="s">
        <v>2195</v>
      </c>
      <c r="H1659" t="s">
        <v>56</v>
      </c>
      <c r="I1659" t="s">
        <v>56</v>
      </c>
      <c r="J1659" t="s">
        <v>47</v>
      </c>
      <c r="K1659" t="s">
        <v>28</v>
      </c>
      <c r="L1659" t="s">
        <v>28</v>
      </c>
      <c r="M1659" t="s">
        <v>48</v>
      </c>
      <c r="N1659" s="20">
        <v>3</v>
      </c>
      <c r="O1659" s="18">
        <v>2</v>
      </c>
      <c r="P1659" s="18">
        <v>3</v>
      </c>
      <c r="Q1659" s="18">
        <v>3</v>
      </c>
      <c r="R1659" s="18">
        <v>0</v>
      </c>
      <c r="S1659" s="18">
        <v>3</v>
      </c>
      <c r="T1659" s="18">
        <v>3</v>
      </c>
      <c r="U1659" s="19">
        <v>3</v>
      </c>
      <c r="V1659" s="18">
        <v>3</v>
      </c>
      <c r="W1659" s="21">
        <v>3</v>
      </c>
      <c r="X1659">
        <f t="shared" si="100"/>
        <v>0</v>
      </c>
      <c r="Y1659">
        <f t="shared" si="101"/>
        <v>1</v>
      </c>
      <c r="Z1659">
        <f t="shared" si="102"/>
        <v>8</v>
      </c>
      <c r="AA1659">
        <f t="shared" si="103"/>
        <v>0</v>
      </c>
    </row>
    <row r="1660" spans="1:27" x14ac:dyDescent="0.25">
      <c r="A1660" s="11" t="s">
        <v>4926</v>
      </c>
      <c r="B1660" t="s">
        <v>4927</v>
      </c>
      <c r="C1660" t="s">
        <v>22</v>
      </c>
      <c r="D1660">
        <v>1</v>
      </c>
      <c r="E1660">
        <v>41.254468267166608</v>
      </c>
      <c r="F1660" t="s">
        <v>2738</v>
      </c>
      <c r="G1660" t="s">
        <v>2195</v>
      </c>
      <c r="H1660" t="s">
        <v>56</v>
      </c>
      <c r="I1660" t="s">
        <v>56</v>
      </c>
      <c r="J1660" t="s">
        <v>47</v>
      </c>
      <c r="K1660" t="s">
        <v>28</v>
      </c>
      <c r="L1660" t="s">
        <v>28</v>
      </c>
      <c r="M1660" t="s">
        <v>555</v>
      </c>
      <c r="N1660" s="20">
        <v>3</v>
      </c>
      <c r="O1660" s="18">
        <v>3</v>
      </c>
      <c r="P1660" s="18">
        <v>3</v>
      </c>
      <c r="Q1660" s="18">
        <v>2</v>
      </c>
      <c r="R1660" s="18">
        <v>2</v>
      </c>
      <c r="S1660" s="18">
        <v>3</v>
      </c>
      <c r="T1660" s="18">
        <v>3</v>
      </c>
      <c r="U1660" s="19">
        <v>3</v>
      </c>
      <c r="V1660" s="18">
        <v>3</v>
      </c>
      <c r="W1660" s="21">
        <v>3</v>
      </c>
      <c r="X1660">
        <f t="shared" si="100"/>
        <v>0</v>
      </c>
      <c r="Y1660">
        <f t="shared" si="101"/>
        <v>1</v>
      </c>
      <c r="Z1660">
        <f t="shared" si="102"/>
        <v>8</v>
      </c>
      <c r="AA1660">
        <f t="shared" si="103"/>
        <v>2</v>
      </c>
    </row>
    <row r="1661" spans="1:27" x14ac:dyDescent="0.25">
      <c r="A1661" s="11" t="s">
        <v>4928</v>
      </c>
      <c r="B1661" t="s">
        <v>4929</v>
      </c>
      <c r="C1661" t="s">
        <v>22</v>
      </c>
      <c r="D1661">
        <v>1</v>
      </c>
      <c r="E1661">
        <v>11.19981930699711</v>
      </c>
      <c r="F1661" t="s">
        <v>4930</v>
      </c>
      <c r="G1661" t="s">
        <v>2182</v>
      </c>
      <c r="H1661" t="s">
        <v>1920</v>
      </c>
      <c r="I1661" t="s">
        <v>1920</v>
      </c>
      <c r="J1661" t="s">
        <v>85</v>
      </c>
      <c r="K1661" t="s">
        <v>86</v>
      </c>
      <c r="L1661" t="s">
        <v>87</v>
      </c>
      <c r="M1661" t="s">
        <v>1992</v>
      </c>
      <c r="N1661" s="20">
        <v>3</v>
      </c>
      <c r="O1661" s="18">
        <v>3</v>
      </c>
      <c r="P1661" s="18">
        <v>3</v>
      </c>
      <c r="Q1661" s="18">
        <v>3</v>
      </c>
      <c r="R1661" s="18">
        <v>0</v>
      </c>
      <c r="S1661" s="18">
        <v>3</v>
      </c>
      <c r="T1661" s="18">
        <v>3</v>
      </c>
      <c r="U1661" s="19">
        <v>3</v>
      </c>
      <c r="V1661" s="18">
        <v>3</v>
      </c>
      <c r="W1661" s="21">
        <v>3</v>
      </c>
      <c r="X1661">
        <f t="shared" si="100"/>
        <v>0</v>
      </c>
      <c r="Y1661">
        <f t="shared" si="101"/>
        <v>0</v>
      </c>
      <c r="Z1661">
        <f t="shared" si="102"/>
        <v>9</v>
      </c>
      <c r="AA1661">
        <f t="shared" si="103"/>
        <v>0</v>
      </c>
    </row>
    <row r="1662" spans="1:27" x14ac:dyDescent="0.25">
      <c r="A1662" s="11" t="s">
        <v>4931</v>
      </c>
      <c r="B1662" t="s">
        <v>4932</v>
      </c>
      <c r="C1662" t="s">
        <v>22</v>
      </c>
      <c r="D1662">
        <v>1</v>
      </c>
      <c r="E1662">
        <v>12.32054298943117</v>
      </c>
      <c r="F1662" t="s">
        <v>4933</v>
      </c>
      <c r="G1662" t="s">
        <v>2154</v>
      </c>
      <c r="H1662" t="s">
        <v>553</v>
      </c>
      <c r="I1662" t="s">
        <v>553</v>
      </c>
      <c r="J1662" t="s">
        <v>27</v>
      </c>
      <c r="K1662" t="s">
        <v>28</v>
      </c>
      <c r="L1662" t="s">
        <v>28</v>
      </c>
      <c r="M1662" t="s">
        <v>861</v>
      </c>
      <c r="N1662" s="20">
        <v>3</v>
      </c>
      <c r="O1662" s="18">
        <v>3</v>
      </c>
      <c r="P1662" s="18">
        <v>3</v>
      </c>
      <c r="Q1662" s="18">
        <v>2</v>
      </c>
      <c r="R1662" s="18">
        <v>0</v>
      </c>
      <c r="S1662" s="18">
        <v>2</v>
      </c>
      <c r="T1662" s="18">
        <v>2</v>
      </c>
      <c r="U1662" s="19">
        <v>3</v>
      </c>
      <c r="V1662" s="18">
        <v>3</v>
      </c>
      <c r="W1662" s="21">
        <v>3</v>
      </c>
      <c r="X1662">
        <f t="shared" si="100"/>
        <v>0</v>
      </c>
      <c r="Y1662">
        <f t="shared" si="101"/>
        <v>3</v>
      </c>
      <c r="Z1662">
        <f t="shared" si="102"/>
        <v>6</v>
      </c>
      <c r="AA1662">
        <f t="shared" si="103"/>
        <v>0</v>
      </c>
    </row>
    <row r="1663" spans="1:27" x14ac:dyDescent="0.25">
      <c r="A1663" s="11" t="s">
        <v>4934</v>
      </c>
      <c r="B1663" t="s">
        <v>4935</v>
      </c>
      <c r="C1663" t="s">
        <v>22</v>
      </c>
      <c r="D1663">
        <v>1</v>
      </c>
      <c r="E1663">
        <v>27.256580711667311</v>
      </c>
      <c r="F1663" t="s">
        <v>4936</v>
      </c>
      <c r="G1663" t="s">
        <v>2330</v>
      </c>
      <c r="H1663" t="s">
        <v>56</v>
      </c>
      <c r="I1663" t="s">
        <v>56</v>
      </c>
      <c r="J1663" t="s">
        <v>47</v>
      </c>
      <c r="K1663" t="s">
        <v>28</v>
      </c>
      <c r="L1663" t="s">
        <v>28</v>
      </c>
      <c r="M1663" t="s">
        <v>48</v>
      </c>
      <c r="N1663" s="20">
        <v>3</v>
      </c>
      <c r="O1663" s="18">
        <v>3</v>
      </c>
      <c r="P1663" s="18">
        <v>3</v>
      </c>
      <c r="Q1663" s="18">
        <v>3</v>
      </c>
      <c r="R1663" s="18">
        <v>0</v>
      </c>
      <c r="S1663" s="18">
        <v>3</v>
      </c>
      <c r="T1663" s="18">
        <v>3</v>
      </c>
      <c r="U1663" s="19">
        <v>3</v>
      </c>
      <c r="V1663" s="18">
        <v>3</v>
      </c>
      <c r="W1663" s="21">
        <v>3</v>
      </c>
      <c r="X1663">
        <f t="shared" si="100"/>
        <v>0</v>
      </c>
      <c r="Y1663">
        <f t="shared" si="101"/>
        <v>0</v>
      </c>
      <c r="Z1663">
        <f t="shared" si="102"/>
        <v>9</v>
      </c>
      <c r="AA1663">
        <f t="shared" si="103"/>
        <v>0</v>
      </c>
    </row>
    <row r="1664" spans="1:27" x14ac:dyDescent="0.25">
      <c r="A1664" s="11" t="s">
        <v>4937</v>
      </c>
      <c r="B1664" t="s">
        <v>4938</v>
      </c>
      <c r="C1664" t="s">
        <v>22</v>
      </c>
      <c r="D1664">
        <v>1</v>
      </c>
      <c r="E1664">
        <v>38.750397753200062</v>
      </c>
      <c r="F1664" t="s">
        <v>4939</v>
      </c>
      <c r="G1664" t="s">
        <v>2164</v>
      </c>
      <c r="H1664" t="s">
        <v>1229</v>
      </c>
      <c r="I1664" t="s">
        <v>1229</v>
      </c>
      <c r="J1664" t="s">
        <v>72</v>
      </c>
      <c r="K1664" t="s">
        <v>1290</v>
      </c>
      <c r="L1664" t="s">
        <v>68</v>
      </c>
      <c r="M1664" t="s">
        <v>1319</v>
      </c>
      <c r="N1664" s="20">
        <v>3</v>
      </c>
      <c r="O1664" s="18">
        <v>3</v>
      </c>
      <c r="P1664" s="18">
        <v>3</v>
      </c>
      <c r="Q1664" s="18">
        <v>3</v>
      </c>
      <c r="R1664" s="18">
        <v>0</v>
      </c>
      <c r="S1664" s="18">
        <v>3</v>
      </c>
      <c r="T1664" s="18">
        <v>3</v>
      </c>
      <c r="U1664" s="19">
        <v>3</v>
      </c>
      <c r="V1664" s="18">
        <v>3</v>
      </c>
      <c r="W1664" s="21">
        <v>3</v>
      </c>
      <c r="X1664">
        <f t="shared" si="100"/>
        <v>0</v>
      </c>
      <c r="Y1664">
        <f t="shared" si="101"/>
        <v>0</v>
      </c>
      <c r="Z1664">
        <f t="shared" si="102"/>
        <v>9</v>
      </c>
      <c r="AA1664">
        <f t="shared" si="103"/>
        <v>0</v>
      </c>
    </row>
    <row r="1665" spans="1:27" x14ac:dyDescent="0.25">
      <c r="A1665" s="11" t="s">
        <v>4940</v>
      </c>
      <c r="B1665" t="s">
        <v>4941</v>
      </c>
      <c r="C1665" t="s">
        <v>22</v>
      </c>
      <c r="D1665">
        <v>1</v>
      </c>
      <c r="E1665">
        <v>23.958500617641111</v>
      </c>
      <c r="F1665" t="s">
        <v>4942</v>
      </c>
      <c r="G1665" t="s">
        <v>3493</v>
      </c>
      <c r="H1665" t="s">
        <v>56</v>
      </c>
      <c r="I1665" t="s">
        <v>56</v>
      </c>
      <c r="J1665" t="s">
        <v>47</v>
      </c>
      <c r="K1665" t="s">
        <v>28</v>
      </c>
      <c r="L1665" t="s">
        <v>28</v>
      </c>
      <c r="M1665" t="s">
        <v>48</v>
      </c>
      <c r="N1665" s="20">
        <v>3</v>
      </c>
      <c r="O1665" s="18">
        <v>3</v>
      </c>
      <c r="P1665" s="18">
        <v>3</v>
      </c>
      <c r="Q1665" s="18">
        <v>3</v>
      </c>
      <c r="R1665" s="18">
        <v>0</v>
      </c>
      <c r="S1665" s="18">
        <v>3</v>
      </c>
      <c r="T1665" s="18">
        <v>3</v>
      </c>
      <c r="U1665" s="19">
        <v>3</v>
      </c>
      <c r="V1665" s="18">
        <v>3</v>
      </c>
      <c r="W1665" s="21">
        <v>3</v>
      </c>
      <c r="X1665">
        <f t="shared" si="100"/>
        <v>0</v>
      </c>
      <c r="Y1665">
        <f t="shared" si="101"/>
        <v>0</v>
      </c>
      <c r="Z1665">
        <f t="shared" si="102"/>
        <v>9</v>
      </c>
      <c r="AA1665">
        <f t="shared" si="103"/>
        <v>0</v>
      </c>
    </row>
    <row r="1666" spans="1:27" x14ac:dyDescent="0.25">
      <c r="A1666" s="11" t="s">
        <v>4943</v>
      </c>
      <c r="B1666" t="s">
        <v>4944</v>
      </c>
      <c r="C1666" t="s">
        <v>22</v>
      </c>
      <c r="D1666">
        <v>1</v>
      </c>
      <c r="E1666">
        <v>35.203970216896089</v>
      </c>
      <c r="F1666" t="s">
        <v>4945</v>
      </c>
      <c r="G1666" t="s">
        <v>2164</v>
      </c>
      <c r="H1666" t="s">
        <v>1229</v>
      </c>
      <c r="I1666" t="s">
        <v>1229</v>
      </c>
      <c r="J1666" t="s">
        <v>72</v>
      </c>
      <c r="K1666" t="s">
        <v>67</v>
      </c>
      <c r="L1666" t="s">
        <v>68</v>
      </c>
      <c r="M1666" t="s">
        <v>48</v>
      </c>
      <c r="N1666" s="20">
        <v>3</v>
      </c>
      <c r="O1666" s="18">
        <v>3</v>
      </c>
      <c r="P1666" s="18">
        <v>3</v>
      </c>
      <c r="Q1666" s="18">
        <v>3</v>
      </c>
      <c r="R1666" s="18">
        <v>0</v>
      </c>
      <c r="S1666" s="18">
        <v>3</v>
      </c>
      <c r="T1666" s="18">
        <v>3</v>
      </c>
      <c r="U1666" s="19">
        <v>3</v>
      </c>
      <c r="V1666" s="18">
        <v>3</v>
      </c>
      <c r="W1666" s="21">
        <v>3</v>
      </c>
      <c r="X1666">
        <f t="shared" si="100"/>
        <v>0</v>
      </c>
      <c r="Y1666">
        <f t="shared" si="101"/>
        <v>0</v>
      </c>
      <c r="Z1666">
        <f t="shared" si="102"/>
        <v>9</v>
      </c>
      <c r="AA1666">
        <f t="shared" si="103"/>
        <v>0</v>
      </c>
    </row>
    <row r="1667" spans="1:27" x14ac:dyDescent="0.25">
      <c r="A1667" s="11" t="s">
        <v>4946</v>
      </c>
      <c r="B1667" t="s">
        <v>4947</v>
      </c>
      <c r="C1667" t="s">
        <v>22</v>
      </c>
      <c r="D1667">
        <v>1</v>
      </c>
      <c r="E1667">
        <v>31.949014778136458</v>
      </c>
      <c r="F1667" t="s">
        <v>4948</v>
      </c>
      <c r="G1667" t="s">
        <v>2195</v>
      </c>
      <c r="H1667" t="s">
        <v>589</v>
      </c>
      <c r="I1667" t="s">
        <v>589</v>
      </c>
      <c r="J1667" t="s">
        <v>72</v>
      </c>
      <c r="K1667" t="s">
        <v>28</v>
      </c>
      <c r="L1667" t="s">
        <v>68</v>
      </c>
      <c r="M1667" t="s">
        <v>555</v>
      </c>
      <c r="N1667" s="20">
        <v>3</v>
      </c>
      <c r="O1667" s="18">
        <v>3</v>
      </c>
      <c r="P1667" s="18">
        <v>3</v>
      </c>
      <c r="Q1667" s="18">
        <v>3</v>
      </c>
      <c r="R1667" s="18">
        <v>0</v>
      </c>
      <c r="S1667" s="18">
        <v>3</v>
      </c>
      <c r="T1667" s="18">
        <v>3</v>
      </c>
      <c r="U1667" s="19">
        <v>3</v>
      </c>
      <c r="V1667" s="18">
        <v>3</v>
      </c>
      <c r="W1667" s="21">
        <v>3</v>
      </c>
      <c r="X1667">
        <f t="shared" ref="X1667:X1730" si="104">COUNTIF($N1667:$W1667,1)</f>
        <v>0</v>
      </c>
      <c r="Y1667">
        <f t="shared" ref="Y1667:Y1730" si="105">COUNTIF((N1667:Q1667),2)+COUNTIF((S1667:W1667),2)</f>
        <v>0</v>
      </c>
      <c r="Z1667">
        <f t="shared" ref="Z1667:Z1730" si="106">COUNTIF($N1667:$W1667,3)</f>
        <v>9</v>
      </c>
      <c r="AA1667">
        <f t="shared" ref="AA1667:AA1730" si="107">MIN(N1667:W1667)</f>
        <v>0</v>
      </c>
    </row>
    <row r="1668" spans="1:27" x14ac:dyDescent="0.25">
      <c r="A1668" s="11" t="s">
        <v>4949</v>
      </c>
      <c r="B1668" t="s">
        <v>4950</v>
      </c>
      <c r="C1668" t="s">
        <v>22</v>
      </c>
      <c r="D1668">
        <v>1</v>
      </c>
      <c r="E1668">
        <v>116.07824869152709</v>
      </c>
      <c r="F1668" t="s">
        <v>4951</v>
      </c>
      <c r="G1668" t="s">
        <v>2182</v>
      </c>
      <c r="H1668" t="s">
        <v>1920</v>
      </c>
      <c r="I1668" t="s">
        <v>1920</v>
      </c>
      <c r="J1668" t="s">
        <v>85</v>
      </c>
      <c r="K1668" t="s">
        <v>86</v>
      </c>
      <c r="L1668" t="s">
        <v>87</v>
      </c>
      <c r="M1668" t="s">
        <v>1992</v>
      </c>
      <c r="N1668" s="20">
        <v>3</v>
      </c>
      <c r="O1668" s="18">
        <v>3</v>
      </c>
      <c r="P1668" s="18">
        <v>3</v>
      </c>
      <c r="Q1668" s="18">
        <v>1</v>
      </c>
      <c r="R1668" s="18">
        <v>0</v>
      </c>
      <c r="S1668" s="18">
        <v>3</v>
      </c>
      <c r="T1668" s="18">
        <v>3</v>
      </c>
      <c r="U1668" s="19">
        <v>1</v>
      </c>
      <c r="V1668" s="18">
        <v>1</v>
      </c>
      <c r="W1668" s="21">
        <v>3</v>
      </c>
      <c r="X1668">
        <f t="shared" si="104"/>
        <v>3</v>
      </c>
      <c r="Y1668">
        <f t="shared" si="105"/>
        <v>0</v>
      </c>
      <c r="Z1668">
        <f t="shared" si="106"/>
        <v>6</v>
      </c>
      <c r="AA1668">
        <f t="shared" si="107"/>
        <v>0</v>
      </c>
    </row>
    <row r="1669" spans="1:27" x14ac:dyDescent="0.25">
      <c r="A1669" s="11" t="s">
        <v>4952</v>
      </c>
      <c r="B1669" t="s">
        <v>4953</v>
      </c>
      <c r="C1669" t="s">
        <v>22</v>
      </c>
      <c r="D1669">
        <v>1</v>
      </c>
      <c r="E1669">
        <v>17.30925949801885</v>
      </c>
      <c r="F1669" t="s">
        <v>4954</v>
      </c>
      <c r="G1669" t="s">
        <v>2164</v>
      </c>
      <c r="H1669" t="s">
        <v>1309</v>
      </c>
      <c r="I1669" t="s">
        <v>1309</v>
      </c>
      <c r="J1669" t="s">
        <v>1146</v>
      </c>
      <c r="K1669" t="s">
        <v>1290</v>
      </c>
      <c r="L1669" t="s">
        <v>1147</v>
      </c>
      <c r="M1669" t="s">
        <v>1291</v>
      </c>
      <c r="N1669" s="20">
        <v>3</v>
      </c>
      <c r="O1669" s="18">
        <v>3</v>
      </c>
      <c r="P1669" s="18">
        <v>1</v>
      </c>
      <c r="Q1669" s="18">
        <v>2</v>
      </c>
      <c r="R1669" s="18">
        <v>2</v>
      </c>
      <c r="S1669" s="18">
        <v>3</v>
      </c>
      <c r="T1669" s="18">
        <v>3</v>
      </c>
      <c r="U1669" s="19">
        <v>3</v>
      </c>
      <c r="V1669" s="18">
        <v>3</v>
      </c>
      <c r="W1669" s="21">
        <v>3</v>
      </c>
      <c r="X1669">
        <f t="shared" si="104"/>
        <v>1</v>
      </c>
      <c r="Y1669">
        <f t="shared" si="105"/>
        <v>1</v>
      </c>
      <c r="Z1669">
        <f t="shared" si="106"/>
        <v>7</v>
      </c>
      <c r="AA1669">
        <f t="shared" si="107"/>
        <v>1</v>
      </c>
    </row>
    <row r="1670" spans="1:27" x14ac:dyDescent="0.25">
      <c r="A1670" s="11" t="s">
        <v>4955</v>
      </c>
      <c r="B1670" t="s">
        <v>4956</v>
      </c>
      <c r="C1670" t="s">
        <v>22</v>
      </c>
      <c r="D1670">
        <v>1</v>
      </c>
      <c r="E1670">
        <v>46.935031568662161</v>
      </c>
      <c r="F1670" t="s">
        <v>4957</v>
      </c>
      <c r="G1670" t="s">
        <v>2164</v>
      </c>
      <c r="H1670" t="s">
        <v>1309</v>
      </c>
      <c r="I1670" t="s">
        <v>1309</v>
      </c>
      <c r="J1670" t="s">
        <v>1146</v>
      </c>
      <c r="K1670" t="s">
        <v>1290</v>
      </c>
      <c r="L1670" t="s">
        <v>1147</v>
      </c>
      <c r="M1670" t="s">
        <v>1291</v>
      </c>
      <c r="N1670" s="20">
        <v>3</v>
      </c>
      <c r="O1670" s="18">
        <v>3</v>
      </c>
      <c r="P1670" s="18">
        <v>1</v>
      </c>
      <c r="Q1670" s="18">
        <v>2</v>
      </c>
      <c r="R1670" s="18">
        <v>2</v>
      </c>
      <c r="S1670" s="18">
        <v>3</v>
      </c>
      <c r="T1670" s="18">
        <v>3</v>
      </c>
      <c r="U1670" s="19">
        <v>3</v>
      </c>
      <c r="V1670" s="18">
        <v>3</v>
      </c>
      <c r="W1670" s="21">
        <v>3</v>
      </c>
      <c r="X1670">
        <f t="shared" si="104"/>
        <v>1</v>
      </c>
      <c r="Y1670">
        <f t="shared" si="105"/>
        <v>1</v>
      </c>
      <c r="Z1670">
        <f t="shared" si="106"/>
        <v>7</v>
      </c>
      <c r="AA1670">
        <f t="shared" si="107"/>
        <v>1</v>
      </c>
    </row>
    <row r="1671" spans="1:27" x14ac:dyDescent="0.25">
      <c r="A1671" s="11" t="s">
        <v>4958</v>
      </c>
      <c r="B1671" t="s">
        <v>4959</v>
      </c>
      <c r="C1671" t="s">
        <v>22</v>
      </c>
      <c r="D1671">
        <v>1</v>
      </c>
      <c r="E1671">
        <v>29.228104994757409</v>
      </c>
      <c r="F1671" t="s">
        <v>4960</v>
      </c>
      <c r="G1671" t="s">
        <v>2164</v>
      </c>
      <c r="H1671" t="s">
        <v>80</v>
      </c>
      <c r="I1671" t="s">
        <v>80</v>
      </c>
      <c r="J1671" t="s">
        <v>72</v>
      </c>
      <c r="K1671" t="s">
        <v>1290</v>
      </c>
      <c r="L1671" t="s">
        <v>68</v>
      </c>
      <c r="M1671" t="s">
        <v>1319</v>
      </c>
      <c r="N1671" s="20">
        <v>3</v>
      </c>
      <c r="O1671" s="18">
        <v>3</v>
      </c>
      <c r="P1671" s="18">
        <v>1</v>
      </c>
      <c r="Q1671" s="18">
        <v>3</v>
      </c>
      <c r="R1671" s="18">
        <v>0</v>
      </c>
      <c r="S1671" s="18">
        <v>3</v>
      </c>
      <c r="T1671" s="18">
        <v>3</v>
      </c>
      <c r="U1671" s="19">
        <v>3</v>
      </c>
      <c r="V1671" s="18">
        <v>3</v>
      </c>
      <c r="W1671" s="21">
        <v>3</v>
      </c>
      <c r="X1671">
        <f t="shared" si="104"/>
        <v>1</v>
      </c>
      <c r="Y1671">
        <f t="shared" si="105"/>
        <v>0</v>
      </c>
      <c r="Z1671">
        <f t="shared" si="106"/>
        <v>8</v>
      </c>
      <c r="AA1671">
        <f t="shared" si="107"/>
        <v>0</v>
      </c>
    </row>
    <row r="1672" spans="1:27" x14ac:dyDescent="0.25">
      <c r="A1672" s="11" t="s">
        <v>4961</v>
      </c>
      <c r="B1672" t="s">
        <v>4962</v>
      </c>
      <c r="C1672" t="s">
        <v>22</v>
      </c>
      <c r="D1672">
        <v>1</v>
      </c>
      <c r="E1672">
        <v>35.309685471108111</v>
      </c>
      <c r="F1672" t="s">
        <v>4740</v>
      </c>
      <c r="G1672" t="s">
        <v>3493</v>
      </c>
      <c r="H1672" t="s">
        <v>56</v>
      </c>
      <c r="I1672" t="s">
        <v>56</v>
      </c>
      <c r="J1672" t="s">
        <v>47</v>
      </c>
      <c r="K1672" t="s">
        <v>28</v>
      </c>
      <c r="L1672" t="s">
        <v>28</v>
      </c>
      <c r="M1672" t="s">
        <v>48</v>
      </c>
      <c r="N1672" s="20">
        <v>3</v>
      </c>
      <c r="O1672" s="18">
        <v>3</v>
      </c>
      <c r="P1672" s="18">
        <v>3</v>
      </c>
      <c r="Q1672" s="18">
        <v>3</v>
      </c>
      <c r="R1672" s="18">
        <v>0</v>
      </c>
      <c r="S1672" s="18">
        <v>3</v>
      </c>
      <c r="T1672" s="18">
        <v>3</v>
      </c>
      <c r="U1672" s="19">
        <v>3</v>
      </c>
      <c r="V1672" s="18">
        <v>3</v>
      </c>
      <c r="W1672" s="21">
        <v>3</v>
      </c>
      <c r="X1672">
        <f t="shared" si="104"/>
        <v>0</v>
      </c>
      <c r="Y1672">
        <f t="shared" si="105"/>
        <v>0</v>
      </c>
      <c r="Z1672">
        <f t="shared" si="106"/>
        <v>9</v>
      </c>
      <c r="AA1672">
        <f t="shared" si="107"/>
        <v>0</v>
      </c>
    </row>
    <row r="1673" spans="1:27" x14ac:dyDescent="0.25">
      <c r="A1673" s="11" t="s">
        <v>4963</v>
      </c>
      <c r="B1673" t="s">
        <v>4964</v>
      </c>
      <c r="C1673" t="s">
        <v>22</v>
      </c>
      <c r="D1673">
        <v>1</v>
      </c>
      <c r="E1673">
        <v>58.231863234909667</v>
      </c>
      <c r="F1673" t="s">
        <v>4965</v>
      </c>
      <c r="G1673" t="s">
        <v>3493</v>
      </c>
      <c r="H1673" t="s">
        <v>56</v>
      </c>
      <c r="I1673" t="s">
        <v>56</v>
      </c>
      <c r="J1673" t="s">
        <v>47</v>
      </c>
      <c r="K1673" t="s">
        <v>28</v>
      </c>
      <c r="L1673" t="s">
        <v>28</v>
      </c>
      <c r="M1673" t="s">
        <v>555</v>
      </c>
      <c r="N1673" s="20">
        <v>3</v>
      </c>
      <c r="O1673" s="18">
        <v>3</v>
      </c>
      <c r="P1673" s="18">
        <v>3</v>
      </c>
      <c r="Q1673" s="18">
        <v>3</v>
      </c>
      <c r="R1673" s="18">
        <v>0</v>
      </c>
      <c r="S1673" s="18">
        <v>3</v>
      </c>
      <c r="T1673" s="18">
        <v>3</v>
      </c>
      <c r="U1673" s="19">
        <v>3</v>
      </c>
      <c r="V1673" s="18">
        <v>2</v>
      </c>
      <c r="W1673" s="21">
        <v>3</v>
      </c>
      <c r="X1673">
        <f t="shared" si="104"/>
        <v>0</v>
      </c>
      <c r="Y1673">
        <f t="shared" si="105"/>
        <v>1</v>
      </c>
      <c r="Z1673">
        <f t="shared" si="106"/>
        <v>8</v>
      </c>
      <c r="AA1673">
        <f t="shared" si="107"/>
        <v>0</v>
      </c>
    </row>
    <row r="1674" spans="1:27" x14ac:dyDescent="0.25">
      <c r="A1674" s="11" t="s">
        <v>4966</v>
      </c>
      <c r="B1674" t="s">
        <v>4967</v>
      </c>
      <c r="C1674" t="s">
        <v>22</v>
      </c>
      <c r="D1674">
        <v>1</v>
      </c>
      <c r="E1674">
        <v>29.069664080479221</v>
      </c>
      <c r="F1674" t="s">
        <v>4968</v>
      </c>
      <c r="G1674" t="s">
        <v>2330</v>
      </c>
      <c r="H1674" t="s">
        <v>45</v>
      </c>
      <c r="I1674" t="s">
        <v>45</v>
      </c>
      <c r="J1674" t="s">
        <v>47</v>
      </c>
      <c r="K1674" t="s">
        <v>28</v>
      </c>
      <c r="L1674" t="s">
        <v>28</v>
      </c>
      <c r="M1674" t="s">
        <v>48</v>
      </c>
      <c r="N1674" s="20">
        <v>3</v>
      </c>
      <c r="O1674" s="18">
        <v>3</v>
      </c>
      <c r="P1674" s="18">
        <v>3</v>
      </c>
      <c r="Q1674" s="18">
        <v>2</v>
      </c>
      <c r="R1674" s="18">
        <v>2</v>
      </c>
      <c r="S1674" s="18">
        <v>2</v>
      </c>
      <c r="T1674" s="18">
        <v>3</v>
      </c>
      <c r="U1674" s="19">
        <v>3</v>
      </c>
      <c r="V1674" s="18">
        <v>3</v>
      </c>
      <c r="W1674" s="21">
        <v>3</v>
      </c>
      <c r="X1674">
        <f t="shared" si="104"/>
        <v>0</v>
      </c>
      <c r="Y1674">
        <f t="shared" si="105"/>
        <v>2</v>
      </c>
      <c r="Z1674">
        <f t="shared" si="106"/>
        <v>7</v>
      </c>
      <c r="AA1674">
        <f t="shared" si="107"/>
        <v>2</v>
      </c>
    </row>
    <row r="1675" spans="1:27" x14ac:dyDescent="0.25">
      <c r="A1675" s="11" t="s">
        <v>4969</v>
      </c>
      <c r="B1675" t="s">
        <v>4970</v>
      </c>
      <c r="C1675" t="s">
        <v>22</v>
      </c>
      <c r="D1675">
        <v>1</v>
      </c>
      <c r="E1675">
        <v>9.3619996598987054</v>
      </c>
      <c r="F1675" t="s">
        <v>4971</v>
      </c>
      <c r="G1675" t="s">
        <v>2330</v>
      </c>
      <c r="H1675" t="s">
        <v>45</v>
      </c>
      <c r="I1675" t="s">
        <v>45</v>
      </c>
      <c r="J1675" t="s">
        <v>47</v>
      </c>
      <c r="K1675" t="s">
        <v>28</v>
      </c>
      <c r="L1675" t="s">
        <v>28</v>
      </c>
      <c r="M1675" t="s">
        <v>48</v>
      </c>
      <c r="N1675" s="20">
        <v>3</v>
      </c>
      <c r="O1675" s="18">
        <v>3</v>
      </c>
      <c r="P1675" s="18">
        <v>3</v>
      </c>
      <c r="Q1675" s="18">
        <v>3</v>
      </c>
      <c r="R1675" s="18">
        <v>0</v>
      </c>
      <c r="S1675" s="18">
        <v>3</v>
      </c>
      <c r="T1675" s="18">
        <v>3</v>
      </c>
      <c r="U1675" s="19">
        <v>3</v>
      </c>
      <c r="V1675" s="18">
        <v>3</v>
      </c>
      <c r="W1675" s="21">
        <v>3</v>
      </c>
      <c r="X1675">
        <f t="shared" si="104"/>
        <v>0</v>
      </c>
      <c r="Y1675">
        <f t="shared" si="105"/>
        <v>0</v>
      </c>
      <c r="Z1675">
        <f t="shared" si="106"/>
        <v>9</v>
      </c>
      <c r="AA1675">
        <f t="shared" si="107"/>
        <v>0</v>
      </c>
    </row>
    <row r="1676" spans="1:27" x14ac:dyDescent="0.25">
      <c r="A1676" s="11" t="s">
        <v>4972</v>
      </c>
      <c r="B1676" t="s">
        <v>4973</v>
      </c>
      <c r="C1676" t="s">
        <v>22</v>
      </c>
      <c r="D1676">
        <v>1</v>
      </c>
      <c r="E1676">
        <v>15.374883302475149</v>
      </c>
      <c r="F1676" t="s">
        <v>4974</v>
      </c>
      <c r="G1676" t="s">
        <v>2330</v>
      </c>
      <c r="H1676" t="s">
        <v>45</v>
      </c>
      <c r="I1676" t="s">
        <v>45</v>
      </c>
      <c r="J1676" t="s">
        <v>47</v>
      </c>
      <c r="K1676" t="s">
        <v>28</v>
      </c>
      <c r="L1676" t="s">
        <v>28</v>
      </c>
      <c r="M1676" t="s">
        <v>48</v>
      </c>
      <c r="N1676" s="20">
        <v>3</v>
      </c>
      <c r="O1676" s="18">
        <v>3</v>
      </c>
      <c r="P1676" s="18">
        <v>3</v>
      </c>
      <c r="Q1676" s="18">
        <v>2</v>
      </c>
      <c r="R1676" s="18">
        <v>0</v>
      </c>
      <c r="S1676" s="18">
        <v>3</v>
      </c>
      <c r="T1676" s="18">
        <v>3</v>
      </c>
      <c r="U1676" s="19">
        <v>3</v>
      </c>
      <c r="V1676" s="18">
        <v>3</v>
      </c>
      <c r="W1676" s="21">
        <v>3</v>
      </c>
      <c r="X1676">
        <f t="shared" si="104"/>
        <v>0</v>
      </c>
      <c r="Y1676">
        <f t="shared" si="105"/>
        <v>1</v>
      </c>
      <c r="Z1676">
        <f t="shared" si="106"/>
        <v>8</v>
      </c>
      <c r="AA1676">
        <f t="shared" si="107"/>
        <v>0</v>
      </c>
    </row>
    <row r="1677" spans="1:27" x14ac:dyDescent="0.25">
      <c r="A1677" s="11" t="s">
        <v>4975</v>
      </c>
      <c r="B1677" t="s">
        <v>4976</v>
      </c>
      <c r="C1677" t="s">
        <v>22</v>
      </c>
      <c r="D1677">
        <v>1</v>
      </c>
      <c r="E1677">
        <v>97.539386213960682</v>
      </c>
      <c r="F1677" t="s">
        <v>4977</v>
      </c>
      <c r="G1677" t="s">
        <v>2164</v>
      </c>
      <c r="H1677" t="s">
        <v>1229</v>
      </c>
      <c r="I1677" t="s">
        <v>1229</v>
      </c>
      <c r="J1677" t="s">
        <v>72</v>
      </c>
      <c r="K1677" t="s">
        <v>67</v>
      </c>
      <c r="L1677" t="s">
        <v>68</v>
      </c>
      <c r="M1677" t="s">
        <v>48</v>
      </c>
      <c r="N1677" s="20">
        <v>3</v>
      </c>
      <c r="O1677" s="18">
        <v>3</v>
      </c>
      <c r="P1677" s="18">
        <v>3</v>
      </c>
      <c r="Q1677" s="18">
        <v>1</v>
      </c>
      <c r="R1677" s="18">
        <v>0</v>
      </c>
      <c r="S1677" s="18">
        <v>3</v>
      </c>
      <c r="T1677" s="18">
        <v>3</v>
      </c>
      <c r="U1677" s="19">
        <v>1</v>
      </c>
      <c r="V1677" s="18">
        <v>3</v>
      </c>
      <c r="W1677" s="21">
        <v>3</v>
      </c>
      <c r="X1677">
        <f t="shared" si="104"/>
        <v>2</v>
      </c>
      <c r="Y1677">
        <f t="shared" si="105"/>
        <v>0</v>
      </c>
      <c r="Z1677">
        <f t="shared" si="106"/>
        <v>7</v>
      </c>
      <c r="AA1677">
        <f t="shared" si="107"/>
        <v>0</v>
      </c>
    </row>
    <row r="1678" spans="1:27" x14ac:dyDescent="0.25">
      <c r="A1678" s="11" t="s">
        <v>4978</v>
      </c>
      <c r="B1678" t="s">
        <v>4979</v>
      </c>
      <c r="C1678" t="s">
        <v>22</v>
      </c>
      <c r="D1678">
        <v>1</v>
      </c>
      <c r="E1678">
        <v>18.299483664368609</v>
      </c>
      <c r="F1678" t="s">
        <v>4980</v>
      </c>
      <c r="G1678" t="s">
        <v>2164</v>
      </c>
      <c r="H1678" t="s">
        <v>1229</v>
      </c>
      <c r="I1678" t="s">
        <v>1229</v>
      </c>
      <c r="J1678" t="s">
        <v>72</v>
      </c>
      <c r="K1678" t="s">
        <v>67</v>
      </c>
      <c r="L1678" t="s">
        <v>68</v>
      </c>
      <c r="M1678" t="s">
        <v>48</v>
      </c>
      <c r="N1678" s="20">
        <v>3</v>
      </c>
      <c r="O1678" s="18">
        <v>2</v>
      </c>
      <c r="P1678" s="18">
        <v>3</v>
      </c>
      <c r="Q1678" s="18">
        <v>2</v>
      </c>
      <c r="R1678" s="18">
        <v>2</v>
      </c>
      <c r="S1678" s="18">
        <v>3</v>
      </c>
      <c r="T1678" s="18">
        <v>3</v>
      </c>
      <c r="U1678" s="19">
        <v>3</v>
      </c>
      <c r="V1678" s="18">
        <v>3</v>
      </c>
      <c r="W1678" s="21">
        <v>3</v>
      </c>
      <c r="X1678">
        <f t="shared" si="104"/>
        <v>0</v>
      </c>
      <c r="Y1678">
        <f t="shared" si="105"/>
        <v>2</v>
      </c>
      <c r="Z1678">
        <f t="shared" si="106"/>
        <v>7</v>
      </c>
      <c r="AA1678">
        <f t="shared" si="107"/>
        <v>2</v>
      </c>
    </row>
    <row r="1679" spans="1:27" x14ac:dyDescent="0.25">
      <c r="A1679" s="11" t="s">
        <v>4981</v>
      </c>
      <c r="B1679" t="s">
        <v>4982</v>
      </c>
      <c r="C1679" t="s">
        <v>22</v>
      </c>
      <c r="D1679">
        <v>1</v>
      </c>
      <c r="E1679">
        <v>19.278788281073091</v>
      </c>
      <c r="F1679" t="s">
        <v>750</v>
      </c>
      <c r="G1679" t="s">
        <v>2330</v>
      </c>
      <c r="H1679" t="s">
        <v>45</v>
      </c>
      <c r="I1679" t="s">
        <v>45</v>
      </c>
      <c r="J1679" t="s">
        <v>47</v>
      </c>
      <c r="K1679" t="s">
        <v>28</v>
      </c>
      <c r="L1679" t="s">
        <v>28</v>
      </c>
      <c r="M1679" t="s">
        <v>48</v>
      </c>
      <c r="N1679" s="20">
        <v>3</v>
      </c>
      <c r="O1679" s="18">
        <v>3</v>
      </c>
      <c r="P1679" s="18">
        <v>3</v>
      </c>
      <c r="Q1679" s="18">
        <v>2</v>
      </c>
      <c r="R1679" s="18">
        <v>2</v>
      </c>
      <c r="S1679" s="18">
        <v>3</v>
      </c>
      <c r="T1679" s="18">
        <v>3</v>
      </c>
      <c r="U1679" s="19">
        <v>3</v>
      </c>
      <c r="V1679" s="18">
        <v>3</v>
      </c>
      <c r="W1679" s="21">
        <v>3</v>
      </c>
      <c r="X1679">
        <f t="shared" si="104"/>
        <v>0</v>
      </c>
      <c r="Y1679">
        <f t="shared" si="105"/>
        <v>1</v>
      </c>
      <c r="Z1679">
        <f t="shared" si="106"/>
        <v>8</v>
      </c>
      <c r="AA1679">
        <f t="shared" si="107"/>
        <v>2</v>
      </c>
    </row>
    <row r="1680" spans="1:27" x14ac:dyDescent="0.25">
      <c r="A1680" s="11" t="s">
        <v>4983</v>
      </c>
      <c r="B1680" t="s">
        <v>4984</v>
      </c>
      <c r="C1680" t="s">
        <v>22</v>
      </c>
      <c r="D1680">
        <v>1</v>
      </c>
      <c r="E1680">
        <v>95.940285870937387</v>
      </c>
      <c r="F1680" t="s">
        <v>4985</v>
      </c>
      <c r="G1680" t="s">
        <v>2164</v>
      </c>
      <c r="H1680" t="s">
        <v>1229</v>
      </c>
      <c r="I1680" t="s">
        <v>1229</v>
      </c>
      <c r="J1680" t="s">
        <v>72</v>
      </c>
      <c r="K1680" t="s">
        <v>67</v>
      </c>
      <c r="L1680" t="s">
        <v>68</v>
      </c>
      <c r="M1680" t="s">
        <v>48</v>
      </c>
      <c r="N1680" s="20">
        <v>3</v>
      </c>
      <c r="O1680" s="18">
        <v>3</v>
      </c>
      <c r="P1680" s="18">
        <v>3</v>
      </c>
      <c r="Q1680" s="18">
        <v>3</v>
      </c>
      <c r="R1680" s="18">
        <v>0</v>
      </c>
      <c r="S1680" s="18">
        <v>3</v>
      </c>
      <c r="T1680" s="18">
        <v>3</v>
      </c>
      <c r="U1680" s="19">
        <v>3</v>
      </c>
      <c r="V1680" s="18">
        <v>2</v>
      </c>
      <c r="W1680" s="21">
        <v>3</v>
      </c>
      <c r="X1680">
        <f t="shared" si="104"/>
        <v>0</v>
      </c>
      <c r="Y1680">
        <f t="shared" si="105"/>
        <v>1</v>
      </c>
      <c r="Z1680">
        <f t="shared" si="106"/>
        <v>8</v>
      </c>
      <c r="AA1680">
        <f t="shared" si="107"/>
        <v>0</v>
      </c>
    </row>
    <row r="1681" spans="1:27" x14ac:dyDescent="0.25">
      <c r="A1681" s="11" t="s">
        <v>4986</v>
      </c>
      <c r="B1681" t="s">
        <v>4987</v>
      </c>
      <c r="C1681" t="s">
        <v>22</v>
      </c>
      <c r="D1681">
        <v>1</v>
      </c>
      <c r="E1681">
        <v>37.849075309206263</v>
      </c>
      <c r="F1681" t="s">
        <v>4988</v>
      </c>
      <c r="G1681" t="s">
        <v>2195</v>
      </c>
      <c r="H1681" t="s">
        <v>589</v>
      </c>
      <c r="I1681" t="s">
        <v>589</v>
      </c>
      <c r="J1681" t="s">
        <v>72</v>
      </c>
      <c r="K1681" t="s">
        <v>28</v>
      </c>
      <c r="L1681" t="s">
        <v>68</v>
      </c>
      <c r="M1681" t="s">
        <v>555</v>
      </c>
      <c r="N1681" s="20">
        <v>3</v>
      </c>
      <c r="O1681" s="18">
        <v>3</v>
      </c>
      <c r="P1681" s="18">
        <v>3</v>
      </c>
      <c r="Q1681" s="18">
        <v>3</v>
      </c>
      <c r="R1681" s="18">
        <v>0</v>
      </c>
      <c r="S1681" s="18">
        <v>3</v>
      </c>
      <c r="T1681" s="18">
        <v>3</v>
      </c>
      <c r="U1681" s="19">
        <v>3</v>
      </c>
      <c r="V1681" s="18">
        <v>3</v>
      </c>
      <c r="W1681" s="21">
        <v>3</v>
      </c>
      <c r="X1681">
        <f t="shared" si="104"/>
        <v>0</v>
      </c>
      <c r="Y1681">
        <f t="shared" si="105"/>
        <v>0</v>
      </c>
      <c r="Z1681">
        <f t="shared" si="106"/>
        <v>9</v>
      </c>
      <c r="AA1681">
        <f t="shared" si="107"/>
        <v>0</v>
      </c>
    </row>
    <row r="1682" spans="1:27" x14ac:dyDescent="0.25">
      <c r="A1682" s="11" t="s">
        <v>4989</v>
      </c>
      <c r="B1682" t="s">
        <v>4990</v>
      </c>
      <c r="C1682" t="s">
        <v>22</v>
      </c>
      <c r="D1682">
        <v>1</v>
      </c>
      <c r="E1682">
        <v>12.471169999399519</v>
      </c>
      <c r="F1682" t="s">
        <v>4991</v>
      </c>
      <c r="G1682" t="s">
        <v>2154</v>
      </c>
      <c r="H1682" t="s">
        <v>63</v>
      </c>
      <c r="I1682" t="s">
        <v>4992</v>
      </c>
      <c r="J1682" t="s">
        <v>27</v>
      </c>
      <c r="K1682" t="s">
        <v>28</v>
      </c>
      <c r="L1682" t="s">
        <v>28</v>
      </c>
      <c r="M1682" t="s">
        <v>546</v>
      </c>
      <c r="N1682" s="20">
        <v>3</v>
      </c>
      <c r="O1682" s="18">
        <v>3</v>
      </c>
      <c r="P1682" s="18">
        <v>3</v>
      </c>
      <c r="Q1682" s="18">
        <v>3</v>
      </c>
      <c r="R1682" s="18">
        <v>0</v>
      </c>
      <c r="S1682" s="18">
        <v>3</v>
      </c>
      <c r="T1682" s="18">
        <v>3</v>
      </c>
      <c r="U1682" s="19">
        <v>3</v>
      </c>
      <c r="V1682" s="18">
        <v>3</v>
      </c>
      <c r="W1682" s="21">
        <v>3</v>
      </c>
      <c r="X1682">
        <f t="shared" si="104"/>
        <v>0</v>
      </c>
      <c r="Y1682">
        <f t="shared" si="105"/>
        <v>0</v>
      </c>
      <c r="Z1682">
        <f t="shared" si="106"/>
        <v>9</v>
      </c>
      <c r="AA1682">
        <f t="shared" si="107"/>
        <v>0</v>
      </c>
    </row>
    <row r="1683" spans="1:27" x14ac:dyDescent="0.25">
      <c r="A1683" s="11" t="s">
        <v>4993</v>
      </c>
      <c r="B1683" t="s">
        <v>4994</v>
      </c>
      <c r="C1683" t="s">
        <v>22</v>
      </c>
      <c r="D1683">
        <v>1</v>
      </c>
      <c r="E1683">
        <v>46.295499463456579</v>
      </c>
      <c r="F1683" t="s">
        <v>960</v>
      </c>
      <c r="G1683" t="s">
        <v>2154</v>
      </c>
      <c r="H1683" t="s">
        <v>25</v>
      </c>
      <c r="I1683" t="s">
        <v>554</v>
      </c>
      <c r="J1683" t="s">
        <v>27</v>
      </c>
      <c r="K1683" t="s">
        <v>28</v>
      </c>
      <c r="L1683" t="s">
        <v>28</v>
      </c>
      <c r="M1683" t="s">
        <v>555</v>
      </c>
      <c r="N1683" s="20">
        <v>3</v>
      </c>
      <c r="O1683" s="18">
        <v>3</v>
      </c>
      <c r="P1683" s="18">
        <v>3</v>
      </c>
      <c r="Q1683" s="18">
        <v>3</v>
      </c>
      <c r="R1683" s="18">
        <v>0</v>
      </c>
      <c r="S1683" s="18">
        <v>2</v>
      </c>
      <c r="T1683" s="18">
        <v>3</v>
      </c>
      <c r="U1683" s="19">
        <v>3</v>
      </c>
      <c r="V1683" s="18">
        <v>3</v>
      </c>
      <c r="W1683" s="21">
        <v>3</v>
      </c>
      <c r="X1683">
        <f t="shared" si="104"/>
        <v>0</v>
      </c>
      <c r="Y1683">
        <f t="shared" si="105"/>
        <v>1</v>
      </c>
      <c r="Z1683">
        <f t="shared" si="106"/>
        <v>8</v>
      </c>
      <c r="AA1683">
        <f t="shared" si="107"/>
        <v>0</v>
      </c>
    </row>
    <row r="1684" spans="1:27" x14ac:dyDescent="0.25">
      <c r="A1684" s="11" t="s">
        <v>4995</v>
      </c>
      <c r="B1684" t="s">
        <v>4996</v>
      </c>
      <c r="C1684" t="s">
        <v>22</v>
      </c>
      <c r="D1684">
        <v>1</v>
      </c>
      <c r="E1684">
        <v>80.244570102803493</v>
      </c>
      <c r="F1684" t="s">
        <v>4997</v>
      </c>
      <c r="G1684" t="s">
        <v>785</v>
      </c>
      <c r="H1684" t="s">
        <v>56</v>
      </c>
      <c r="I1684" t="s">
        <v>56</v>
      </c>
      <c r="J1684" t="s">
        <v>47</v>
      </c>
      <c r="K1684" t="s">
        <v>28</v>
      </c>
      <c r="L1684" t="s">
        <v>28</v>
      </c>
      <c r="M1684" t="s">
        <v>48</v>
      </c>
      <c r="N1684" s="20">
        <v>3</v>
      </c>
      <c r="O1684" s="18">
        <v>3</v>
      </c>
      <c r="P1684" s="18">
        <v>3</v>
      </c>
      <c r="Q1684" s="18">
        <v>3</v>
      </c>
      <c r="R1684" s="18">
        <v>0</v>
      </c>
      <c r="S1684" s="18">
        <v>3</v>
      </c>
      <c r="T1684" s="18">
        <v>3</v>
      </c>
      <c r="U1684" s="19">
        <v>3</v>
      </c>
      <c r="V1684" s="18">
        <v>1</v>
      </c>
      <c r="W1684" s="21">
        <v>3</v>
      </c>
      <c r="X1684">
        <f t="shared" si="104"/>
        <v>1</v>
      </c>
      <c r="Y1684">
        <f t="shared" si="105"/>
        <v>0</v>
      </c>
      <c r="Z1684">
        <f t="shared" si="106"/>
        <v>8</v>
      </c>
      <c r="AA1684">
        <f t="shared" si="107"/>
        <v>0</v>
      </c>
    </row>
    <row r="1685" spans="1:27" x14ac:dyDescent="0.25">
      <c r="A1685" s="11" t="s">
        <v>4998</v>
      </c>
      <c r="B1685" t="s">
        <v>4999</v>
      </c>
      <c r="C1685" t="s">
        <v>22</v>
      </c>
      <c r="D1685">
        <v>1</v>
      </c>
      <c r="E1685">
        <v>80.433467512907114</v>
      </c>
      <c r="F1685" t="s">
        <v>5000</v>
      </c>
      <c r="G1685" t="s">
        <v>2164</v>
      </c>
      <c r="H1685" t="s">
        <v>1229</v>
      </c>
      <c r="I1685" t="s">
        <v>1229</v>
      </c>
      <c r="J1685" t="s">
        <v>72</v>
      </c>
      <c r="K1685" t="s">
        <v>67</v>
      </c>
      <c r="L1685" t="s">
        <v>68</v>
      </c>
      <c r="M1685" t="s">
        <v>48</v>
      </c>
      <c r="N1685" s="20">
        <v>3</v>
      </c>
      <c r="O1685" s="18">
        <v>3</v>
      </c>
      <c r="P1685" s="18">
        <v>1</v>
      </c>
      <c r="Q1685" s="18">
        <v>3</v>
      </c>
      <c r="R1685" s="18">
        <v>0</v>
      </c>
      <c r="S1685" s="18">
        <v>3</v>
      </c>
      <c r="T1685" s="18">
        <v>3</v>
      </c>
      <c r="U1685" s="19">
        <v>3</v>
      </c>
      <c r="V1685" s="18">
        <v>3</v>
      </c>
      <c r="W1685" s="21">
        <v>3</v>
      </c>
      <c r="X1685">
        <f t="shared" si="104"/>
        <v>1</v>
      </c>
      <c r="Y1685">
        <f t="shared" si="105"/>
        <v>0</v>
      </c>
      <c r="Z1685">
        <f t="shared" si="106"/>
        <v>8</v>
      </c>
      <c r="AA1685">
        <f t="shared" si="107"/>
        <v>0</v>
      </c>
    </row>
    <row r="1686" spans="1:27" x14ac:dyDescent="0.25">
      <c r="A1686" s="11" t="s">
        <v>5001</v>
      </c>
      <c r="B1686" t="s">
        <v>5002</v>
      </c>
      <c r="C1686" t="s">
        <v>22</v>
      </c>
      <c r="D1686">
        <v>1</v>
      </c>
      <c r="E1686">
        <v>14.929127985579051</v>
      </c>
      <c r="F1686" t="s">
        <v>5003</v>
      </c>
      <c r="G1686" t="s">
        <v>2330</v>
      </c>
      <c r="H1686" t="s">
        <v>45</v>
      </c>
      <c r="I1686" t="s">
        <v>45</v>
      </c>
      <c r="J1686" t="s">
        <v>47</v>
      </c>
      <c r="K1686" t="s">
        <v>28</v>
      </c>
      <c r="L1686" t="s">
        <v>28</v>
      </c>
      <c r="M1686" t="s">
        <v>48</v>
      </c>
      <c r="N1686" s="20">
        <v>3</v>
      </c>
      <c r="O1686" s="18">
        <v>3</v>
      </c>
      <c r="P1686" s="18">
        <v>3</v>
      </c>
      <c r="Q1686" s="18">
        <v>3</v>
      </c>
      <c r="R1686" s="18">
        <v>0</v>
      </c>
      <c r="S1686" s="18">
        <v>2</v>
      </c>
      <c r="T1686" s="18">
        <v>3</v>
      </c>
      <c r="U1686" s="19">
        <v>3</v>
      </c>
      <c r="V1686" s="18">
        <v>3</v>
      </c>
      <c r="W1686" s="21">
        <v>3</v>
      </c>
      <c r="X1686">
        <f t="shared" si="104"/>
        <v>0</v>
      </c>
      <c r="Y1686">
        <f t="shared" si="105"/>
        <v>1</v>
      </c>
      <c r="Z1686">
        <f t="shared" si="106"/>
        <v>8</v>
      </c>
      <c r="AA1686">
        <f t="shared" si="107"/>
        <v>0</v>
      </c>
    </row>
    <row r="1687" spans="1:27" x14ac:dyDescent="0.25">
      <c r="A1687" s="11" t="s">
        <v>5004</v>
      </c>
      <c r="B1687" t="s">
        <v>5005</v>
      </c>
      <c r="C1687" t="s">
        <v>22</v>
      </c>
      <c r="D1687">
        <v>1</v>
      </c>
      <c r="E1687">
        <v>32.388243961423562</v>
      </c>
      <c r="F1687" t="s">
        <v>5006</v>
      </c>
      <c r="G1687" t="s">
        <v>3493</v>
      </c>
      <c r="H1687" t="s">
        <v>56</v>
      </c>
      <c r="I1687" t="s">
        <v>56</v>
      </c>
      <c r="J1687" t="s">
        <v>47</v>
      </c>
      <c r="K1687" t="s">
        <v>28</v>
      </c>
      <c r="L1687" t="s">
        <v>28</v>
      </c>
      <c r="M1687" t="s">
        <v>48</v>
      </c>
      <c r="N1687" s="20">
        <v>3</v>
      </c>
      <c r="O1687" s="18">
        <v>3</v>
      </c>
      <c r="P1687" s="18">
        <v>3</v>
      </c>
      <c r="Q1687" s="18">
        <v>3</v>
      </c>
      <c r="R1687" s="18">
        <v>0</v>
      </c>
      <c r="S1687" s="18">
        <v>3</v>
      </c>
      <c r="T1687" s="18">
        <v>3</v>
      </c>
      <c r="U1687" s="19">
        <v>3</v>
      </c>
      <c r="V1687" s="18">
        <v>3</v>
      </c>
      <c r="W1687" s="21">
        <v>3</v>
      </c>
      <c r="X1687">
        <f t="shared" si="104"/>
        <v>0</v>
      </c>
      <c r="Y1687">
        <f t="shared" si="105"/>
        <v>0</v>
      </c>
      <c r="Z1687">
        <f t="shared" si="106"/>
        <v>9</v>
      </c>
      <c r="AA1687">
        <f t="shared" si="107"/>
        <v>0</v>
      </c>
    </row>
    <row r="1688" spans="1:27" x14ac:dyDescent="0.25">
      <c r="A1688" s="11" t="s">
        <v>5007</v>
      </c>
      <c r="B1688" t="s">
        <v>5008</v>
      </c>
      <c r="C1688" t="s">
        <v>22</v>
      </c>
      <c r="D1688">
        <v>1</v>
      </c>
      <c r="E1688">
        <v>70.464004593147976</v>
      </c>
      <c r="F1688" t="s">
        <v>5009</v>
      </c>
      <c r="G1688" t="s">
        <v>2164</v>
      </c>
      <c r="H1688" t="s">
        <v>589</v>
      </c>
      <c r="I1688" t="s">
        <v>589</v>
      </c>
      <c r="J1688" t="s">
        <v>72</v>
      </c>
      <c r="K1688" t="s">
        <v>67</v>
      </c>
      <c r="L1688" t="s">
        <v>68</v>
      </c>
      <c r="M1688" t="s">
        <v>579</v>
      </c>
      <c r="N1688" s="20">
        <v>3</v>
      </c>
      <c r="O1688" s="18">
        <v>3</v>
      </c>
      <c r="P1688" s="18">
        <v>3</v>
      </c>
      <c r="Q1688" s="18">
        <v>3</v>
      </c>
      <c r="R1688" s="18">
        <v>0</v>
      </c>
      <c r="S1688" s="18">
        <v>3</v>
      </c>
      <c r="T1688" s="18">
        <v>3</v>
      </c>
      <c r="U1688" s="19">
        <v>3</v>
      </c>
      <c r="V1688" s="18">
        <v>3</v>
      </c>
      <c r="W1688" s="21">
        <v>3</v>
      </c>
      <c r="X1688">
        <f t="shared" si="104"/>
        <v>0</v>
      </c>
      <c r="Y1688">
        <f t="shared" si="105"/>
        <v>0</v>
      </c>
      <c r="Z1688">
        <f t="shared" si="106"/>
        <v>9</v>
      </c>
      <c r="AA1688">
        <f t="shared" si="107"/>
        <v>0</v>
      </c>
    </row>
    <row r="1689" spans="1:27" x14ac:dyDescent="0.25">
      <c r="A1689" s="11" t="s">
        <v>5010</v>
      </c>
      <c r="B1689" t="s">
        <v>5011</v>
      </c>
      <c r="C1689" t="s">
        <v>22</v>
      </c>
      <c r="D1689">
        <v>1</v>
      </c>
      <c r="E1689">
        <v>12.790782968316639</v>
      </c>
      <c r="F1689" t="s">
        <v>5012</v>
      </c>
      <c r="G1689" t="s">
        <v>2182</v>
      </c>
      <c r="H1689" t="s">
        <v>1920</v>
      </c>
      <c r="I1689" t="s">
        <v>1920</v>
      </c>
      <c r="J1689" t="s">
        <v>85</v>
      </c>
      <c r="K1689" t="s">
        <v>86</v>
      </c>
      <c r="L1689" t="s">
        <v>87</v>
      </c>
      <c r="M1689" t="s">
        <v>1917</v>
      </c>
      <c r="N1689" s="20">
        <v>3</v>
      </c>
      <c r="O1689" s="18">
        <v>3</v>
      </c>
      <c r="P1689" s="18">
        <v>3</v>
      </c>
      <c r="Q1689" s="18">
        <v>3</v>
      </c>
      <c r="R1689" s="18">
        <v>0</v>
      </c>
      <c r="S1689" s="18">
        <v>3</v>
      </c>
      <c r="T1689" s="18">
        <v>3</v>
      </c>
      <c r="U1689" s="19">
        <v>3</v>
      </c>
      <c r="V1689" s="18">
        <v>3</v>
      </c>
      <c r="W1689" s="21">
        <v>3</v>
      </c>
      <c r="X1689">
        <f t="shared" si="104"/>
        <v>0</v>
      </c>
      <c r="Y1689">
        <f t="shared" si="105"/>
        <v>0</v>
      </c>
      <c r="Z1689">
        <f t="shared" si="106"/>
        <v>9</v>
      </c>
      <c r="AA1689">
        <f t="shared" si="107"/>
        <v>0</v>
      </c>
    </row>
    <row r="1690" spans="1:27" x14ac:dyDescent="0.25">
      <c r="A1690" s="11" t="s">
        <v>5013</v>
      </c>
      <c r="B1690" t="s">
        <v>5014</v>
      </c>
      <c r="C1690" t="s">
        <v>22</v>
      </c>
      <c r="D1690">
        <v>1</v>
      </c>
      <c r="E1690">
        <v>45.218776474312357</v>
      </c>
      <c r="F1690" t="s">
        <v>669</v>
      </c>
      <c r="G1690" t="s">
        <v>2154</v>
      </c>
      <c r="H1690" t="s">
        <v>36</v>
      </c>
      <c r="I1690" t="s">
        <v>36</v>
      </c>
      <c r="J1690" t="s">
        <v>27</v>
      </c>
      <c r="K1690" t="s">
        <v>28</v>
      </c>
      <c r="L1690" t="s">
        <v>28</v>
      </c>
      <c r="M1690" t="s">
        <v>37</v>
      </c>
      <c r="N1690" s="20">
        <v>3</v>
      </c>
      <c r="O1690" s="18">
        <v>3</v>
      </c>
      <c r="P1690" s="18">
        <v>3</v>
      </c>
      <c r="Q1690" s="18">
        <v>3</v>
      </c>
      <c r="R1690" s="18">
        <v>0</v>
      </c>
      <c r="S1690" s="18">
        <v>3</v>
      </c>
      <c r="T1690" s="18">
        <v>3</v>
      </c>
      <c r="U1690" s="19">
        <v>3</v>
      </c>
      <c r="V1690" s="18">
        <v>3</v>
      </c>
      <c r="W1690" s="21">
        <v>3</v>
      </c>
      <c r="X1690">
        <f t="shared" si="104"/>
        <v>0</v>
      </c>
      <c r="Y1690">
        <f t="shared" si="105"/>
        <v>0</v>
      </c>
      <c r="Z1690">
        <f t="shared" si="106"/>
        <v>9</v>
      </c>
      <c r="AA1690">
        <f t="shared" si="107"/>
        <v>0</v>
      </c>
    </row>
    <row r="1691" spans="1:27" x14ac:dyDescent="0.25">
      <c r="A1691" s="11" t="s">
        <v>5015</v>
      </c>
      <c r="B1691" t="s">
        <v>5016</v>
      </c>
      <c r="C1691" t="s">
        <v>22</v>
      </c>
      <c r="D1691">
        <v>1</v>
      </c>
      <c r="E1691">
        <v>22.101777368901331</v>
      </c>
      <c r="F1691" t="s">
        <v>5017</v>
      </c>
      <c r="G1691" t="s">
        <v>3493</v>
      </c>
      <c r="H1691" t="s">
        <v>56</v>
      </c>
      <c r="I1691" t="s">
        <v>56</v>
      </c>
      <c r="J1691" t="s">
        <v>47</v>
      </c>
      <c r="K1691" t="s">
        <v>28</v>
      </c>
      <c r="L1691" t="s">
        <v>28</v>
      </c>
      <c r="M1691" t="s">
        <v>48</v>
      </c>
      <c r="N1691" s="20">
        <v>3</v>
      </c>
      <c r="O1691" s="18">
        <v>3</v>
      </c>
      <c r="P1691" s="18">
        <v>3</v>
      </c>
      <c r="Q1691" s="18">
        <v>3</v>
      </c>
      <c r="R1691" s="18">
        <v>0</v>
      </c>
      <c r="S1691" s="18">
        <v>3</v>
      </c>
      <c r="T1691" s="18">
        <v>3</v>
      </c>
      <c r="U1691" s="19">
        <v>3</v>
      </c>
      <c r="V1691" s="18">
        <v>3</v>
      </c>
      <c r="W1691" s="21">
        <v>3</v>
      </c>
      <c r="X1691">
        <f t="shared" si="104"/>
        <v>0</v>
      </c>
      <c r="Y1691">
        <f t="shared" si="105"/>
        <v>0</v>
      </c>
      <c r="Z1691">
        <f t="shared" si="106"/>
        <v>9</v>
      </c>
      <c r="AA1691">
        <f t="shared" si="107"/>
        <v>0</v>
      </c>
    </row>
    <row r="1692" spans="1:27" x14ac:dyDescent="0.25">
      <c r="A1692" s="11" t="s">
        <v>5018</v>
      </c>
      <c r="B1692" t="s">
        <v>5019</v>
      </c>
      <c r="C1692" t="s">
        <v>22</v>
      </c>
      <c r="D1692">
        <v>1</v>
      </c>
      <c r="E1692">
        <v>25.239925690031068</v>
      </c>
      <c r="F1692" t="s">
        <v>5020</v>
      </c>
      <c r="G1692" t="s">
        <v>2182</v>
      </c>
      <c r="H1692" t="s">
        <v>1420</v>
      </c>
      <c r="I1692" t="s">
        <v>1420</v>
      </c>
      <c r="J1692" t="s">
        <v>1146</v>
      </c>
      <c r="K1692" t="s">
        <v>86</v>
      </c>
      <c r="L1692" t="s">
        <v>1147</v>
      </c>
      <c r="M1692" t="s">
        <v>1563</v>
      </c>
      <c r="N1692" s="20">
        <v>3</v>
      </c>
      <c r="O1692" s="18">
        <v>3</v>
      </c>
      <c r="P1692" s="18">
        <v>1</v>
      </c>
      <c r="Q1692" s="18">
        <v>3</v>
      </c>
      <c r="R1692" s="18">
        <v>0</v>
      </c>
      <c r="S1692" s="18">
        <v>3</v>
      </c>
      <c r="T1692" s="18">
        <v>3</v>
      </c>
      <c r="U1692" s="19">
        <v>3</v>
      </c>
      <c r="V1692" s="18">
        <v>3</v>
      </c>
      <c r="W1692" s="21">
        <v>3</v>
      </c>
      <c r="X1692">
        <f t="shared" si="104"/>
        <v>1</v>
      </c>
      <c r="Y1692">
        <f t="shared" si="105"/>
        <v>0</v>
      </c>
      <c r="Z1692">
        <f t="shared" si="106"/>
        <v>8</v>
      </c>
      <c r="AA1692">
        <f t="shared" si="107"/>
        <v>0</v>
      </c>
    </row>
    <row r="1693" spans="1:27" x14ac:dyDescent="0.25">
      <c r="A1693" s="11" t="s">
        <v>5021</v>
      </c>
      <c r="B1693" t="s">
        <v>5022</v>
      </c>
      <c r="C1693" t="s">
        <v>22</v>
      </c>
      <c r="D1693">
        <v>1</v>
      </c>
      <c r="E1693">
        <v>37.287811175595792</v>
      </c>
      <c r="F1693" t="s">
        <v>5023</v>
      </c>
      <c r="G1693" t="s">
        <v>2182</v>
      </c>
      <c r="H1693" t="s">
        <v>1420</v>
      </c>
      <c r="I1693" t="s">
        <v>1420</v>
      </c>
      <c r="J1693" t="s">
        <v>1146</v>
      </c>
      <c r="K1693" t="s">
        <v>86</v>
      </c>
      <c r="L1693" t="s">
        <v>1147</v>
      </c>
      <c r="M1693" t="s">
        <v>1563</v>
      </c>
      <c r="N1693" s="20">
        <v>3</v>
      </c>
      <c r="O1693" s="18">
        <v>3</v>
      </c>
      <c r="P1693" s="18">
        <v>3</v>
      </c>
      <c r="Q1693" s="18">
        <v>3</v>
      </c>
      <c r="R1693" s="18">
        <v>0</v>
      </c>
      <c r="S1693" s="18">
        <v>3</v>
      </c>
      <c r="T1693" s="18">
        <v>3</v>
      </c>
      <c r="U1693" s="19">
        <v>3</v>
      </c>
      <c r="V1693" s="18">
        <v>3</v>
      </c>
      <c r="W1693" s="21">
        <v>3</v>
      </c>
      <c r="X1693">
        <f t="shared" si="104"/>
        <v>0</v>
      </c>
      <c r="Y1693">
        <f t="shared" si="105"/>
        <v>0</v>
      </c>
      <c r="Z1693">
        <f t="shared" si="106"/>
        <v>9</v>
      </c>
      <c r="AA1693">
        <f t="shared" si="107"/>
        <v>0</v>
      </c>
    </row>
    <row r="1694" spans="1:27" x14ac:dyDescent="0.25">
      <c r="A1694" s="11" t="s">
        <v>5024</v>
      </c>
      <c r="B1694" t="s">
        <v>5025</v>
      </c>
      <c r="C1694" t="s">
        <v>22</v>
      </c>
      <c r="D1694">
        <v>1</v>
      </c>
      <c r="E1694">
        <v>37.312136646562927</v>
      </c>
      <c r="F1694" t="s">
        <v>5026</v>
      </c>
      <c r="G1694" t="s">
        <v>3493</v>
      </c>
      <c r="H1694" t="s">
        <v>56</v>
      </c>
      <c r="I1694" t="s">
        <v>56</v>
      </c>
      <c r="J1694" t="s">
        <v>47</v>
      </c>
      <c r="K1694" t="s">
        <v>28</v>
      </c>
      <c r="L1694" t="s">
        <v>28</v>
      </c>
      <c r="M1694" t="s">
        <v>48</v>
      </c>
      <c r="N1694" s="20">
        <v>3</v>
      </c>
      <c r="O1694" s="18">
        <v>3</v>
      </c>
      <c r="P1694" s="18">
        <v>3</v>
      </c>
      <c r="Q1694" s="18">
        <v>3</v>
      </c>
      <c r="R1694" s="18">
        <v>0</v>
      </c>
      <c r="S1694" s="18">
        <v>3</v>
      </c>
      <c r="T1694" s="18">
        <v>3</v>
      </c>
      <c r="U1694" s="19">
        <v>3</v>
      </c>
      <c r="V1694" s="18">
        <v>3</v>
      </c>
      <c r="W1694" s="21">
        <v>3</v>
      </c>
      <c r="X1694">
        <f t="shared" si="104"/>
        <v>0</v>
      </c>
      <c r="Y1694">
        <f t="shared" si="105"/>
        <v>0</v>
      </c>
      <c r="Z1694">
        <f t="shared" si="106"/>
        <v>9</v>
      </c>
      <c r="AA1694">
        <f t="shared" si="107"/>
        <v>0</v>
      </c>
    </row>
    <row r="1695" spans="1:27" x14ac:dyDescent="0.25">
      <c r="A1695" s="11" t="s">
        <v>5027</v>
      </c>
      <c r="B1695" t="s">
        <v>5028</v>
      </c>
      <c r="C1695" t="s">
        <v>22</v>
      </c>
      <c r="D1695">
        <v>1</v>
      </c>
      <c r="E1695">
        <v>49.417033987000821</v>
      </c>
      <c r="F1695" t="s">
        <v>5029</v>
      </c>
      <c r="G1695" t="s">
        <v>2164</v>
      </c>
      <c r="H1695" t="s">
        <v>1309</v>
      </c>
      <c r="I1695" t="s">
        <v>1312</v>
      </c>
      <c r="J1695" t="s">
        <v>1146</v>
      </c>
      <c r="K1695" t="s">
        <v>1290</v>
      </c>
      <c r="L1695" t="s">
        <v>1147</v>
      </c>
      <c r="M1695" t="s">
        <v>1291</v>
      </c>
      <c r="N1695" s="20">
        <v>3</v>
      </c>
      <c r="O1695" s="18">
        <v>3</v>
      </c>
      <c r="P1695" s="18">
        <v>3</v>
      </c>
      <c r="Q1695" s="18">
        <v>1</v>
      </c>
      <c r="R1695" s="18">
        <v>2</v>
      </c>
      <c r="S1695" s="18">
        <v>3</v>
      </c>
      <c r="T1695" s="18">
        <v>3</v>
      </c>
      <c r="U1695" s="19">
        <v>1</v>
      </c>
      <c r="V1695" s="18">
        <v>2</v>
      </c>
      <c r="W1695" s="21">
        <v>3</v>
      </c>
      <c r="X1695">
        <f t="shared" si="104"/>
        <v>2</v>
      </c>
      <c r="Y1695">
        <f t="shared" si="105"/>
        <v>1</v>
      </c>
      <c r="Z1695">
        <f t="shared" si="106"/>
        <v>6</v>
      </c>
      <c r="AA1695">
        <f t="shared" si="107"/>
        <v>1</v>
      </c>
    </row>
    <row r="1696" spans="1:27" x14ac:dyDescent="0.25">
      <c r="A1696" s="11" t="s">
        <v>5030</v>
      </c>
      <c r="B1696" t="s">
        <v>5031</v>
      </c>
      <c r="C1696" t="s">
        <v>22</v>
      </c>
      <c r="D1696">
        <v>1</v>
      </c>
      <c r="E1696">
        <v>21.501867665816601</v>
      </c>
      <c r="F1696" t="s">
        <v>5032</v>
      </c>
      <c r="G1696" t="s">
        <v>2154</v>
      </c>
      <c r="H1696" t="s">
        <v>36</v>
      </c>
      <c r="I1696" t="s">
        <v>36</v>
      </c>
      <c r="J1696" t="s">
        <v>27</v>
      </c>
      <c r="K1696" t="s">
        <v>28</v>
      </c>
      <c r="L1696" t="s">
        <v>28</v>
      </c>
      <c r="M1696" t="s">
        <v>37</v>
      </c>
      <c r="N1696" s="20">
        <v>3</v>
      </c>
      <c r="O1696" s="18">
        <v>2</v>
      </c>
      <c r="P1696" s="18">
        <v>3</v>
      </c>
      <c r="Q1696" s="18">
        <v>3</v>
      </c>
      <c r="R1696" s="18">
        <v>0</v>
      </c>
      <c r="S1696" s="18">
        <v>3</v>
      </c>
      <c r="T1696" s="18">
        <v>3</v>
      </c>
      <c r="U1696" s="19">
        <v>3</v>
      </c>
      <c r="V1696" s="18">
        <v>2</v>
      </c>
      <c r="W1696" s="21">
        <v>3</v>
      </c>
      <c r="X1696">
        <f t="shared" si="104"/>
        <v>0</v>
      </c>
      <c r="Y1696">
        <f t="shared" si="105"/>
        <v>2</v>
      </c>
      <c r="Z1696">
        <f t="shared" si="106"/>
        <v>7</v>
      </c>
      <c r="AA1696">
        <f t="shared" si="107"/>
        <v>0</v>
      </c>
    </row>
    <row r="1697" spans="1:27" x14ac:dyDescent="0.25">
      <c r="A1697" s="11" t="s">
        <v>5033</v>
      </c>
      <c r="B1697" t="s">
        <v>5034</v>
      </c>
      <c r="C1697" t="s">
        <v>22</v>
      </c>
      <c r="D1697">
        <v>1</v>
      </c>
      <c r="E1697">
        <v>15.576530304210991</v>
      </c>
      <c r="F1697" t="s">
        <v>5035</v>
      </c>
      <c r="G1697" t="s">
        <v>2195</v>
      </c>
      <c r="H1697" t="s">
        <v>589</v>
      </c>
      <c r="I1697" t="s">
        <v>589</v>
      </c>
      <c r="J1697" t="s">
        <v>72</v>
      </c>
      <c r="K1697" t="s">
        <v>67</v>
      </c>
      <c r="L1697" t="s">
        <v>68</v>
      </c>
      <c r="M1697" t="s">
        <v>48</v>
      </c>
      <c r="N1697" s="20">
        <v>3</v>
      </c>
      <c r="O1697" s="18">
        <v>3</v>
      </c>
      <c r="P1697" s="18">
        <v>3</v>
      </c>
      <c r="Q1697" s="18">
        <v>2</v>
      </c>
      <c r="R1697" s="18">
        <v>2</v>
      </c>
      <c r="S1697" s="18">
        <v>3</v>
      </c>
      <c r="T1697" s="18">
        <v>3</v>
      </c>
      <c r="U1697" s="19">
        <v>3</v>
      </c>
      <c r="V1697" s="18">
        <v>3</v>
      </c>
      <c r="W1697" s="21">
        <v>3</v>
      </c>
      <c r="X1697">
        <f t="shared" si="104"/>
        <v>0</v>
      </c>
      <c r="Y1697">
        <f t="shared" si="105"/>
        <v>1</v>
      </c>
      <c r="Z1697">
        <f t="shared" si="106"/>
        <v>8</v>
      </c>
      <c r="AA1697">
        <f t="shared" si="107"/>
        <v>2</v>
      </c>
    </row>
    <row r="1698" spans="1:27" x14ac:dyDescent="0.25">
      <c r="A1698" s="11" t="s">
        <v>5036</v>
      </c>
      <c r="B1698" t="s">
        <v>5037</v>
      </c>
      <c r="C1698" t="s">
        <v>22</v>
      </c>
      <c r="D1698">
        <v>1</v>
      </c>
      <c r="E1698">
        <v>12.85686796791488</v>
      </c>
      <c r="F1698" t="s">
        <v>5038</v>
      </c>
      <c r="G1698" t="s">
        <v>2164</v>
      </c>
      <c r="H1698" t="s">
        <v>80</v>
      </c>
      <c r="I1698" t="s">
        <v>80</v>
      </c>
      <c r="J1698" t="s">
        <v>72</v>
      </c>
      <c r="K1698" t="s">
        <v>1290</v>
      </c>
      <c r="L1698" t="s">
        <v>68</v>
      </c>
      <c r="M1698" t="s">
        <v>1319</v>
      </c>
      <c r="N1698" s="20">
        <v>3</v>
      </c>
      <c r="O1698" s="18">
        <v>3</v>
      </c>
      <c r="P1698" s="18">
        <v>3</v>
      </c>
      <c r="Q1698" s="18">
        <v>2</v>
      </c>
      <c r="R1698" s="18">
        <v>2</v>
      </c>
      <c r="S1698" s="18">
        <v>3</v>
      </c>
      <c r="T1698" s="18">
        <v>3</v>
      </c>
      <c r="U1698" s="19">
        <v>3</v>
      </c>
      <c r="V1698" s="18">
        <v>3</v>
      </c>
      <c r="W1698" s="21">
        <v>3</v>
      </c>
      <c r="X1698">
        <f t="shared" si="104"/>
        <v>0</v>
      </c>
      <c r="Y1698">
        <f t="shared" si="105"/>
        <v>1</v>
      </c>
      <c r="Z1698">
        <f t="shared" si="106"/>
        <v>8</v>
      </c>
      <c r="AA1698">
        <f t="shared" si="107"/>
        <v>2</v>
      </c>
    </row>
    <row r="1699" spans="1:27" x14ac:dyDescent="0.25">
      <c r="A1699" s="11" t="s">
        <v>5039</v>
      </c>
      <c r="B1699" t="s">
        <v>5040</v>
      </c>
      <c r="C1699" t="s">
        <v>22</v>
      </c>
      <c r="D1699">
        <v>1</v>
      </c>
      <c r="E1699">
        <v>119.9454429503088</v>
      </c>
      <c r="F1699" t="s">
        <v>5041</v>
      </c>
      <c r="G1699" t="s">
        <v>2164</v>
      </c>
      <c r="H1699" t="s">
        <v>1229</v>
      </c>
      <c r="I1699" t="s">
        <v>1229</v>
      </c>
      <c r="J1699" t="s">
        <v>72</v>
      </c>
      <c r="K1699" t="s">
        <v>67</v>
      </c>
      <c r="L1699" t="s">
        <v>68</v>
      </c>
      <c r="M1699" t="s">
        <v>48</v>
      </c>
      <c r="N1699" s="20">
        <v>3</v>
      </c>
      <c r="O1699" s="18">
        <v>3</v>
      </c>
      <c r="P1699" s="18">
        <v>3</v>
      </c>
      <c r="Q1699" s="18">
        <v>2</v>
      </c>
      <c r="R1699" s="18">
        <v>2</v>
      </c>
      <c r="S1699" s="18">
        <v>3</v>
      </c>
      <c r="T1699" s="18">
        <v>3</v>
      </c>
      <c r="U1699" s="19">
        <v>3</v>
      </c>
      <c r="V1699" s="18">
        <v>3</v>
      </c>
      <c r="W1699" s="21">
        <v>3</v>
      </c>
      <c r="X1699">
        <f t="shared" si="104"/>
        <v>0</v>
      </c>
      <c r="Y1699">
        <f t="shared" si="105"/>
        <v>1</v>
      </c>
      <c r="Z1699">
        <f t="shared" si="106"/>
        <v>8</v>
      </c>
      <c r="AA1699">
        <f t="shared" si="107"/>
        <v>2</v>
      </c>
    </row>
    <row r="1700" spans="1:27" x14ac:dyDescent="0.25">
      <c r="A1700" s="11" t="s">
        <v>5042</v>
      </c>
      <c r="B1700" t="s">
        <v>5043</v>
      </c>
      <c r="C1700" t="s">
        <v>35</v>
      </c>
      <c r="D1700">
        <v>2</v>
      </c>
      <c r="E1700">
        <v>300.38595719115818</v>
      </c>
      <c r="F1700" t="s">
        <v>5044</v>
      </c>
      <c r="G1700" t="s">
        <v>2182</v>
      </c>
      <c r="H1700" t="s">
        <v>1920</v>
      </c>
      <c r="I1700" t="s">
        <v>1920</v>
      </c>
      <c r="J1700" t="s">
        <v>85</v>
      </c>
      <c r="K1700" t="s">
        <v>86</v>
      </c>
      <c r="L1700" t="s">
        <v>87</v>
      </c>
      <c r="M1700" t="s">
        <v>1986</v>
      </c>
      <c r="N1700" s="20">
        <v>3</v>
      </c>
      <c r="O1700" s="18">
        <v>2</v>
      </c>
      <c r="P1700" s="18">
        <v>3</v>
      </c>
      <c r="Q1700" s="18">
        <v>3</v>
      </c>
      <c r="R1700" s="18">
        <v>0</v>
      </c>
      <c r="S1700" s="18">
        <v>3</v>
      </c>
      <c r="T1700" s="18">
        <v>3</v>
      </c>
      <c r="U1700" s="19">
        <v>3</v>
      </c>
      <c r="V1700" s="18">
        <v>3</v>
      </c>
      <c r="W1700" s="21">
        <v>3</v>
      </c>
      <c r="X1700">
        <f t="shared" si="104"/>
        <v>0</v>
      </c>
      <c r="Y1700">
        <f t="shared" si="105"/>
        <v>1</v>
      </c>
      <c r="Z1700">
        <f t="shared" si="106"/>
        <v>8</v>
      </c>
      <c r="AA1700">
        <f t="shared" si="107"/>
        <v>0</v>
      </c>
    </row>
    <row r="1701" spans="1:27" x14ac:dyDescent="0.25">
      <c r="A1701" s="11" t="s">
        <v>5045</v>
      </c>
      <c r="B1701" t="s">
        <v>5046</v>
      </c>
      <c r="C1701" t="s">
        <v>22</v>
      </c>
      <c r="D1701">
        <v>1</v>
      </c>
      <c r="E1701">
        <v>27.462052316494571</v>
      </c>
      <c r="F1701" t="s">
        <v>4651</v>
      </c>
      <c r="G1701" t="s">
        <v>2182</v>
      </c>
      <c r="H1701" t="s">
        <v>1920</v>
      </c>
      <c r="I1701" t="s">
        <v>1920</v>
      </c>
      <c r="J1701" t="s">
        <v>85</v>
      </c>
      <c r="K1701" t="s">
        <v>86</v>
      </c>
      <c r="L1701" t="s">
        <v>87</v>
      </c>
      <c r="M1701" t="s">
        <v>1917</v>
      </c>
      <c r="N1701" s="20">
        <v>3</v>
      </c>
      <c r="O1701" s="18">
        <v>3</v>
      </c>
      <c r="P1701" s="18">
        <v>3</v>
      </c>
      <c r="Q1701" s="18">
        <v>1</v>
      </c>
      <c r="R1701" s="18">
        <v>2</v>
      </c>
      <c r="S1701" s="18">
        <v>3</v>
      </c>
      <c r="T1701" s="18">
        <v>3</v>
      </c>
      <c r="U1701" s="19">
        <v>1</v>
      </c>
      <c r="V1701" s="18">
        <v>2</v>
      </c>
      <c r="W1701" s="21">
        <v>3</v>
      </c>
      <c r="X1701">
        <f t="shared" si="104"/>
        <v>2</v>
      </c>
      <c r="Y1701">
        <f t="shared" si="105"/>
        <v>1</v>
      </c>
      <c r="Z1701">
        <f t="shared" si="106"/>
        <v>6</v>
      </c>
      <c r="AA1701">
        <f t="shared" si="107"/>
        <v>1</v>
      </c>
    </row>
    <row r="1702" spans="1:27" x14ac:dyDescent="0.25">
      <c r="A1702" s="11" t="s">
        <v>5047</v>
      </c>
      <c r="B1702" t="s">
        <v>5048</v>
      </c>
      <c r="C1702" t="s">
        <v>22</v>
      </c>
      <c r="D1702">
        <v>1</v>
      </c>
      <c r="E1702">
        <v>45.502287009000611</v>
      </c>
      <c r="F1702" t="s">
        <v>5049</v>
      </c>
      <c r="G1702" t="s">
        <v>2182</v>
      </c>
      <c r="H1702" t="s">
        <v>1420</v>
      </c>
      <c r="I1702" t="s">
        <v>1420</v>
      </c>
      <c r="J1702" t="s">
        <v>1146</v>
      </c>
      <c r="K1702" t="s">
        <v>86</v>
      </c>
      <c r="L1702" t="s">
        <v>1147</v>
      </c>
      <c r="M1702" t="s">
        <v>1563</v>
      </c>
      <c r="N1702" s="20">
        <v>3</v>
      </c>
      <c r="O1702" s="18">
        <v>3</v>
      </c>
      <c r="P1702" s="18">
        <v>3</v>
      </c>
      <c r="Q1702" s="18">
        <v>3</v>
      </c>
      <c r="R1702" s="18">
        <v>0</v>
      </c>
      <c r="S1702" s="18">
        <v>3</v>
      </c>
      <c r="T1702" s="18">
        <v>3</v>
      </c>
      <c r="U1702" s="19">
        <v>3</v>
      </c>
      <c r="V1702" s="18">
        <v>3</v>
      </c>
      <c r="W1702" s="21">
        <v>3</v>
      </c>
      <c r="X1702">
        <f t="shared" si="104"/>
        <v>0</v>
      </c>
      <c r="Y1702">
        <f t="shared" si="105"/>
        <v>0</v>
      </c>
      <c r="Z1702">
        <f t="shared" si="106"/>
        <v>9</v>
      </c>
      <c r="AA1702">
        <f t="shared" si="107"/>
        <v>0</v>
      </c>
    </row>
    <row r="1703" spans="1:27" x14ac:dyDescent="0.25">
      <c r="A1703" s="11" t="s">
        <v>5050</v>
      </c>
      <c r="B1703" t="s">
        <v>5051</v>
      </c>
      <c r="C1703" t="s">
        <v>22</v>
      </c>
      <c r="D1703">
        <v>1</v>
      </c>
      <c r="E1703">
        <v>59.218514287394989</v>
      </c>
      <c r="F1703" t="s">
        <v>5052</v>
      </c>
      <c r="G1703" t="s">
        <v>2154</v>
      </c>
      <c r="H1703" t="s">
        <v>553</v>
      </c>
      <c r="I1703" t="s">
        <v>554</v>
      </c>
      <c r="J1703" t="s">
        <v>27</v>
      </c>
      <c r="K1703" t="s">
        <v>28</v>
      </c>
      <c r="L1703" t="s">
        <v>28</v>
      </c>
      <c r="M1703" t="s">
        <v>555</v>
      </c>
      <c r="N1703" s="20">
        <v>3</v>
      </c>
      <c r="O1703" s="18">
        <v>3</v>
      </c>
      <c r="P1703" s="18">
        <v>3</v>
      </c>
      <c r="Q1703" s="18">
        <v>3</v>
      </c>
      <c r="R1703" s="18">
        <v>0</v>
      </c>
      <c r="S1703" s="18">
        <v>2</v>
      </c>
      <c r="T1703" s="18">
        <v>3</v>
      </c>
      <c r="U1703" s="19">
        <v>3</v>
      </c>
      <c r="V1703" s="18">
        <v>3</v>
      </c>
      <c r="W1703" s="21">
        <v>3</v>
      </c>
      <c r="X1703">
        <f t="shared" si="104"/>
        <v>0</v>
      </c>
      <c r="Y1703">
        <f t="shared" si="105"/>
        <v>1</v>
      </c>
      <c r="Z1703">
        <f t="shared" si="106"/>
        <v>8</v>
      </c>
      <c r="AA1703">
        <f t="shared" si="107"/>
        <v>0</v>
      </c>
    </row>
    <row r="1704" spans="1:27" x14ac:dyDescent="0.25">
      <c r="A1704" s="11" t="s">
        <v>5053</v>
      </c>
      <c r="B1704" t="s">
        <v>5054</v>
      </c>
      <c r="C1704" t="s">
        <v>22</v>
      </c>
      <c r="D1704">
        <v>1</v>
      </c>
      <c r="E1704">
        <v>41.124424764788067</v>
      </c>
      <c r="F1704" t="s">
        <v>5055</v>
      </c>
      <c r="G1704" t="s">
        <v>2182</v>
      </c>
      <c r="H1704" t="s">
        <v>1920</v>
      </c>
      <c r="I1704" t="s">
        <v>1942</v>
      </c>
      <c r="J1704" t="s">
        <v>85</v>
      </c>
      <c r="K1704" t="s">
        <v>86</v>
      </c>
      <c r="L1704" t="s">
        <v>87</v>
      </c>
      <c r="M1704" t="s">
        <v>1917</v>
      </c>
      <c r="N1704" s="20">
        <v>3</v>
      </c>
      <c r="O1704" s="18">
        <v>3</v>
      </c>
      <c r="P1704" s="18">
        <v>3</v>
      </c>
      <c r="Q1704" s="18">
        <v>3</v>
      </c>
      <c r="R1704" s="18">
        <v>0</v>
      </c>
      <c r="S1704" s="18">
        <v>3</v>
      </c>
      <c r="T1704" s="18">
        <v>3</v>
      </c>
      <c r="U1704" s="19">
        <v>3</v>
      </c>
      <c r="V1704" s="18">
        <v>3</v>
      </c>
      <c r="W1704" s="21">
        <v>3</v>
      </c>
      <c r="X1704">
        <f t="shared" si="104"/>
        <v>0</v>
      </c>
      <c r="Y1704">
        <f t="shared" si="105"/>
        <v>0</v>
      </c>
      <c r="Z1704">
        <f t="shared" si="106"/>
        <v>9</v>
      </c>
      <c r="AA1704">
        <f t="shared" si="107"/>
        <v>0</v>
      </c>
    </row>
    <row r="1705" spans="1:27" x14ac:dyDescent="0.25">
      <c r="A1705" s="11" t="s">
        <v>5056</v>
      </c>
      <c r="B1705" t="s">
        <v>5057</v>
      </c>
      <c r="C1705" t="s">
        <v>22</v>
      </c>
      <c r="D1705">
        <v>1</v>
      </c>
      <c r="E1705">
        <v>24.903092772264301</v>
      </c>
      <c r="F1705" t="s">
        <v>5058</v>
      </c>
      <c r="G1705" t="s">
        <v>2182</v>
      </c>
      <c r="H1705" t="s">
        <v>1420</v>
      </c>
      <c r="I1705" t="s">
        <v>1420</v>
      </c>
      <c r="J1705" t="s">
        <v>1146</v>
      </c>
      <c r="K1705" t="s">
        <v>86</v>
      </c>
      <c r="L1705" t="s">
        <v>1147</v>
      </c>
      <c r="M1705" t="s">
        <v>1563</v>
      </c>
      <c r="N1705" s="20">
        <v>3</v>
      </c>
      <c r="O1705" s="18">
        <v>3</v>
      </c>
      <c r="P1705" s="18">
        <v>1</v>
      </c>
      <c r="Q1705" s="18">
        <v>3</v>
      </c>
      <c r="R1705" s="18">
        <v>0</v>
      </c>
      <c r="S1705" s="18">
        <v>3</v>
      </c>
      <c r="T1705" s="18">
        <v>3</v>
      </c>
      <c r="U1705" s="19">
        <v>3</v>
      </c>
      <c r="V1705" s="18">
        <v>2</v>
      </c>
      <c r="W1705" s="21">
        <v>3</v>
      </c>
      <c r="X1705">
        <f t="shared" si="104"/>
        <v>1</v>
      </c>
      <c r="Y1705">
        <f t="shared" si="105"/>
        <v>1</v>
      </c>
      <c r="Z1705">
        <f t="shared" si="106"/>
        <v>7</v>
      </c>
      <c r="AA1705">
        <f t="shared" si="107"/>
        <v>0</v>
      </c>
    </row>
    <row r="1706" spans="1:27" x14ac:dyDescent="0.25">
      <c r="A1706" s="11" t="s">
        <v>5059</v>
      </c>
      <c r="B1706" t="s">
        <v>5060</v>
      </c>
      <c r="C1706" t="s">
        <v>22</v>
      </c>
      <c r="D1706">
        <v>1</v>
      </c>
      <c r="E1706">
        <v>67.176299550870993</v>
      </c>
      <c r="F1706" t="s">
        <v>5061</v>
      </c>
      <c r="G1706" t="s">
        <v>2164</v>
      </c>
      <c r="H1706" t="s">
        <v>1229</v>
      </c>
      <c r="I1706" t="s">
        <v>1269</v>
      </c>
      <c r="J1706" t="s">
        <v>72</v>
      </c>
      <c r="K1706" t="s">
        <v>67</v>
      </c>
      <c r="L1706" t="s">
        <v>68</v>
      </c>
      <c r="M1706" t="s">
        <v>48</v>
      </c>
      <c r="N1706" s="20">
        <v>3</v>
      </c>
      <c r="O1706" s="18">
        <v>2</v>
      </c>
      <c r="P1706" s="18">
        <v>1</v>
      </c>
      <c r="Q1706" s="18">
        <v>2</v>
      </c>
      <c r="R1706" s="18">
        <v>0</v>
      </c>
      <c r="S1706" s="18">
        <v>2</v>
      </c>
      <c r="T1706" s="18">
        <v>3</v>
      </c>
      <c r="U1706" s="19">
        <v>3</v>
      </c>
      <c r="V1706" s="18">
        <v>3</v>
      </c>
      <c r="W1706" s="21">
        <v>3</v>
      </c>
      <c r="X1706">
        <f t="shared" si="104"/>
        <v>1</v>
      </c>
      <c r="Y1706">
        <f t="shared" si="105"/>
        <v>3</v>
      </c>
      <c r="Z1706">
        <f t="shared" si="106"/>
        <v>5</v>
      </c>
      <c r="AA1706">
        <f t="shared" si="107"/>
        <v>0</v>
      </c>
    </row>
    <row r="1707" spans="1:27" x14ac:dyDescent="0.25">
      <c r="A1707" s="11" t="s">
        <v>5062</v>
      </c>
      <c r="B1707" t="s">
        <v>5063</v>
      </c>
      <c r="C1707" t="s">
        <v>22</v>
      </c>
      <c r="D1707">
        <v>1</v>
      </c>
      <c r="E1707">
        <v>29.715399695683171</v>
      </c>
      <c r="F1707" t="s">
        <v>2753</v>
      </c>
      <c r="G1707" t="s">
        <v>2164</v>
      </c>
      <c r="H1707" t="s">
        <v>1229</v>
      </c>
      <c r="I1707" t="s">
        <v>1269</v>
      </c>
      <c r="J1707" t="s">
        <v>72</v>
      </c>
      <c r="K1707" t="s">
        <v>67</v>
      </c>
      <c r="L1707" t="s">
        <v>68</v>
      </c>
      <c r="M1707" t="s">
        <v>48</v>
      </c>
      <c r="N1707" s="20">
        <v>3</v>
      </c>
      <c r="O1707" s="18">
        <v>3</v>
      </c>
      <c r="P1707" s="18">
        <v>3</v>
      </c>
      <c r="Q1707" s="18">
        <v>3</v>
      </c>
      <c r="R1707" s="18">
        <v>0</v>
      </c>
      <c r="S1707" s="18">
        <v>3</v>
      </c>
      <c r="T1707" s="18">
        <v>3</v>
      </c>
      <c r="U1707" s="19">
        <v>3</v>
      </c>
      <c r="V1707" s="18">
        <v>3</v>
      </c>
      <c r="W1707" s="21">
        <v>3</v>
      </c>
      <c r="X1707">
        <f t="shared" si="104"/>
        <v>0</v>
      </c>
      <c r="Y1707">
        <f t="shared" si="105"/>
        <v>0</v>
      </c>
      <c r="Z1707">
        <f t="shared" si="106"/>
        <v>9</v>
      </c>
      <c r="AA1707">
        <f t="shared" si="107"/>
        <v>0</v>
      </c>
    </row>
    <row r="1708" spans="1:27" x14ac:dyDescent="0.25">
      <c r="A1708" s="11" t="s">
        <v>5064</v>
      </c>
      <c r="B1708" t="s">
        <v>5065</v>
      </c>
      <c r="C1708" t="s">
        <v>22</v>
      </c>
      <c r="D1708">
        <v>1</v>
      </c>
      <c r="E1708">
        <v>101.4281340957502</v>
      </c>
      <c r="F1708" t="s">
        <v>5066</v>
      </c>
      <c r="G1708" t="s">
        <v>2182</v>
      </c>
      <c r="H1708" t="s">
        <v>1420</v>
      </c>
      <c r="I1708" t="s">
        <v>1420</v>
      </c>
      <c r="J1708" t="s">
        <v>1146</v>
      </c>
      <c r="K1708" t="s">
        <v>86</v>
      </c>
      <c r="L1708" t="s">
        <v>1147</v>
      </c>
      <c r="M1708" t="s">
        <v>1563</v>
      </c>
      <c r="N1708" s="20">
        <v>3</v>
      </c>
      <c r="O1708" s="18">
        <v>3</v>
      </c>
      <c r="P1708" s="18">
        <v>3</v>
      </c>
      <c r="Q1708" s="18">
        <v>3</v>
      </c>
      <c r="R1708" s="18">
        <v>0</v>
      </c>
      <c r="S1708" s="18">
        <v>3</v>
      </c>
      <c r="T1708" s="18">
        <v>3</v>
      </c>
      <c r="U1708" s="19">
        <v>3</v>
      </c>
      <c r="V1708" s="18">
        <v>3</v>
      </c>
      <c r="W1708" s="21">
        <v>3</v>
      </c>
      <c r="X1708">
        <f t="shared" si="104"/>
        <v>0</v>
      </c>
      <c r="Y1708">
        <f t="shared" si="105"/>
        <v>0</v>
      </c>
      <c r="Z1708">
        <f t="shared" si="106"/>
        <v>9</v>
      </c>
      <c r="AA1708">
        <f t="shared" si="107"/>
        <v>0</v>
      </c>
    </row>
    <row r="1709" spans="1:27" x14ac:dyDescent="0.25">
      <c r="A1709" s="11" t="s">
        <v>5067</v>
      </c>
      <c r="B1709" t="s">
        <v>5068</v>
      </c>
      <c r="C1709" t="s">
        <v>22</v>
      </c>
      <c r="D1709">
        <v>1</v>
      </c>
      <c r="E1709">
        <v>22.679105674820249</v>
      </c>
      <c r="F1709" t="s">
        <v>5069</v>
      </c>
      <c r="G1709" t="s">
        <v>3493</v>
      </c>
      <c r="H1709" t="s">
        <v>56</v>
      </c>
      <c r="I1709" t="s">
        <v>56</v>
      </c>
      <c r="J1709" t="s">
        <v>47</v>
      </c>
      <c r="K1709" t="s">
        <v>28</v>
      </c>
      <c r="L1709" t="s">
        <v>28</v>
      </c>
      <c r="M1709" t="s">
        <v>48</v>
      </c>
      <c r="N1709" s="20">
        <v>3</v>
      </c>
      <c r="O1709" s="18">
        <v>3</v>
      </c>
      <c r="P1709" s="18">
        <v>3</v>
      </c>
      <c r="Q1709" s="18">
        <v>2</v>
      </c>
      <c r="R1709" s="18">
        <v>0</v>
      </c>
      <c r="S1709" s="18">
        <v>2</v>
      </c>
      <c r="T1709" s="18">
        <v>3</v>
      </c>
      <c r="U1709" s="19">
        <v>3</v>
      </c>
      <c r="V1709" s="18">
        <v>3</v>
      </c>
      <c r="W1709" s="21">
        <v>3</v>
      </c>
      <c r="X1709">
        <f t="shared" si="104"/>
        <v>0</v>
      </c>
      <c r="Y1709">
        <f t="shared" si="105"/>
        <v>2</v>
      </c>
      <c r="Z1709">
        <f t="shared" si="106"/>
        <v>7</v>
      </c>
      <c r="AA1709">
        <f t="shared" si="107"/>
        <v>0</v>
      </c>
    </row>
    <row r="1710" spans="1:27" x14ac:dyDescent="0.25">
      <c r="A1710" s="11" t="s">
        <v>5070</v>
      </c>
      <c r="B1710" t="s">
        <v>1551</v>
      </c>
      <c r="C1710" t="s">
        <v>22</v>
      </c>
      <c r="D1710">
        <v>1</v>
      </c>
      <c r="E1710">
        <v>43.131307483508593</v>
      </c>
      <c r="F1710" t="s">
        <v>1552</v>
      </c>
      <c r="G1710" t="s">
        <v>2164</v>
      </c>
      <c r="H1710" t="s">
        <v>80</v>
      </c>
      <c r="I1710" t="s">
        <v>80</v>
      </c>
      <c r="J1710" t="s">
        <v>72</v>
      </c>
      <c r="K1710" t="s">
        <v>1290</v>
      </c>
      <c r="L1710" t="s">
        <v>68</v>
      </c>
      <c r="M1710" t="s">
        <v>1313</v>
      </c>
      <c r="N1710" s="20">
        <v>3</v>
      </c>
      <c r="O1710" s="18">
        <v>3</v>
      </c>
      <c r="P1710" s="18">
        <v>3</v>
      </c>
      <c r="Q1710" s="18">
        <v>2</v>
      </c>
      <c r="R1710" s="18">
        <v>0</v>
      </c>
      <c r="S1710" s="18">
        <v>3</v>
      </c>
      <c r="T1710" s="18">
        <v>3</v>
      </c>
      <c r="U1710" s="19">
        <v>3</v>
      </c>
      <c r="V1710" s="18">
        <v>3</v>
      </c>
      <c r="W1710" s="21">
        <v>3</v>
      </c>
      <c r="X1710">
        <f t="shared" si="104"/>
        <v>0</v>
      </c>
      <c r="Y1710">
        <f t="shared" si="105"/>
        <v>1</v>
      </c>
      <c r="Z1710">
        <f t="shared" si="106"/>
        <v>8</v>
      </c>
      <c r="AA1710">
        <f t="shared" si="107"/>
        <v>0</v>
      </c>
    </row>
    <row r="1711" spans="1:27" x14ac:dyDescent="0.25">
      <c r="A1711" s="11" t="s">
        <v>5071</v>
      </c>
      <c r="B1711" t="s">
        <v>5072</v>
      </c>
      <c r="C1711" t="s">
        <v>22</v>
      </c>
      <c r="D1711">
        <v>1</v>
      </c>
      <c r="E1711">
        <v>8.9625390447915301</v>
      </c>
      <c r="F1711" t="s">
        <v>5073</v>
      </c>
      <c r="G1711" t="s">
        <v>2154</v>
      </c>
      <c r="H1711" t="s">
        <v>553</v>
      </c>
      <c r="I1711" t="s">
        <v>553</v>
      </c>
      <c r="J1711" t="s">
        <v>27</v>
      </c>
      <c r="K1711" t="s">
        <v>28</v>
      </c>
      <c r="L1711" t="s">
        <v>28</v>
      </c>
      <c r="M1711" t="s">
        <v>861</v>
      </c>
      <c r="N1711" s="20">
        <v>3</v>
      </c>
      <c r="O1711" s="18">
        <v>3</v>
      </c>
      <c r="P1711" s="18">
        <v>3</v>
      </c>
      <c r="Q1711" s="18">
        <v>3</v>
      </c>
      <c r="R1711" s="18">
        <v>0</v>
      </c>
      <c r="S1711" s="18">
        <v>3</v>
      </c>
      <c r="T1711" s="18">
        <v>3</v>
      </c>
      <c r="U1711" s="19">
        <v>3</v>
      </c>
      <c r="V1711" s="18">
        <v>3</v>
      </c>
      <c r="W1711" s="21">
        <v>3</v>
      </c>
      <c r="X1711">
        <f t="shared" si="104"/>
        <v>0</v>
      </c>
      <c r="Y1711">
        <f t="shared" si="105"/>
        <v>0</v>
      </c>
      <c r="Z1711">
        <f t="shared" si="106"/>
        <v>9</v>
      </c>
      <c r="AA1711">
        <f t="shared" si="107"/>
        <v>0</v>
      </c>
    </row>
    <row r="1712" spans="1:27" x14ac:dyDescent="0.25">
      <c r="A1712" s="11" t="s">
        <v>5074</v>
      </c>
      <c r="B1712" t="s">
        <v>5075</v>
      </c>
      <c r="C1712" t="s">
        <v>22</v>
      </c>
      <c r="D1712">
        <v>1</v>
      </c>
      <c r="E1712">
        <v>103.1733360896832</v>
      </c>
      <c r="F1712" t="s">
        <v>5076</v>
      </c>
      <c r="G1712" t="s">
        <v>2164</v>
      </c>
      <c r="H1712" t="s">
        <v>589</v>
      </c>
      <c r="I1712" t="s">
        <v>589</v>
      </c>
      <c r="J1712" t="s">
        <v>72</v>
      </c>
      <c r="K1712" t="s">
        <v>67</v>
      </c>
      <c r="L1712" t="s">
        <v>68</v>
      </c>
      <c r="M1712" t="s">
        <v>1139</v>
      </c>
      <c r="N1712" s="20">
        <v>3</v>
      </c>
      <c r="O1712" s="18">
        <v>3</v>
      </c>
      <c r="P1712" s="18">
        <v>3</v>
      </c>
      <c r="Q1712" s="18">
        <v>3</v>
      </c>
      <c r="R1712" s="18">
        <v>0</v>
      </c>
      <c r="S1712" s="18">
        <v>2</v>
      </c>
      <c r="T1712" s="18">
        <v>3</v>
      </c>
      <c r="U1712" s="19">
        <v>3</v>
      </c>
      <c r="V1712" s="18">
        <v>3</v>
      </c>
      <c r="W1712" s="21">
        <v>3</v>
      </c>
      <c r="X1712">
        <f t="shared" si="104"/>
        <v>0</v>
      </c>
      <c r="Y1712">
        <f t="shared" si="105"/>
        <v>1</v>
      </c>
      <c r="Z1712">
        <f t="shared" si="106"/>
        <v>8</v>
      </c>
      <c r="AA1712">
        <f t="shared" si="107"/>
        <v>0</v>
      </c>
    </row>
    <row r="1713" spans="1:27" x14ac:dyDescent="0.25">
      <c r="A1713" s="11" t="s">
        <v>5077</v>
      </c>
      <c r="B1713" t="s">
        <v>5078</v>
      </c>
      <c r="C1713" t="s">
        <v>22</v>
      </c>
      <c r="D1713">
        <v>1</v>
      </c>
      <c r="E1713">
        <v>23.13913625449435</v>
      </c>
      <c r="F1713" t="s">
        <v>5079</v>
      </c>
      <c r="G1713" t="s">
        <v>2164</v>
      </c>
      <c r="H1713" t="s">
        <v>80</v>
      </c>
      <c r="I1713" t="s">
        <v>80</v>
      </c>
      <c r="J1713" t="s">
        <v>72</v>
      </c>
      <c r="K1713" t="s">
        <v>1290</v>
      </c>
      <c r="L1713" t="s">
        <v>68</v>
      </c>
      <c r="M1713" t="s">
        <v>1319</v>
      </c>
      <c r="N1713" s="20">
        <v>3</v>
      </c>
      <c r="O1713" s="18">
        <v>3</v>
      </c>
      <c r="P1713" s="18">
        <v>3</v>
      </c>
      <c r="Q1713" s="18">
        <v>2</v>
      </c>
      <c r="R1713" s="18">
        <v>2</v>
      </c>
      <c r="S1713" s="18">
        <v>3</v>
      </c>
      <c r="T1713" s="18">
        <v>3</v>
      </c>
      <c r="U1713" s="19">
        <v>3</v>
      </c>
      <c r="V1713" s="18">
        <v>3</v>
      </c>
      <c r="W1713" s="21">
        <v>3</v>
      </c>
      <c r="X1713">
        <f t="shared" si="104"/>
        <v>0</v>
      </c>
      <c r="Y1713">
        <f t="shared" si="105"/>
        <v>1</v>
      </c>
      <c r="Z1713">
        <f t="shared" si="106"/>
        <v>8</v>
      </c>
      <c r="AA1713">
        <f t="shared" si="107"/>
        <v>2</v>
      </c>
    </row>
    <row r="1714" spans="1:27" x14ac:dyDescent="0.25">
      <c r="A1714" s="11" t="s">
        <v>5080</v>
      </c>
      <c r="B1714" t="s">
        <v>5081</v>
      </c>
      <c r="C1714" t="s">
        <v>22</v>
      </c>
      <c r="D1714">
        <v>1</v>
      </c>
      <c r="E1714">
        <v>22.110812660461331</v>
      </c>
      <c r="F1714" t="s">
        <v>5082</v>
      </c>
      <c r="G1714" t="s">
        <v>2182</v>
      </c>
      <c r="H1714" t="s">
        <v>481</v>
      </c>
      <c r="I1714" t="s">
        <v>481</v>
      </c>
      <c r="J1714" t="s">
        <v>85</v>
      </c>
      <c r="K1714" t="s">
        <v>86</v>
      </c>
      <c r="L1714" t="s">
        <v>87</v>
      </c>
      <c r="M1714" t="s">
        <v>1892</v>
      </c>
      <c r="N1714" s="20">
        <v>3</v>
      </c>
      <c r="O1714" s="18">
        <v>3</v>
      </c>
      <c r="P1714" s="18">
        <v>3</v>
      </c>
      <c r="Q1714" s="18">
        <v>3</v>
      </c>
      <c r="R1714" s="18">
        <v>0</v>
      </c>
      <c r="S1714" s="18">
        <v>3</v>
      </c>
      <c r="T1714" s="18">
        <v>3</v>
      </c>
      <c r="U1714" s="19">
        <v>3</v>
      </c>
      <c r="V1714" s="18">
        <v>3</v>
      </c>
      <c r="W1714" s="21">
        <v>3</v>
      </c>
      <c r="X1714">
        <f t="shared" si="104"/>
        <v>0</v>
      </c>
      <c r="Y1714">
        <f t="shared" si="105"/>
        <v>0</v>
      </c>
      <c r="Z1714">
        <f t="shared" si="106"/>
        <v>9</v>
      </c>
      <c r="AA1714">
        <f t="shared" si="107"/>
        <v>0</v>
      </c>
    </row>
    <row r="1715" spans="1:27" x14ac:dyDescent="0.25">
      <c r="A1715" s="11" t="s">
        <v>5083</v>
      </c>
      <c r="B1715" t="s">
        <v>5084</v>
      </c>
      <c r="C1715" t="s">
        <v>22</v>
      </c>
      <c r="D1715">
        <v>1</v>
      </c>
      <c r="E1715">
        <v>55.707381634701193</v>
      </c>
      <c r="F1715" t="s">
        <v>5085</v>
      </c>
      <c r="G1715" t="s">
        <v>2182</v>
      </c>
      <c r="H1715" t="s">
        <v>1920</v>
      </c>
      <c r="I1715" t="s">
        <v>1920</v>
      </c>
      <c r="J1715" t="s">
        <v>85</v>
      </c>
      <c r="K1715" t="s">
        <v>86</v>
      </c>
      <c r="L1715" t="s">
        <v>87</v>
      </c>
      <c r="M1715" t="s">
        <v>1917</v>
      </c>
      <c r="N1715" s="20">
        <v>3</v>
      </c>
      <c r="O1715" s="18">
        <v>3</v>
      </c>
      <c r="P1715" s="18">
        <v>3</v>
      </c>
      <c r="Q1715" s="18">
        <v>2</v>
      </c>
      <c r="R1715" s="18">
        <v>2</v>
      </c>
      <c r="S1715" s="18">
        <v>3</v>
      </c>
      <c r="T1715" s="18">
        <v>3</v>
      </c>
      <c r="U1715" s="19">
        <v>3</v>
      </c>
      <c r="V1715" s="18">
        <v>3</v>
      </c>
      <c r="W1715" s="21">
        <v>3</v>
      </c>
      <c r="X1715">
        <f t="shared" si="104"/>
        <v>0</v>
      </c>
      <c r="Y1715">
        <f t="shared" si="105"/>
        <v>1</v>
      </c>
      <c r="Z1715">
        <f t="shared" si="106"/>
        <v>8</v>
      </c>
      <c r="AA1715">
        <f t="shared" si="107"/>
        <v>2</v>
      </c>
    </row>
    <row r="1716" spans="1:27" x14ac:dyDescent="0.25">
      <c r="A1716" s="11" t="s">
        <v>5086</v>
      </c>
      <c r="B1716" t="s">
        <v>5087</v>
      </c>
      <c r="C1716" t="s">
        <v>22</v>
      </c>
      <c r="D1716">
        <v>1</v>
      </c>
      <c r="E1716">
        <v>35.00550312401937</v>
      </c>
      <c r="F1716" t="s">
        <v>5088</v>
      </c>
      <c r="G1716" t="s">
        <v>2164</v>
      </c>
      <c r="H1716" t="s">
        <v>80</v>
      </c>
      <c r="I1716" t="s">
        <v>1269</v>
      </c>
      <c r="J1716" t="s">
        <v>72</v>
      </c>
      <c r="K1716" t="s">
        <v>67</v>
      </c>
      <c r="L1716" t="s">
        <v>68</v>
      </c>
      <c r="M1716" t="s">
        <v>48</v>
      </c>
      <c r="N1716" s="20">
        <v>3</v>
      </c>
      <c r="O1716" s="18">
        <v>2</v>
      </c>
      <c r="P1716" s="18">
        <v>3</v>
      </c>
      <c r="Q1716" s="18">
        <v>3</v>
      </c>
      <c r="R1716" s="18">
        <v>0</v>
      </c>
      <c r="S1716" s="18">
        <v>3</v>
      </c>
      <c r="T1716" s="18">
        <v>3</v>
      </c>
      <c r="U1716" s="19">
        <v>3</v>
      </c>
      <c r="V1716" s="18">
        <v>3</v>
      </c>
      <c r="W1716" s="21">
        <v>3</v>
      </c>
      <c r="X1716">
        <f t="shared" si="104"/>
        <v>0</v>
      </c>
      <c r="Y1716">
        <f t="shared" si="105"/>
        <v>1</v>
      </c>
      <c r="Z1716">
        <f t="shared" si="106"/>
        <v>8</v>
      </c>
      <c r="AA1716">
        <f t="shared" si="107"/>
        <v>0</v>
      </c>
    </row>
    <row r="1717" spans="1:27" x14ac:dyDescent="0.25">
      <c r="A1717" s="11" t="s">
        <v>5089</v>
      </c>
      <c r="B1717" t="s">
        <v>5090</v>
      </c>
      <c r="C1717" t="s">
        <v>22</v>
      </c>
      <c r="D1717">
        <v>1</v>
      </c>
      <c r="E1717">
        <v>21.458824290017208</v>
      </c>
      <c r="F1717" t="s">
        <v>5091</v>
      </c>
      <c r="G1717" t="s">
        <v>2164</v>
      </c>
      <c r="H1717" t="s">
        <v>80</v>
      </c>
      <c r="I1717" t="s">
        <v>80</v>
      </c>
      <c r="J1717" t="s">
        <v>72</v>
      </c>
      <c r="K1717" t="s">
        <v>67</v>
      </c>
      <c r="L1717" t="s">
        <v>68</v>
      </c>
      <c r="M1717" t="s">
        <v>48</v>
      </c>
      <c r="N1717" s="20">
        <v>3</v>
      </c>
      <c r="O1717" s="18">
        <v>3</v>
      </c>
      <c r="P1717" s="18">
        <v>3</v>
      </c>
      <c r="Q1717" s="18">
        <v>3</v>
      </c>
      <c r="R1717" s="18">
        <v>0</v>
      </c>
      <c r="S1717" s="18">
        <v>3</v>
      </c>
      <c r="T1717" s="18">
        <v>3</v>
      </c>
      <c r="U1717" s="19">
        <v>3</v>
      </c>
      <c r="V1717" s="18">
        <v>3</v>
      </c>
      <c r="W1717" s="21">
        <v>3</v>
      </c>
      <c r="X1717">
        <f t="shared" si="104"/>
        <v>0</v>
      </c>
      <c r="Y1717">
        <f t="shared" si="105"/>
        <v>0</v>
      </c>
      <c r="Z1717">
        <f t="shared" si="106"/>
        <v>9</v>
      </c>
      <c r="AA1717">
        <f t="shared" si="107"/>
        <v>0</v>
      </c>
    </row>
    <row r="1718" spans="1:27" x14ac:dyDescent="0.25">
      <c r="A1718" s="11" t="s">
        <v>5092</v>
      </c>
      <c r="B1718" t="s">
        <v>5093</v>
      </c>
      <c r="C1718" t="s">
        <v>22</v>
      </c>
      <c r="D1718">
        <v>1</v>
      </c>
      <c r="E1718">
        <v>40.793066410427443</v>
      </c>
      <c r="F1718" t="s">
        <v>3624</v>
      </c>
      <c r="G1718" t="s">
        <v>3493</v>
      </c>
      <c r="H1718" t="s">
        <v>56</v>
      </c>
      <c r="I1718" t="s">
        <v>56</v>
      </c>
      <c r="J1718" t="s">
        <v>47</v>
      </c>
      <c r="K1718" t="s">
        <v>28</v>
      </c>
      <c r="L1718" t="s">
        <v>28</v>
      </c>
      <c r="M1718" t="s">
        <v>48</v>
      </c>
      <c r="N1718" s="20">
        <v>3</v>
      </c>
      <c r="O1718" s="18">
        <v>3</v>
      </c>
      <c r="P1718" s="18">
        <v>3</v>
      </c>
      <c r="Q1718" s="18">
        <v>3</v>
      </c>
      <c r="R1718" s="18">
        <v>0</v>
      </c>
      <c r="S1718" s="18">
        <v>3</v>
      </c>
      <c r="T1718" s="18">
        <v>3</v>
      </c>
      <c r="U1718" s="19">
        <v>3</v>
      </c>
      <c r="V1718" s="18">
        <v>3</v>
      </c>
      <c r="W1718" s="21">
        <v>3</v>
      </c>
      <c r="X1718">
        <f t="shared" si="104"/>
        <v>0</v>
      </c>
      <c r="Y1718">
        <f t="shared" si="105"/>
        <v>0</v>
      </c>
      <c r="Z1718">
        <f t="shared" si="106"/>
        <v>9</v>
      </c>
      <c r="AA1718">
        <f t="shared" si="107"/>
        <v>0</v>
      </c>
    </row>
    <row r="1719" spans="1:27" x14ac:dyDescent="0.25">
      <c r="A1719" s="11" t="s">
        <v>5094</v>
      </c>
      <c r="B1719" t="s">
        <v>5095</v>
      </c>
      <c r="C1719" t="s">
        <v>22</v>
      </c>
      <c r="D1719">
        <v>1</v>
      </c>
      <c r="E1719">
        <v>39.697667526604313</v>
      </c>
      <c r="F1719" t="s">
        <v>2552</v>
      </c>
      <c r="G1719" t="s">
        <v>2164</v>
      </c>
      <c r="H1719" t="s">
        <v>80</v>
      </c>
      <c r="I1719" t="s">
        <v>80</v>
      </c>
      <c r="J1719" t="s">
        <v>72</v>
      </c>
      <c r="K1719" t="s">
        <v>1290</v>
      </c>
      <c r="L1719" t="s">
        <v>68</v>
      </c>
      <c r="M1719" t="s">
        <v>1313</v>
      </c>
      <c r="N1719" s="20">
        <v>3</v>
      </c>
      <c r="O1719" s="18">
        <v>3</v>
      </c>
      <c r="P1719" s="18">
        <v>3</v>
      </c>
      <c r="Q1719" s="18">
        <v>3</v>
      </c>
      <c r="R1719" s="18">
        <v>0</v>
      </c>
      <c r="S1719" s="18">
        <v>3</v>
      </c>
      <c r="T1719" s="18">
        <v>3</v>
      </c>
      <c r="U1719" s="19">
        <v>3</v>
      </c>
      <c r="V1719" s="18">
        <v>1</v>
      </c>
      <c r="W1719" s="21">
        <v>3</v>
      </c>
      <c r="X1719">
        <f t="shared" si="104"/>
        <v>1</v>
      </c>
      <c r="Y1719">
        <f t="shared" si="105"/>
        <v>0</v>
      </c>
      <c r="Z1719">
        <f t="shared" si="106"/>
        <v>8</v>
      </c>
      <c r="AA1719">
        <f t="shared" si="107"/>
        <v>0</v>
      </c>
    </row>
    <row r="1720" spans="1:27" x14ac:dyDescent="0.25">
      <c r="A1720" s="11" t="s">
        <v>5096</v>
      </c>
      <c r="B1720" t="s">
        <v>5097</v>
      </c>
      <c r="C1720" t="s">
        <v>22</v>
      </c>
      <c r="D1720">
        <v>1</v>
      </c>
      <c r="E1720">
        <v>54.822035188121518</v>
      </c>
      <c r="F1720" t="s">
        <v>5098</v>
      </c>
      <c r="G1720" t="s">
        <v>2164</v>
      </c>
      <c r="H1720" t="s">
        <v>1229</v>
      </c>
      <c r="I1720" t="s">
        <v>1229</v>
      </c>
      <c r="J1720" t="s">
        <v>72</v>
      </c>
      <c r="K1720" t="s">
        <v>67</v>
      </c>
      <c r="L1720" t="s">
        <v>68</v>
      </c>
      <c r="M1720" t="s">
        <v>594</v>
      </c>
      <c r="N1720" s="20">
        <v>3</v>
      </c>
      <c r="O1720" s="18">
        <v>2</v>
      </c>
      <c r="P1720" s="18">
        <v>3</v>
      </c>
      <c r="Q1720" s="18">
        <v>3</v>
      </c>
      <c r="R1720" s="18">
        <v>0</v>
      </c>
      <c r="S1720" s="18">
        <v>3</v>
      </c>
      <c r="T1720" s="18">
        <v>3</v>
      </c>
      <c r="U1720" s="19">
        <v>3</v>
      </c>
      <c r="V1720" s="18">
        <v>3</v>
      </c>
      <c r="W1720" s="21">
        <v>3</v>
      </c>
      <c r="X1720">
        <f t="shared" si="104"/>
        <v>0</v>
      </c>
      <c r="Y1720">
        <f t="shared" si="105"/>
        <v>1</v>
      </c>
      <c r="Z1720">
        <f t="shared" si="106"/>
        <v>8</v>
      </c>
      <c r="AA1720">
        <f t="shared" si="107"/>
        <v>0</v>
      </c>
    </row>
    <row r="1721" spans="1:27" x14ac:dyDescent="0.25">
      <c r="A1721" s="11" t="s">
        <v>5099</v>
      </c>
      <c r="B1721" t="s">
        <v>5100</v>
      </c>
      <c r="C1721" t="s">
        <v>22</v>
      </c>
      <c r="D1721">
        <v>1</v>
      </c>
      <c r="E1721">
        <v>25.97927107813765</v>
      </c>
      <c r="F1721" t="s">
        <v>5101</v>
      </c>
      <c r="G1721" t="s">
        <v>2164</v>
      </c>
      <c r="H1721" t="s">
        <v>80</v>
      </c>
      <c r="I1721" t="s">
        <v>80</v>
      </c>
      <c r="J1721" t="s">
        <v>72</v>
      </c>
      <c r="K1721" t="s">
        <v>1290</v>
      </c>
      <c r="L1721" t="s">
        <v>68</v>
      </c>
      <c r="M1721" t="s">
        <v>1319</v>
      </c>
      <c r="N1721" s="20">
        <v>3</v>
      </c>
      <c r="O1721" s="18">
        <v>3</v>
      </c>
      <c r="P1721" s="18">
        <v>3</v>
      </c>
      <c r="Q1721" s="18">
        <v>3</v>
      </c>
      <c r="R1721" s="18">
        <v>0</v>
      </c>
      <c r="S1721" s="18">
        <v>3</v>
      </c>
      <c r="T1721" s="18">
        <v>3</v>
      </c>
      <c r="U1721" s="19">
        <v>3</v>
      </c>
      <c r="V1721" s="18">
        <v>2</v>
      </c>
      <c r="W1721" s="21">
        <v>3</v>
      </c>
      <c r="X1721">
        <f t="shared" si="104"/>
        <v>0</v>
      </c>
      <c r="Y1721">
        <f t="shared" si="105"/>
        <v>1</v>
      </c>
      <c r="Z1721">
        <f t="shared" si="106"/>
        <v>8</v>
      </c>
      <c r="AA1721">
        <f t="shared" si="107"/>
        <v>0</v>
      </c>
    </row>
    <row r="1722" spans="1:27" x14ac:dyDescent="0.25">
      <c r="A1722" s="11" t="s">
        <v>5102</v>
      </c>
      <c r="B1722" t="s">
        <v>5103</v>
      </c>
      <c r="C1722" t="s">
        <v>22</v>
      </c>
      <c r="D1722">
        <v>1</v>
      </c>
      <c r="E1722">
        <v>11.045206475733719</v>
      </c>
      <c r="F1722" t="s">
        <v>5104</v>
      </c>
      <c r="G1722" t="s">
        <v>2154</v>
      </c>
      <c r="H1722" t="s">
        <v>553</v>
      </c>
      <c r="I1722" t="s">
        <v>553</v>
      </c>
      <c r="J1722" t="s">
        <v>27</v>
      </c>
      <c r="K1722" t="s">
        <v>28</v>
      </c>
      <c r="L1722" t="s">
        <v>28</v>
      </c>
      <c r="M1722" t="s">
        <v>861</v>
      </c>
      <c r="N1722" s="20">
        <v>3</v>
      </c>
      <c r="O1722" s="18">
        <v>3</v>
      </c>
      <c r="P1722" s="18">
        <v>3</v>
      </c>
      <c r="Q1722" s="18">
        <v>3</v>
      </c>
      <c r="R1722" s="18">
        <v>0</v>
      </c>
      <c r="S1722" s="18">
        <v>3</v>
      </c>
      <c r="T1722" s="18">
        <v>3</v>
      </c>
      <c r="U1722" s="19">
        <v>3</v>
      </c>
      <c r="V1722" s="18">
        <v>3</v>
      </c>
      <c r="W1722" s="21">
        <v>3</v>
      </c>
      <c r="X1722">
        <f t="shared" si="104"/>
        <v>0</v>
      </c>
      <c r="Y1722">
        <f t="shared" si="105"/>
        <v>0</v>
      </c>
      <c r="Z1722">
        <f t="shared" si="106"/>
        <v>9</v>
      </c>
      <c r="AA1722">
        <f t="shared" si="107"/>
        <v>0</v>
      </c>
    </row>
    <row r="1723" spans="1:27" x14ac:dyDescent="0.25">
      <c r="A1723" s="11" t="s">
        <v>5105</v>
      </c>
      <c r="B1723" t="s">
        <v>5106</v>
      </c>
      <c r="C1723" t="s">
        <v>22</v>
      </c>
      <c r="D1723">
        <v>1</v>
      </c>
      <c r="E1723">
        <v>18.483566170550489</v>
      </c>
      <c r="F1723" t="s">
        <v>5107</v>
      </c>
      <c r="G1723" t="s">
        <v>2182</v>
      </c>
      <c r="H1723" t="s">
        <v>481</v>
      </c>
      <c r="I1723" t="s">
        <v>481</v>
      </c>
      <c r="J1723" t="s">
        <v>85</v>
      </c>
      <c r="K1723" t="s">
        <v>86</v>
      </c>
      <c r="L1723" t="s">
        <v>87</v>
      </c>
      <c r="M1723" t="s">
        <v>1986</v>
      </c>
      <c r="N1723" s="20">
        <v>3</v>
      </c>
      <c r="O1723" s="18">
        <v>3</v>
      </c>
      <c r="P1723" s="18">
        <v>3</v>
      </c>
      <c r="Q1723" s="18">
        <v>3</v>
      </c>
      <c r="R1723" s="18">
        <v>0</v>
      </c>
      <c r="S1723" s="18">
        <v>3</v>
      </c>
      <c r="T1723" s="18">
        <v>3</v>
      </c>
      <c r="U1723" s="19">
        <v>3</v>
      </c>
      <c r="V1723" s="18">
        <v>3</v>
      </c>
      <c r="W1723" s="21">
        <v>3</v>
      </c>
      <c r="X1723">
        <f t="shared" si="104"/>
        <v>0</v>
      </c>
      <c r="Y1723">
        <f t="shared" si="105"/>
        <v>0</v>
      </c>
      <c r="Z1723">
        <f t="shared" si="106"/>
        <v>9</v>
      </c>
      <c r="AA1723">
        <f t="shared" si="107"/>
        <v>0</v>
      </c>
    </row>
    <row r="1724" spans="1:27" x14ac:dyDescent="0.25">
      <c r="A1724" s="11" t="s">
        <v>5108</v>
      </c>
      <c r="B1724" t="s">
        <v>5109</v>
      </c>
      <c r="C1724" t="s">
        <v>22</v>
      </c>
      <c r="D1724">
        <v>1</v>
      </c>
      <c r="E1724">
        <v>23.660111617769431</v>
      </c>
      <c r="F1724" t="s">
        <v>5110</v>
      </c>
      <c r="G1724" t="s">
        <v>2182</v>
      </c>
      <c r="H1724" t="s">
        <v>481</v>
      </c>
      <c r="I1724" t="s">
        <v>481</v>
      </c>
      <c r="J1724" t="s">
        <v>85</v>
      </c>
      <c r="K1724" t="s">
        <v>86</v>
      </c>
      <c r="L1724" t="s">
        <v>87</v>
      </c>
      <c r="M1724" t="s">
        <v>1892</v>
      </c>
      <c r="N1724" s="20">
        <v>3</v>
      </c>
      <c r="O1724" s="18">
        <v>3</v>
      </c>
      <c r="P1724" s="18">
        <v>3</v>
      </c>
      <c r="Q1724" s="18">
        <v>3</v>
      </c>
      <c r="R1724" s="18">
        <v>0</v>
      </c>
      <c r="S1724" s="18">
        <v>3</v>
      </c>
      <c r="T1724" s="18">
        <v>3</v>
      </c>
      <c r="U1724" s="19">
        <v>3</v>
      </c>
      <c r="V1724" s="18">
        <v>3</v>
      </c>
      <c r="W1724" s="21">
        <v>3</v>
      </c>
      <c r="X1724">
        <f t="shared" si="104"/>
        <v>0</v>
      </c>
      <c r="Y1724">
        <f t="shared" si="105"/>
        <v>0</v>
      </c>
      <c r="Z1724">
        <f t="shared" si="106"/>
        <v>9</v>
      </c>
      <c r="AA1724">
        <f t="shared" si="107"/>
        <v>0</v>
      </c>
    </row>
    <row r="1725" spans="1:27" x14ac:dyDescent="0.25">
      <c r="A1725" s="11" t="s">
        <v>5111</v>
      </c>
      <c r="B1725" t="s">
        <v>5112</v>
      </c>
      <c r="C1725" t="s">
        <v>22</v>
      </c>
      <c r="D1725">
        <v>1</v>
      </c>
      <c r="E1725">
        <v>33.87739405347881</v>
      </c>
      <c r="F1725" t="s">
        <v>5113</v>
      </c>
      <c r="G1725" t="s">
        <v>2182</v>
      </c>
      <c r="H1725" t="s">
        <v>1420</v>
      </c>
      <c r="I1725" t="s">
        <v>1420</v>
      </c>
      <c r="J1725" t="s">
        <v>1146</v>
      </c>
      <c r="K1725" t="s">
        <v>86</v>
      </c>
      <c r="L1725" t="s">
        <v>1147</v>
      </c>
      <c r="M1725" t="s">
        <v>1563</v>
      </c>
      <c r="N1725" s="20">
        <v>3</v>
      </c>
      <c r="O1725" s="18">
        <v>3</v>
      </c>
      <c r="P1725" s="18">
        <v>3</v>
      </c>
      <c r="Q1725" s="18">
        <v>3</v>
      </c>
      <c r="R1725" s="18">
        <v>0</v>
      </c>
      <c r="S1725" s="18">
        <v>3</v>
      </c>
      <c r="T1725" s="18">
        <v>3</v>
      </c>
      <c r="U1725" s="19">
        <v>3</v>
      </c>
      <c r="V1725" s="18">
        <v>3</v>
      </c>
      <c r="W1725" s="21">
        <v>3</v>
      </c>
      <c r="X1725">
        <f t="shared" si="104"/>
        <v>0</v>
      </c>
      <c r="Y1725">
        <f t="shared" si="105"/>
        <v>0</v>
      </c>
      <c r="Z1725">
        <f t="shared" si="106"/>
        <v>9</v>
      </c>
      <c r="AA1725">
        <f t="shared" si="107"/>
        <v>0</v>
      </c>
    </row>
    <row r="1726" spans="1:27" x14ac:dyDescent="0.25">
      <c r="A1726" s="11" t="s">
        <v>5114</v>
      </c>
      <c r="B1726" t="s">
        <v>5115</v>
      </c>
      <c r="C1726" t="s">
        <v>22</v>
      </c>
      <c r="D1726">
        <v>1</v>
      </c>
      <c r="E1726">
        <v>32.65053024649626</v>
      </c>
      <c r="F1726" t="s">
        <v>5116</v>
      </c>
      <c r="G1726" t="s">
        <v>2182</v>
      </c>
      <c r="H1726" t="s">
        <v>1920</v>
      </c>
      <c r="I1726" t="s">
        <v>1920</v>
      </c>
      <c r="J1726" t="s">
        <v>85</v>
      </c>
      <c r="K1726" t="s">
        <v>86</v>
      </c>
      <c r="L1726" t="s">
        <v>87</v>
      </c>
      <c r="M1726" t="s">
        <v>1917</v>
      </c>
      <c r="N1726" s="20">
        <v>3</v>
      </c>
      <c r="O1726" s="18">
        <v>3</v>
      </c>
      <c r="P1726" s="18">
        <v>3</v>
      </c>
      <c r="Q1726" s="18">
        <v>3</v>
      </c>
      <c r="R1726" s="18">
        <v>0</v>
      </c>
      <c r="S1726" s="18">
        <v>3</v>
      </c>
      <c r="T1726" s="18">
        <v>3</v>
      </c>
      <c r="U1726" s="19">
        <v>3</v>
      </c>
      <c r="V1726" s="18">
        <v>3</v>
      </c>
      <c r="W1726" s="21">
        <v>3</v>
      </c>
      <c r="X1726">
        <f t="shared" si="104"/>
        <v>0</v>
      </c>
      <c r="Y1726">
        <f t="shared" si="105"/>
        <v>0</v>
      </c>
      <c r="Z1726">
        <f t="shared" si="106"/>
        <v>9</v>
      </c>
      <c r="AA1726">
        <f t="shared" si="107"/>
        <v>0</v>
      </c>
    </row>
    <row r="1727" spans="1:27" x14ac:dyDescent="0.25">
      <c r="A1727" s="11" t="s">
        <v>5117</v>
      </c>
      <c r="B1727" t="s">
        <v>5118</v>
      </c>
      <c r="C1727" t="s">
        <v>22</v>
      </c>
      <c r="D1727">
        <v>1</v>
      </c>
      <c r="E1727">
        <v>155.8424513696431</v>
      </c>
      <c r="F1727" t="s">
        <v>5119</v>
      </c>
      <c r="G1727" t="s">
        <v>2182</v>
      </c>
      <c r="H1727" t="s">
        <v>83</v>
      </c>
      <c r="I1727" t="s">
        <v>1562</v>
      </c>
      <c r="J1727" t="s">
        <v>85</v>
      </c>
      <c r="K1727" t="s">
        <v>86</v>
      </c>
      <c r="L1727" t="s">
        <v>87</v>
      </c>
      <c r="M1727" t="s">
        <v>1563</v>
      </c>
      <c r="N1727" s="20">
        <v>3</v>
      </c>
      <c r="O1727" s="18">
        <v>3</v>
      </c>
      <c r="P1727" s="18">
        <v>3</v>
      </c>
      <c r="Q1727" s="18">
        <v>3</v>
      </c>
      <c r="R1727" s="18">
        <v>0</v>
      </c>
      <c r="S1727" s="18">
        <v>3</v>
      </c>
      <c r="T1727" s="18">
        <v>3</v>
      </c>
      <c r="U1727" s="19">
        <v>3</v>
      </c>
      <c r="V1727" s="18">
        <v>3</v>
      </c>
      <c r="W1727" s="21">
        <v>3</v>
      </c>
      <c r="X1727">
        <f t="shared" si="104"/>
        <v>0</v>
      </c>
      <c r="Y1727">
        <f t="shared" si="105"/>
        <v>0</v>
      </c>
      <c r="Z1727">
        <f t="shared" si="106"/>
        <v>9</v>
      </c>
      <c r="AA1727">
        <f t="shared" si="107"/>
        <v>0</v>
      </c>
    </row>
    <row r="1728" spans="1:27" x14ac:dyDescent="0.25">
      <c r="A1728" s="11" t="s">
        <v>5120</v>
      </c>
      <c r="B1728" t="s">
        <v>5121</v>
      </c>
      <c r="C1728" t="s">
        <v>22</v>
      </c>
      <c r="D1728">
        <v>1</v>
      </c>
      <c r="E1728">
        <v>29.237467181766021</v>
      </c>
      <c r="F1728" t="s">
        <v>4426</v>
      </c>
      <c r="G1728" t="s">
        <v>2164</v>
      </c>
      <c r="H1728" t="s">
        <v>56</v>
      </c>
      <c r="I1728" t="s">
        <v>56</v>
      </c>
      <c r="J1728" t="s">
        <v>47</v>
      </c>
      <c r="K1728" t="s">
        <v>67</v>
      </c>
      <c r="L1728" t="s">
        <v>28</v>
      </c>
      <c r="M1728" t="s">
        <v>48</v>
      </c>
      <c r="N1728" s="20">
        <v>3</v>
      </c>
      <c r="O1728" s="18">
        <v>3</v>
      </c>
      <c r="P1728" s="18">
        <v>3</v>
      </c>
      <c r="Q1728" s="18">
        <v>2</v>
      </c>
      <c r="R1728" s="18">
        <v>0</v>
      </c>
      <c r="S1728" s="18">
        <v>3</v>
      </c>
      <c r="T1728" s="18">
        <v>3</v>
      </c>
      <c r="U1728" s="19">
        <v>3</v>
      </c>
      <c r="V1728" s="18">
        <v>1</v>
      </c>
      <c r="W1728" s="21">
        <v>3</v>
      </c>
      <c r="X1728">
        <f t="shared" si="104"/>
        <v>1</v>
      </c>
      <c r="Y1728">
        <f t="shared" si="105"/>
        <v>1</v>
      </c>
      <c r="Z1728">
        <f t="shared" si="106"/>
        <v>7</v>
      </c>
      <c r="AA1728">
        <f t="shared" si="107"/>
        <v>0</v>
      </c>
    </row>
    <row r="1729" spans="1:27" x14ac:dyDescent="0.25">
      <c r="A1729" s="11" t="s">
        <v>5122</v>
      </c>
      <c r="B1729" t="s">
        <v>5123</v>
      </c>
      <c r="C1729" t="s">
        <v>22</v>
      </c>
      <c r="D1729">
        <v>1</v>
      </c>
      <c r="E1729">
        <v>87.221570543119853</v>
      </c>
      <c r="F1729" t="s">
        <v>5124</v>
      </c>
      <c r="G1729" t="s">
        <v>2164</v>
      </c>
      <c r="H1729" t="s">
        <v>1420</v>
      </c>
      <c r="I1729" t="s">
        <v>1562</v>
      </c>
      <c r="J1729" t="s">
        <v>1146</v>
      </c>
      <c r="K1729" t="s">
        <v>86</v>
      </c>
      <c r="L1729" t="s">
        <v>1147</v>
      </c>
      <c r="M1729" t="s">
        <v>1563</v>
      </c>
      <c r="N1729" s="20">
        <v>3</v>
      </c>
      <c r="O1729" s="18">
        <v>3</v>
      </c>
      <c r="P1729" s="18">
        <v>3</v>
      </c>
      <c r="Q1729" s="18">
        <v>1</v>
      </c>
      <c r="R1729" s="18">
        <v>0</v>
      </c>
      <c r="S1729" s="18">
        <v>3</v>
      </c>
      <c r="T1729" s="18">
        <v>3</v>
      </c>
      <c r="U1729" s="19">
        <v>1</v>
      </c>
      <c r="V1729" s="18">
        <v>3</v>
      </c>
      <c r="W1729" s="21">
        <v>3</v>
      </c>
      <c r="X1729">
        <f t="shared" si="104"/>
        <v>2</v>
      </c>
      <c r="Y1729">
        <f t="shared" si="105"/>
        <v>0</v>
      </c>
      <c r="Z1729">
        <f t="shared" si="106"/>
        <v>7</v>
      </c>
      <c r="AA1729">
        <f t="shared" si="107"/>
        <v>0</v>
      </c>
    </row>
    <row r="1730" spans="1:27" x14ac:dyDescent="0.25">
      <c r="A1730" s="11" t="s">
        <v>5125</v>
      </c>
      <c r="B1730" t="s">
        <v>5126</v>
      </c>
      <c r="C1730" t="s">
        <v>22</v>
      </c>
      <c r="D1730">
        <v>1</v>
      </c>
      <c r="E1730">
        <v>37.859929316169449</v>
      </c>
      <c r="F1730" t="s">
        <v>5127</v>
      </c>
      <c r="G1730" t="s">
        <v>2154</v>
      </c>
      <c r="H1730" t="s">
        <v>553</v>
      </c>
      <c r="I1730" t="s">
        <v>553</v>
      </c>
      <c r="J1730" t="s">
        <v>27</v>
      </c>
      <c r="K1730" t="s">
        <v>28</v>
      </c>
      <c r="L1730" t="s">
        <v>28</v>
      </c>
      <c r="M1730" t="s">
        <v>555</v>
      </c>
      <c r="N1730" s="20">
        <v>3</v>
      </c>
      <c r="O1730" s="18">
        <v>3</v>
      </c>
      <c r="P1730" s="18">
        <v>3</v>
      </c>
      <c r="Q1730" s="18">
        <v>3</v>
      </c>
      <c r="R1730" s="18">
        <v>0</v>
      </c>
      <c r="S1730" s="18">
        <v>3</v>
      </c>
      <c r="T1730" s="18">
        <v>3</v>
      </c>
      <c r="U1730" s="19">
        <v>3</v>
      </c>
      <c r="V1730" s="18">
        <v>3</v>
      </c>
      <c r="W1730" s="21">
        <v>3</v>
      </c>
      <c r="X1730">
        <f t="shared" si="104"/>
        <v>0</v>
      </c>
      <c r="Y1730">
        <f t="shared" si="105"/>
        <v>0</v>
      </c>
      <c r="Z1730">
        <f t="shared" si="106"/>
        <v>9</v>
      </c>
      <c r="AA1730">
        <f t="shared" si="107"/>
        <v>0</v>
      </c>
    </row>
    <row r="1731" spans="1:27" x14ac:dyDescent="0.25">
      <c r="A1731" s="11" t="s">
        <v>5128</v>
      </c>
      <c r="B1731" t="s">
        <v>5129</v>
      </c>
      <c r="C1731" t="s">
        <v>22</v>
      </c>
      <c r="D1731">
        <v>1</v>
      </c>
      <c r="E1731">
        <v>26.537239217269601</v>
      </c>
      <c r="F1731" t="s">
        <v>5130</v>
      </c>
      <c r="G1731" t="s">
        <v>2182</v>
      </c>
      <c r="H1731" t="s">
        <v>481</v>
      </c>
      <c r="I1731" t="s">
        <v>1942</v>
      </c>
      <c r="J1731" t="s">
        <v>85</v>
      </c>
      <c r="K1731" t="s">
        <v>86</v>
      </c>
      <c r="L1731" t="s">
        <v>87</v>
      </c>
      <c r="M1731" t="s">
        <v>1917</v>
      </c>
      <c r="N1731" s="20">
        <v>3</v>
      </c>
      <c r="O1731" s="18">
        <v>3</v>
      </c>
      <c r="P1731" s="18">
        <v>3</v>
      </c>
      <c r="Q1731" s="18">
        <v>3</v>
      </c>
      <c r="R1731" s="18">
        <v>0</v>
      </c>
      <c r="S1731" s="18">
        <v>3</v>
      </c>
      <c r="T1731" s="18">
        <v>3</v>
      </c>
      <c r="U1731" s="19">
        <v>3</v>
      </c>
      <c r="V1731" s="18">
        <v>3</v>
      </c>
      <c r="W1731" s="21">
        <v>3</v>
      </c>
      <c r="X1731">
        <f t="shared" ref="X1731:X1794" si="108">COUNTIF($N1731:$W1731,1)</f>
        <v>0</v>
      </c>
      <c r="Y1731">
        <f t="shared" ref="Y1731:Y1794" si="109">COUNTIF((N1731:Q1731),2)+COUNTIF((S1731:W1731),2)</f>
        <v>0</v>
      </c>
      <c r="Z1731">
        <f t="shared" ref="Z1731:Z1794" si="110">COUNTIF($N1731:$W1731,3)</f>
        <v>9</v>
      </c>
      <c r="AA1731">
        <f t="shared" ref="AA1731:AA1794" si="111">MIN(N1731:W1731)</f>
        <v>0</v>
      </c>
    </row>
    <row r="1732" spans="1:27" x14ac:dyDescent="0.25">
      <c r="A1732" s="11" t="s">
        <v>5131</v>
      </c>
      <c r="B1732" t="s">
        <v>5132</v>
      </c>
      <c r="C1732" t="s">
        <v>22</v>
      </c>
      <c r="D1732">
        <v>1</v>
      </c>
      <c r="E1732">
        <v>91.412129017045885</v>
      </c>
      <c r="F1732" t="s">
        <v>1137</v>
      </c>
      <c r="G1732" t="s">
        <v>2164</v>
      </c>
      <c r="H1732" t="s">
        <v>589</v>
      </c>
      <c r="I1732" t="s">
        <v>589</v>
      </c>
      <c r="J1732" t="s">
        <v>72</v>
      </c>
      <c r="K1732" t="s">
        <v>67</v>
      </c>
      <c r="L1732" t="s">
        <v>68</v>
      </c>
      <c r="M1732" t="s">
        <v>1139</v>
      </c>
      <c r="N1732" s="20">
        <v>3</v>
      </c>
      <c r="O1732" s="18">
        <v>3</v>
      </c>
      <c r="P1732" s="18">
        <v>3</v>
      </c>
      <c r="Q1732" s="18">
        <v>3</v>
      </c>
      <c r="R1732" s="18">
        <v>0</v>
      </c>
      <c r="S1732" s="18">
        <v>3</v>
      </c>
      <c r="T1732" s="18">
        <v>3</v>
      </c>
      <c r="U1732" s="19">
        <v>3</v>
      </c>
      <c r="V1732" s="18">
        <v>3</v>
      </c>
      <c r="W1732" s="21">
        <v>3</v>
      </c>
      <c r="X1732">
        <f t="shared" si="108"/>
        <v>0</v>
      </c>
      <c r="Y1732">
        <f t="shared" si="109"/>
        <v>0</v>
      </c>
      <c r="Z1732">
        <f t="shared" si="110"/>
        <v>9</v>
      </c>
      <c r="AA1732">
        <f t="shared" si="111"/>
        <v>0</v>
      </c>
    </row>
    <row r="1733" spans="1:27" x14ac:dyDescent="0.25">
      <c r="A1733" s="11" t="s">
        <v>5133</v>
      </c>
      <c r="B1733" t="s">
        <v>5134</v>
      </c>
      <c r="C1733" t="s">
        <v>22</v>
      </c>
      <c r="D1733">
        <v>1</v>
      </c>
      <c r="E1733">
        <v>22.681577208886431</v>
      </c>
      <c r="F1733" t="s">
        <v>5135</v>
      </c>
      <c r="G1733" t="s">
        <v>2182</v>
      </c>
      <c r="H1733" t="s">
        <v>1920</v>
      </c>
      <c r="I1733" t="s">
        <v>1920</v>
      </c>
      <c r="J1733" t="s">
        <v>85</v>
      </c>
      <c r="K1733" t="s">
        <v>86</v>
      </c>
      <c r="L1733" t="s">
        <v>87</v>
      </c>
      <c r="M1733" t="s">
        <v>1917</v>
      </c>
      <c r="N1733" s="20">
        <v>3</v>
      </c>
      <c r="O1733" s="18">
        <v>3</v>
      </c>
      <c r="P1733" s="18">
        <v>3</v>
      </c>
      <c r="Q1733" s="18">
        <v>3</v>
      </c>
      <c r="R1733" s="18">
        <v>0</v>
      </c>
      <c r="S1733" s="18">
        <v>3</v>
      </c>
      <c r="T1733" s="18">
        <v>3</v>
      </c>
      <c r="U1733" s="19">
        <v>3</v>
      </c>
      <c r="V1733" s="18">
        <v>1</v>
      </c>
      <c r="W1733" s="21">
        <v>3</v>
      </c>
      <c r="X1733">
        <f t="shared" si="108"/>
        <v>1</v>
      </c>
      <c r="Y1733">
        <f t="shared" si="109"/>
        <v>0</v>
      </c>
      <c r="Z1733">
        <f t="shared" si="110"/>
        <v>8</v>
      </c>
      <c r="AA1733">
        <f t="shared" si="111"/>
        <v>0</v>
      </c>
    </row>
    <row r="1734" spans="1:27" x14ac:dyDescent="0.25">
      <c r="A1734" s="11" t="s">
        <v>5136</v>
      </c>
      <c r="B1734" t="s">
        <v>5137</v>
      </c>
      <c r="C1734" t="s">
        <v>22</v>
      </c>
      <c r="D1734">
        <v>1</v>
      </c>
      <c r="E1734">
        <v>82.437188498286716</v>
      </c>
      <c r="F1734" t="s">
        <v>5138</v>
      </c>
      <c r="G1734" t="s">
        <v>2164</v>
      </c>
      <c r="H1734" t="s">
        <v>80</v>
      </c>
      <c r="I1734" t="s">
        <v>80</v>
      </c>
      <c r="J1734" t="s">
        <v>72</v>
      </c>
      <c r="K1734" t="s">
        <v>1290</v>
      </c>
      <c r="L1734" t="s">
        <v>68</v>
      </c>
      <c r="M1734" t="s">
        <v>1319</v>
      </c>
      <c r="N1734" s="20">
        <v>3</v>
      </c>
      <c r="O1734" s="18">
        <v>3</v>
      </c>
      <c r="P1734" s="18">
        <v>3</v>
      </c>
      <c r="Q1734" s="18">
        <v>2</v>
      </c>
      <c r="R1734" s="18">
        <v>2</v>
      </c>
      <c r="S1734" s="18">
        <v>3</v>
      </c>
      <c r="T1734" s="18">
        <v>3</v>
      </c>
      <c r="U1734" s="19">
        <v>3</v>
      </c>
      <c r="V1734" s="18">
        <v>3</v>
      </c>
      <c r="W1734" s="21">
        <v>3</v>
      </c>
      <c r="X1734">
        <f t="shared" si="108"/>
        <v>0</v>
      </c>
      <c r="Y1734">
        <f t="shared" si="109"/>
        <v>1</v>
      </c>
      <c r="Z1734">
        <f t="shared" si="110"/>
        <v>8</v>
      </c>
      <c r="AA1734">
        <f t="shared" si="111"/>
        <v>2</v>
      </c>
    </row>
    <row r="1735" spans="1:27" x14ac:dyDescent="0.25">
      <c r="A1735" s="11" t="s">
        <v>5139</v>
      </c>
      <c r="B1735" t="s">
        <v>5140</v>
      </c>
      <c r="C1735" t="s">
        <v>22</v>
      </c>
      <c r="D1735">
        <v>1</v>
      </c>
      <c r="E1735">
        <v>19.497287003110699</v>
      </c>
      <c r="F1735" t="s">
        <v>5141</v>
      </c>
      <c r="G1735" t="s">
        <v>2182</v>
      </c>
      <c r="H1735" t="s">
        <v>83</v>
      </c>
      <c r="I1735" t="s">
        <v>83</v>
      </c>
      <c r="J1735" t="s">
        <v>85</v>
      </c>
      <c r="K1735" t="s">
        <v>86</v>
      </c>
      <c r="L1735" t="s">
        <v>87</v>
      </c>
      <c r="M1735" t="s">
        <v>1917</v>
      </c>
      <c r="N1735" s="20">
        <v>3</v>
      </c>
      <c r="O1735" s="18">
        <v>3</v>
      </c>
      <c r="P1735" s="18">
        <v>3</v>
      </c>
      <c r="Q1735" s="18">
        <v>3</v>
      </c>
      <c r="R1735" s="18">
        <v>0</v>
      </c>
      <c r="S1735" s="18">
        <v>3</v>
      </c>
      <c r="T1735" s="18">
        <v>3</v>
      </c>
      <c r="U1735" s="19">
        <v>3</v>
      </c>
      <c r="V1735" s="18">
        <v>3</v>
      </c>
      <c r="W1735" s="21">
        <v>3</v>
      </c>
      <c r="X1735">
        <f t="shared" si="108"/>
        <v>0</v>
      </c>
      <c r="Y1735">
        <f t="shared" si="109"/>
        <v>0</v>
      </c>
      <c r="Z1735">
        <f t="shared" si="110"/>
        <v>9</v>
      </c>
      <c r="AA1735">
        <f t="shared" si="111"/>
        <v>0</v>
      </c>
    </row>
    <row r="1736" spans="1:27" x14ac:dyDescent="0.25">
      <c r="A1736" s="11" t="s">
        <v>5142</v>
      </c>
      <c r="B1736" t="s">
        <v>5143</v>
      </c>
      <c r="C1736" t="s">
        <v>22</v>
      </c>
      <c r="D1736">
        <v>1</v>
      </c>
      <c r="E1736">
        <v>26.099936640447211</v>
      </c>
      <c r="F1736" t="s">
        <v>5144</v>
      </c>
      <c r="G1736" t="s">
        <v>2154</v>
      </c>
      <c r="H1736" t="s">
        <v>553</v>
      </c>
      <c r="I1736" t="s">
        <v>553</v>
      </c>
      <c r="J1736" t="s">
        <v>27</v>
      </c>
      <c r="K1736" t="s">
        <v>28</v>
      </c>
      <c r="L1736" t="s">
        <v>28</v>
      </c>
      <c r="M1736" t="s">
        <v>555</v>
      </c>
      <c r="N1736" s="20">
        <v>3</v>
      </c>
      <c r="O1736" s="18">
        <v>3</v>
      </c>
      <c r="P1736" s="18">
        <v>3</v>
      </c>
      <c r="Q1736" s="18">
        <v>3</v>
      </c>
      <c r="R1736" s="18">
        <v>0</v>
      </c>
      <c r="S1736" s="18">
        <v>3</v>
      </c>
      <c r="T1736" s="18">
        <v>3</v>
      </c>
      <c r="U1736" s="19">
        <v>3</v>
      </c>
      <c r="V1736" s="18">
        <v>3</v>
      </c>
      <c r="W1736" s="21">
        <v>3</v>
      </c>
      <c r="X1736">
        <f t="shared" si="108"/>
        <v>0</v>
      </c>
      <c r="Y1736">
        <f t="shared" si="109"/>
        <v>0</v>
      </c>
      <c r="Z1736">
        <f t="shared" si="110"/>
        <v>9</v>
      </c>
      <c r="AA1736">
        <f t="shared" si="111"/>
        <v>0</v>
      </c>
    </row>
    <row r="1737" spans="1:27" x14ac:dyDescent="0.25">
      <c r="A1737" s="11" t="s">
        <v>5145</v>
      </c>
      <c r="B1737" t="s">
        <v>5146</v>
      </c>
      <c r="C1737" t="s">
        <v>22</v>
      </c>
      <c r="D1737">
        <v>1</v>
      </c>
      <c r="E1737">
        <v>53.283429020034632</v>
      </c>
      <c r="F1737" t="s">
        <v>5147</v>
      </c>
      <c r="G1737" t="s">
        <v>2182</v>
      </c>
      <c r="H1737" t="s">
        <v>83</v>
      </c>
      <c r="I1737" t="s">
        <v>83</v>
      </c>
      <c r="J1737" t="s">
        <v>85</v>
      </c>
      <c r="K1737" t="s">
        <v>86</v>
      </c>
      <c r="L1737" t="s">
        <v>87</v>
      </c>
      <c r="M1737" t="s">
        <v>1917</v>
      </c>
      <c r="N1737" s="20">
        <v>3</v>
      </c>
      <c r="O1737" s="18">
        <v>3</v>
      </c>
      <c r="P1737" s="18">
        <v>3</v>
      </c>
      <c r="Q1737" s="18">
        <v>3</v>
      </c>
      <c r="R1737" s="18">
        <v>0</v>
      </c>
      <c r="S1737" s="18">
        <v>2</v>
      </c>
      <c r="T1737" s="18">
        <v>3</v>
      </c>
      <c r="U1737" s="19">
        <v>3</v>
      </c>
      <c r="V1737" s="18">
        <v>3</v>
      </c>
      <c r="W1737" s="21">
        <v>3</v>
      </c>
      <c r="X1737">
        <f t="shared" si="108"/>
        <v>0</v>
      </c>
      <c r="Y1737">
        <f t="shared" si="109"/>
        <v>1</v>
      </c>
      <c r="Z1737">
        <f t="shared" si="110"/>
        <v>8</v>
      </c>
      <c r="AA1737">
        <f t="shared" si="111"/>
        <v>0</v>
      </c>
    </row>
    <row r="1738" spans="1:27" x14ac:dyDescent="0.25">
      <c r="A1738" s="11" t="s">
        <v>5148</v>
      </c>
      <c r="B1738" t="s">
        <v>5149</v>
      </c>
      <c r="C1738" t="s">
        <v>22</v>
      </c>
      <c r="D1738">
        <v>1</v>
      </c>
      <c r="E1738">
        <v>14.542941146062571</v>
      </c>
      <c r="F1738" t="s">
        <v>5150</v>
      </c>
      <c r="G1738" t="s">
        <v>2164</v>
      </c>
      <c r="H1738" t="s">
        <v>80</v>
      </c>
      <c r="I1738" t="s">
        <v>80</v>
      </c>
      <c r="J1738" t="s">
        <v>72</v>
      </c>
      <c r="K1738" t="s">
        <v>67</v>
      </c>
      <c r="L1738" t="s">
        <v>68</v>
      </c>
      <c r="M1738" t="s">
        <v>48</v>
      </c>
      <c r="N1738" s="20">
        <v>3</v>
      </c>
      <c r="O1738" s="18">
        <v>3</v>
      </c>
      <c r="P1738" s="18">
        <v>3</v>
      </c>
      <c r="Q1738" s="18">
        <v>3</v>
      </c>
      <c r="R1738" s="18">
        <v>0</v>
      </c>
      <c r="S1738" s="18">
        <v>3</v>
      </c>
      <c r="T1738" s="18">
        <v>3</v>
      </c>
      <c r="U1738" s="19">
        <v>3</v>
      </c>
      <c r="V1738" s="18">
        <v>3</v>
      </c>
      <c r="W1738" s="21">
        <v>3</v>
      </c>
      <c r="X1738">
        <f t="shared" si="108"/>
        <v>0</v>
      </c>
      <c r="Y1738">
        <f t="shared" si="109"/>
        <v>0</v>
      </c>
      <c r="Z1738">
        <f t="shared" si="110"/>
        <v>9</v>
      </c>
      <c r="AA1738">
        <f t="shared" si="111"/>
        <v>0</v>
      </c>
    </row>
    <row r="1739" spans="1:27" x14ac:dyDescent="0.25">
      <c r="A1739" s="11" t="s">
        <v>5151</v>
      </c>
      <c r="B1739" t="s">
        <v>5152</v>
      </c>
      <c r="C1739" t="s">
        <v>22</v>
      </c>
      <c r="D1739">
        <v>1</v>
      </c>
      <c r="E1739">
        <v>34.125739770338761</v>
      </c>
      <c r="F1739" t="s">
        <v>5153</v>
      </c>
      <c r="G1739" t="s">
        <v>2182</v>
      </c>
      <c r="H1739" t="s">
        <v>481</v>
      </c>
      <c r="I1739" t="s">
        <v>1942</v>
      </c>
      <c r="J1739" t="s">
        <v>85</v>
      </c>
      <c r="K1739" t="s">
        <v>86</v>
      </c>
      <c r="L1739" t="s">
        <v>87</v>
      </c>
      <c r="M1739" t="s">
        <v>1917</v>
      </c>
      <c r="N1739" s="20">
        <v>3</v>
      </c>
      <c r="O1739" s="18">
        <v>3</v>
      </c>
      <c r="P1739" s="18">
        <v>3</v>
      </c>
      <c r="Q1739" s="18">
        <v>3</v>
      </c>
      <c r="R1739" s="18">
        <v>0</v>
      </c>
      <c r="S1739" s="18">
        <v>3</v>
      </c>
      <c r="T1739" s="18">
        <v>3</v>
      </c>
      <c r="U1739" s="19">
        <v>3</v>
      </c>
      <c r="V1739" s="18">
        <v>3</v>
      </c>
      <c r="W1739" s="21">
        <v>3</v>
      </c>
      <c r="X1739">
        <f t="shared" si="108"/>
        <v>0</v>
      </c>
      <c r="Y1739">
        <f t="shared" si="109"/>
        <v>0</v>
      </c>
      <c r="Z1739">
        <f t="shared" si="110"/>
        <v>9</v>
      </c>
      <c r="AA1739">
        <f t="shared" si="111"/>
        <v>0</v>
      </c>
    </row>
    <row r="1740" spans="1:27" x14ac:dyDescent="0.25">
      <c r="A1740" s="11" t="s">
        <v>5154</v>
      </c>
      <c r="B1740" t="s">
        <v>5155</v>
      </c>
      <c r="C1740" t="s">
        <v>22</v>
      </c>
      <c r="D1740">
        <v>1</v>
      </c>
      <c r="E1740">
        <v>58.970365085392878</v>
      </c>
      <c r="F1740" t="s">
        <v>5156</v>
      </c>
      <c r="G1740" t="s">
        <v>62</v>
      </c>
      <c r="H1740" t="s">
        <v>63</v>
      </c>
      <c r="I1740" t="s">
        <v>63</v>
      </c>
      <c r="J1740" t="s">
        <v>27</v>
      </c>
      <c r="K1740" t="s">
        <v>28</v>
      </c>
      <c r="L1740" t="s">
        <v>28</v>
      </c>
      <c r="M1740" t="s">
        <v>29</v>
      </c>
      <c r="N1740" s="20">
        <v>3</v>
      </c>
      <c r="O1740" s="18">
        <v>3</v>
      </c>
      <c r="P1740" s="18">
        <v>3</v>
      </c>
      <c r="Q1740" s="18">
        <v>3</v>
      </c>
      <c r="R1740" s="18">
        <v>0</v>
      </c>
      <c r="S1740" s="18">
        <v>3</v>
      </c>
      <c r="T1740" s="18">
        <v>3</v>
      </c>
      <c r="U1740" s="19">
        <v>3</v>
      </c>
      <c r="V1740" s="18">
        <v>3</v>
      </c>
      <c r="W1740" s="21">
        <v>3</v>
      </c>
      <c r="X1740">
        <f t="shared" si="108"/>
        <v>0</v>
      </c>
      <c r="Y1740">
        <f t="shared" si="109"/>
        <v>0</v>
      </c>
      <c r="Z1740">
        <f t="shared" si="110"/>
        <v>9</v>
      </c>
      <c r="AA1740">
        <f t="shared" si="111"/>
        <v>0</v>
      </c>
    </row>
    <row r="1741" spans="1:27" x14ac:dyDescent="0.25">
      <c r="A1741" s="11" t="s">
        <v>5157</v>
      </c>
      <c r="B1741" t="s">
        <v>5158</v>
      </c>
      <c r="C1741" t="s">
        <v>22</v>
      </c>
      <c r="D1741">
        <v>1</v>
      </c>
      <c r="E1741">
        <v>28.513666714537489</v>
      </c>
      <c r="F1741" t="s">
        <v>5159</v>
      </c>
      <c r="G1741" t="s">
        <v>2182</v>
      </c>
      <c r="H1741" t="s">
        <v>481</v>
      </c>
      <c r="I1741" t="s">
        <v>481</v>
      </c>
      <c r="J1741" t="s">
        <v>85</v>
      </c>
      <c r="K1741" t="s">
        <v>86</v>
      </c>
      <c r="L1741" t="s">
        <v>87</v>
      </c>
      <c r="M1741" t="s">
        <v>1892</v>
      </c>
      <c r="N1741" s="20">
        <v>3</v>
      </c>
      <c r="O1741" s="18">
        <v>3</v>
      </c>
      <c r="P1741" s="18">
        <v>3</v>
      </c>
      <c r="Q1741" s="18">
        <v>3</v>
      </c>
      <c r="R1741" s="18">
        <v>0</v>
      </c>
      <c r="S1741" s="18">
        <v>3</v>
      </c>
      <c r="T1741" s="18">
        <v>3</v>
      </c>
      <c r="U1741" s="19">
        <v>3</v>
      </c>
      <c r="V1741" s="18">
        <v>3</v>
      </c>
      <c r="W1741" s="21">
        <v>3</v>
      </c>
      <c r="X1741">
        <f t="shared" si="108"/>
        <v>0</v>
      </c>
      <c r="Y1741">
        <f t="shared" si="109"/>
        <v>0</v>
      </c>
      <c r="Z1741">
        <f t="shared" si="110"/>
        <v>9</v>
      </c>
      <c r="AA1741">
        <f t="shared" si="111"/>
        <v>0</v>
      </c>
    </row>
    <row r="1742" spans="1:27" x14ac:dyDescent="0.25">
      <c r="A1742" s="11" t="s">
        <v>5160</v>
      </c>
      <c r="B1742" t="s">
        <v>5161</v>
      </c>
      <c r="C1742" t="s">
        <v>22</v>
      </c>
      <c r="D1742">
        <v>1</v>
      </c>
      <c r="E1742">
        <v>70.272476232403804</v>
      </c>
      <c r="F1742" t="s">
        <v>5162</v>
      </c>
      <c r="G1742" t="s">
        <v>2164</v>
      </c>
      <c r="H1742" t="s">
        <v>80</v>
      </c>
      <c r="I1742" t="s">
        <v>80</v>
      </c>
      <c r="J1742" t="s">
        <v>72</v>
      </c>
      <c r="K1742" t="s">
        <v>1290</v>
      </c>
      <c r="L1742" t="s">
        <v>68</v>
      </c>
      <c r="M1742" t="s">
        <v>1313</v>
      </c>
      <c r="N1742" s="20">
        <v>3</v>
      </c>
      <c r="O1742" s="18">
        <v>2</v>
      </c>
      <c r="P1742" s="18">
        <v>3</v>
      </c>
      <c r="Q1742" s="18">
        <v>3</v>
      </c>
      <c r="R1742" s="18">
        <v>0</v>
      </c>
      <c r="S1742" s="18">
        <v>3</v>
      </c>
      <c r="T1742" s="18">
        <v>3</v>
      </c>
      <c r="U1742" s="19">
        <v>3</v>
      </c>
      <c r="V1742" s="18">
        <v>3</v>
      </c>
      <c r="W1742" s="21">
        <v>3</v>
      </c>
      <c r="X1742">
        <f t="shared" si="108"/>
        <v>0</v>
      </c>
      <c r="Y1742">
        <f t="shared" si="109"/>
        <v>1</v>
      </c>
      <c r="Z1742">
        <f t="shared" si="110"/>
        <v>8</v>
      </c>
      <c r="AA1742">
        <f t="shared" si="111"/>
        <v>0</v>
      </c>
    </row>
    <row r="1743" spans="1:27" x14ac:dyDescent="0.25">
      <c r="A1743" s="11" t="s">
        <v>5163</v>
      </c>
      <c r="B1743" t="s">
        <v>5164</v>
      </c>
      <c r="C1743" t="s">
        <v>22</v>
      </c>
      <c r="D1743">
        <v>1</v>
      </c>
      <c r="E1743">
        <v>17.010038447613891</v>
      </c>
      <c r="F1743" t="s">
        <v>5165</v>
      </c>
      <c r="G1743" t="s">
        <v>2164</v>
      </c>
      <c r="H1743" t="s">
        <v>80</v>
      </c>
      <c r="I1743" t="s">
        <v>80</v>
      </c>
      <c r="J1743" t="s">
        <v>72</v>
      </c>
      <c r="K1743" t="s">
        <v>67</v>
      </c>
      <c r="L1743" t="s">
        <v>68</v>
      </c>
      <c r="M1743" t="s">
        <v>48</v>
      </c>
      <c r="N1743" s="20">
        <v>3</v>
      </c>
      <c r="O1743" s="18">
        <v>2</v>
      </c>
      <c r="P1743" s="18">
        <v>3</v>
      </c>
      <c r="Q1743" s="18">
        <v>1</v>
      </c>
      <c r="R1743" s="18">
        <v>2</v>
      </c>
      <c r="S1743" s="18">
        <v>3</v>
      </c>
      <c r="T1743" s="18">
        <v>3</v>
      </c>
      <c r="U1743" s="19">
        <v>1</v>
      </c>
      <c r="V1743" s="18">
        <v>3</v>
      </c>
      <c r="W1743" s="21">
        <v>3</v>
      </c>
      <c r="X1743">
        <f t="shared" si="108"/>
        <v>2</v>
      </c>
      <c r="Y1743">
        <f t="shared" si="109"/>
        <v>1</v>
      </c>
      <c r="Z1743">
        <f t="shared" si="110"/>
        <v>6</v>
      </c>
      <c r="AA1743">
        <f t="shared" si="111"/>
        <v>1</v>
      </c>
    </row>
    <row r="1744" spans="1:27" x14ac:dyDescent="0.25">
      <c r="A1744" s="11" t="s">
        <v>5166</v>
      </c>
      <c r="B1744" t="s">
        <v>5167</v>
      </c>
      <c r="C1744" t="s">
        <v>22</v>
      </c>
      <c r="D1744">
        <v>1</v>
      </c>
      <c r="E1744">
        <v>19.81128844924184</v>
      </c>
      <c r="F1744" t="s">
        <v>2163</v>
      </c>
      <c r="G1744" t="s">
        <v>2164</v>
      </c>
      <c r="H1744" t="s">
        <v>80</v>
      </c>
      <c r="I1744" t="s">
        <v>80</v>
      </c>
      <c r="J1744" t="s">
        <v>72</v>
      </c>
      <c r="K1744" t="s">
        <v>67</v>
      </c>
      <c r="L1744" t="s">
        <v>68</v>
      </c>
      <c r="M1744" t="s">
        <v>48</v>
      </c>
      <c r="N1744" s="20">
        <v>3</v>
      </c>
      <c r="O1744" s="18">
        <v>2</v>
      </c>
      <c r="P1744" s="18">
        <v>3</v>
      </c>
      <c r="Q1744" s="18">
        <v>3</v>
      </c>
      <c r="R1744" s="18">
        <v>0</v>
      </c>
      <c r="S1744" s="18">
        <v>3</v>
      </c>
      <c r="T1744" s="18">
        <v>3</v>
      </c>
      <c r="U1744" s="19">
        <v>3</v>
      </c>
      <c r="V1744" s="18">
        <v>3</v>
      </c>
      <c r="W1744" s="21">
        <v>3</v>
      </c>
      <c r="X1744">
        <f t="shared" si="108"/>
        <v>0</v>
      </c>
      <c r="Y1744">
        <f t="shared" si="109"/>
        <v>1</v>
      </c>
      <c r="Z1744">
        <f t="shared" si="110"/>
        <v>8</v>
      </c>
      <c r="AA1744">
        <f t="shared" si="111"/>
        <v>0</v>
      </c>
    </row>
    <row r="1745" spans="1:27" x14ac:dyDescent="0.25">
      <c r="A1745" s="11" t="s">
        <v>5168</v>
      </c>
      <c r="B1745" t="s">
        <v>5169</v>
      </c>
      <c r="C1745" t="s">
        <v>22</v>
      </c>
      <c r="D1745">
        <v>1</v>
      </c>
      <c r="E1745">
        <v>24.119849982998971</v>
      </c>
      <c r="F1745" t="s">
        <v>5170</v>
      </c>
      <c r="G1745" t="s">
        <v>2164</v>
      </c>
      <c r="H1745" t="s">
        <v>56</v>
      </c>
      <c r="I1745" t="s">
        <v>56</v>
      </c>
      <c r="J1745" t="s">
        <v>47</v>
      </c>
      <c r="K1745" t="s">
        <v>67</v>
      </c>
      <c r="L1745" t="s">
        <v>28</v>
      </c>
      <c r="M1745" t="s">
        <v>48</v>
      </c>
      <c r="N1745" s="20">
        <v>3</v>
      </c>
      <c r="O1745" s="18">
        <v>3</v>
      </c>
      <c r="P1745" s="18">
        <v>3</v>
      </c>
      <c r="Q1745" s="18">
        <v>3</v>
      </c>
      <c r="R1745" s="18">
        <v>0</v>
      </c>
      <c r="S1745" s="18">
        <v>3</v>
      </c>
      <c r="T1745" s="18">
        <v>3</v>
      </c>
      <c r="U1745" s="19">
        <v>3</v>
      </c>
      <c r="V1745" s="18">
        <v>2</v>
      </c>
      <c r="W1745" s="21">
        <v>3</v>
      </c>
      <c r="X1745">
        <f t="shared" si="108"/>
        <v>0</v>
      </c>
      <c r="Y1745">
        <f t="shared" si="109"/>
        <v>1</v>
      </c>
      <c r="Z1745">
        <f t="shared" si="110"/>
        <v>8</v>
      </c>
      <c r="AA1745">
        <f t="shared" si="111"/>
        <v>0</v>
      </c>
    </row>
    <row r="1746" spans="1:27" x14ac:dyDescent="0.25">
      <c r="A1746" s="11" t="s">
        <v>5171</v>
      </c>
      <c r="B1746" t="s">
        <v>5172</v>
      </c>
      <c r="C1746" t="s">
        <v>22</v>
      </c>
      <c r="D1746">
        <v>1</v>
      </c>
      <c r="E1746">
        <v>50.011396230535937</v>
      </c>
      <c r="F1746" t="s">
        <v>5173</v>
      </c>
      <c r="G1746" t="s">
        <v>2154</v>
      </c>
      <c r="H1746" t="s">
        <v>553</v>
      </c>
      <c r="I1746" t="s">
        <v>553</v>
      </c>
      <c r="J1746" t="s">
        <v>27</v>
      </c>
      <c r="K1746" t="s">
        <v>28</v>
      </c>
      <c r="L1746" t="s">
        <v>28</v>
      </c>
      <c r="M1746" t="s">
        <v>555</v>
      </c>
      <c r="N1746" s="20">
        <v>3</v>
      </c>
      <c r="O1746" s="18">
        <v>3</v>
      </c>
      <c r="P1746" s="18">
        <v>1</v>
      </c>
      <c r="Q1746" s="18">
        <v>3</v>
      </c>
      <c r="R1746" s="18">
        <v>0</v>
      </c>
      <c r="S1746" s="18">
        <v>3</v>
      </c>
      <c r="T1746" s="18">
        <v>3</v>
      </c>
      <c r="U1746" s="19">
        <v>3</v>
      </c>
      <c r="V1746" s="18">
        <v>2</v>
      </c>
      <c r="W1746" s="21">
        <v>3</v>
      </c>
      <c r="X1746">
        <f t="shared" si="108"/>
        <v>1</v>
      </c>
      <c r="Y1746">
        <f t="shared" si="109"/>
        <v>1</v>
      </c>
      <c r="Z1746">
        <f t="shared" si="110"/>
        <v>7</v>
      </c>
      <c r="AA1746">
        <f t="shared" si="111"/>
        <v>0</v>
      </c>
    </row>
    <row r="1747" spans="1:27" x14ac:dyDescent="0.25">
      <c r="A1747" s="11" t="s">
        <v>5174</v>
      </c>
      <c r="B1747" t="s">
        <v>5175</v>
      </c>
      <c r="C1747" t="s">
        <v>22</v>
      </c>
      <c r="D1747">
        <v>1</v>
      </c>
      <c r="E1747">
        <v>35.775155615649687</v>
      </c>
      <c r="F1747" t="s">
        <v>5176</v>
      </c>
      <c r="G1747" t="s">
        <v>2164</v>
      </c>
      <c r="H1747" t="s">
        <v>83</v>
      </c>
      <c r="I1747" t="s">
        <v>1562</v>
      </c>
      <c r="J1747" t="s">
        <v>85</v>
      </c>
      <c r="K1747" t="s">
        <v>86</v>
      </c>
      <c r="L1747" t="s">
        <v>87</v>
      </c>
      <c r="M1747" t="s">
        <v>1563</v>
      </c>
      <c r="N1747" s="20">
        <v>3</v>
      </c>
      <c r="O1747" s="18">
        <v>3</v>
      </c>
      <c r="P1747" s="18">
        <v>3</v>
      </c>
      <c r="Q1747" s="18">
        <v>3</v>
      </c>
      <c r="R1747" s="18">
        <v>0</v>
      </c>
      <c r="S1747" s="18">
        <v>3</v>
      </c>
      <c r="T1747" s="18">
        <v>3</v>
      </c>
      <c r="U1747" s="19">
        <v>3</v>
      </c>
      <c r="V1747" s="18">
        <v>3</v>
      </c>
      <c r="W1747" s="21">
        <v>3</v>
      </c>
      <c r="X1747">
        <f t="shared" si="108"/>
        <v>0</v>
      </c>
      <c r="Y1747">
        <f t="shared" si="109"/>
        <v>0</v>
      </c>
      <c r="Z1747">
        <f t="shared" si="110"/>
        <v>9</v>
      </c>
      <c r="AA1747">
        <f t="shared" si="111"/>
        <v>0</v>
      </c>
    </row>
    <row r="1748" spans="1:27" x14ac:dyDescent="0.25">
      <c r="A1748" s="11" t="s">
        <v>5177</v>
      </c>
      <c r="B1748" t="s">
        <v>5178</v>
      </c>
      <c r="C1748" t="s">
        <v>22</v>
      </c>
      <c r="D1748">
        <v>1</v>
      </c>
      <c r="E1748">
        <v>76.988026980853093</v>
      </c>
      <c r="F1748" t="s">
        <v>5179</v>
      </c>
      <c r="G1748" t="s">
        <v>2164</v>
      </c>
      <c r="H1748" t="s">
        <v>1229</v>
      </c>
      <c r="I1748" t="s">
        <v>1204</v>
      </c>
      <c r="J1748" t="s">
        <v>72</v>
      </c>
      <c r="K1748" t="s">
        <v>67</v>
      </c>
      <c r="L1748" t="s">
        <v>68</v>
      </c>
      <c r="M1748" t="s">
        <v>579</v>
      </c>
      <c r="N1748" s="20">
        <v>3</v>
      </c>
      <c r="O1748" s="18">
        <v>3</v>
      </c>
      <c r="P1748" s="18">
        <v>3</v>
      </c>
      <c r="Q1748" s="18">
        <v>3</v>
      </c>
      <c r="R1748" s="18">
        <v>0</v>
      </c>
      <c r="S1748" s="18">
        <v>3</v>
      </c>
      <c r="T1748" s="18">
        <v>3</v>
      </c>
      <c r="U1748" s="19">
        <v>3</v>
      </c>
      <c r="V1748" s="18">
        <v>3</v>
      </c>
      <c r="W1748" s="21">
        <v>3</v>
      </c>
      <c r="X1748">
        <f t="shared" si="108"/>
        <v>0</v>
      </c>
      <c r="Y1748">
        <f t="shared" si="109"/>
        <v>0</v>
      </c>
      <c r="Z1748">
        <f t="shared" si="110"/>
        <v>9</v>
      </c>
      <c r="AA1748">
        <f t="shared" si="111"/>
        <v>0</v>
      </c>
    </row>
    <row r="1749" spans="1:27" x14ac:dyDescent="0.25">
      <c r="A1749" s="11" t="s">
        <v>5180</v>
      </c>
      <c r="B1749" t="s">
        <v>5181</v>
      </c>
      <c r="C1749" t="s">
        <v>22</v>
      </c>
      <c r="D1749">
        <v>1</v>
      </c>
      <c r="E1749">
        <v>29.88645467653857</v>
      </c>
      <c r="F1749" t="s">
        <v>5182</v>
      </c>
      <c r="G1749" t="s">
        <v>2164</v>
      </c>
      <c r="H1749" t="s">
        <v>80</v>
      </c>
      <c r="I1749" t="s">
        <v>80</v>
      </c>
      <c r="J1749" t="s">
        <v>72</v>
      </c>
      <c r="K1749" t="s">
        <v>1290</v>
      </c>
      <c r="L1749" t="s">
        <v>68</v>
      </c>
      <c r="M1749" t="s">
        <v>1313</v>
      </c>
      <c r="N1749" s="20">
        <v>2</v>
      </c>
      <c r="O1749" s="18">
        <v>3</v>
      </c>
      <c r="P1749" s="18">
        <v>3</v>
      </c>
      <c r="Q1749" s="18">
        <v>1</v>
      </c>
      <c r="R1749" s="18">
        <v>2</v>
      </c>
      <c r="S1749" s="18">
        <v>3</v>
      </c>
      <c r="T1749" s="18">
        <v>3</v>
      </c>
      <c r="U1749" s="19">
        <v>1</v>
      </c>
      <c r="V1749" s="18">
        <v>3</v>
      </c>
      <c r="W1749" s="21">
        <v>3</v>
      </c>
      <c r="X1749">
        <f t="shared" si="108"/>
        <v>2</v>
      </c>
      <c r="Y1749">
        <f t="shared" si="109"/>
        <v>1</v>
      </c>
      <c r="Z1749">
        <f t="shared" si="110"/>
        <v>6</v>
      </c>
      <c r="AA1749">
        <f t="shared" si="111"/>
        <v>1</v>
      </c>
    </row>
    <row r="1750" spans="1:27" x14ac:dyDescent="0.25">
      <c r="A1750" s="11" t="s">
        <v>5183</v>
      </c>
      <c r="B1750" t="s">
        <v>5184</v>
      </c>
      <c r="C1750" t="s">
        <v>22</v>
      </c>
      <c r="D1750">
        <v>1</v>
      </c>
      <c r="E1750">
        <v>162.3366540930443</v>
      </c>
      <c r="F1750" t="s">
        <v>5185</v>
      </c>
      <c r="G1750" t="s">
        <v>2164</v>
      </c>
      <c r="H1750" t="s">
        <v>589</v>
      </c>
      <c r="I1750" t="s">
        <v>589</v>
      </c>
      <c r="J1750" t="s">
        <v>72</v>
      </c>
      <c r="K1750" t="s">
        <v>67</v>
      </c>
      <c r="L1750" t="s">
        <v>68</v>
      </c>
      <c r="M1750" t="s">
        <v>1139</v>
      </c>
      <c r="N1750" s="20">
        <v>3</v>
      </c>
      <c r="O1750" s="18">
        <v>2</v>
      </c>
      <c r="P1750" s="18">
        <v>3</v>
      </c>
      <c r="Q1750" s="18">
        <v>3</v>
      </c>
      <c r="R1750" s="18">
        <v>0</v>
      </c>
      <c r="S1750" s="18">
        <v>3</v>
      </c>
      <c r="T1750" s="18">
        <v>3</v>
      </c>
      <c r="U1750" s="19">
        <v>3</v>
      </c>
      <c r="V1750" s="18">
        <v>3</v>
      </c>
      <c r="W1750" s="21">
        <v>3</v>
      </c>
      <c r="X1750">
        <f t="shared" si="108"/>
        <v>0</v>
      </c>
      <c r="Y1750">
        <f t="shared" si="109"/>
        <v>1</v>
      </c>
      <c r="Z1750">
        <f t="shared" si="110"/>
        <v>8</v>
      </c>
      <c r="AA1750">
        <f t="shared" si="111"/>
        <v>0</v>
      </c>
    </row>
    <row r="1751" spans="1:27" x14ac:dyDescent="0.25">
      <c r="A1751" s="11" t="s">
        <v>5186</v>
      </c>
      <c r="B1751" t="s">
        <v>5187</v>
      </c>
      <c r="C1751" t="s">
        <v>22</v>
      </c>
      <c r="D1751">
        <v>1</v>
      </c>
      <c r="E1751">
        <v>30.703411897713941</v>
      </c>
      <c r="F1751" t="s">
        <v>5188</v>
      </c>
      <c r="G1751" t="s">
        <v>2164</v>
      </c>
      <c r="H1751" t="s">
        <v>80</v>
      </c>
      <c r="I1751" t="s">
        <v>80</v>
      </c>
      <c r="J1751" t="s">
        <v>72</v>
      </c>
      <c r="K1751" t="s">
        <v>67</v>
      </c>
      <c r="L1751" t="s">
        <v>68</v>
      </c>
      <c r="M1751" t="s">
        <v>48</v>
      </c>
      <c r="N1751" s="20">
        <v>3</v>
      </c>
      <c r="O1751" s="18">
        <v>2</v>
      </c>
      <c r="P1751" s="18">
        <v>3</v>
      </c>
      <c r="Q1751" s="18">
        <v>2</v>
      </c>
      <c r="R1751" s="18">
        <v>0</v>
      </c>
      <c r="S1751" s="18">
        <v>3</v>
      </c>
      <c r="T1751" s="18">
        <v>3</v>
      </c>
      <c r="U1751" s="19">
        <v>3</v>
      </c>
      <c r="V1751" s="18">
        <v>3</v>
      </c>
      <c r="W1751" s="21">
        <v>3</v>
      </c>
      <c r="X1751">
        <f t="shared" si="108"/>
        <v>0</v>
      </c>
      <c r="Y1751">
        <f t="shared" si="109"/>
        <v>2</v>
      </c>
      <c r="Z1751">
        <f t="shared" si="110"/>
        <v>7</v>
      </c>
      <c r="AA1751">
        <f t="shared" si="111"/>
        <v>0</v>
      </c>
    </row>
    <row r="1752" spans="1:27" x14ac:dyDescent="0.25">
      <c r="A1752" s="11" t="s">
        <v>5189</v>
      </c>
      <c r="B1752" t="s">
        <v>5190</v>
      </c>
      <c r="C1752" t="s">
        <v>22</v>
      </c>
      <c r="D1752">
        <v>1</v>
      </c>
      <c r="E1752">
        <v>26.079179281834509</v>
      </c>
      <c r="F1752" t="s">
        <v>4519</v>
      </c>
      <c r="G1752" t="s">
        <v>2182</v>
      </c>
      <c r="H1752" t="s">
        <v>481</v>
      </c>
      <c r="I1752" t="s">
        <v>481</v>
      </c>
      <c r="J1752" t="s">
        <v>85</v>
      </c>
      <c r="K1752" t="s">
        <v>86</v>
      </c>
      <c r="L1752" t="s">
        <v>87</v>
      </c>
      <c r="M1752" t="s">
        <v>1949</v>
      </c>
      <c r="N1752" s="20">
        <v>3</v>
      </c>
      <c r="O1752" s="18">
        <v>3</v>
      </c>
      <c r="P1752" s="18">
        <v>1</v>
      </c>
      <c r="Q1752" s="18">
        <v>3</v>
      </c>
      <c r="R1752" s="18">
        <v>0</v>
      </c>
      <c r="S1752" s="18">
        <v>3</v>
      </c>
      <c r="T1752" s="18">
        <v>3</v>
      </c>
      <c r="U1752" s="19">
        <v>3</v>
      </c>
      <c r="V1752" s="18">
        <v>3</v>
      </c>
      <c r="W1752" s="21">
        <v>3</v>
      </c>
      <c r="X1752">
        <f t="shared" si="108"/>
        <v>1</v>
      </c>
      <c r="Y1752">
        <f t="shared" si="109"/>
        <v>0</v>
      </c>
      <c r="Z1752">
        <f t="shared" si="110"/>
        <v>8</v>
      </c>
      <c r="AA1752">
        <f t="shared" si="111"/>
        <v>0</v>
      </c>
    </row>
    <row r="1753" spans="1:27" x14ac:dyDescent="0.25">
      <c r="A1753" s="11" t="s">
        <v>5191</v>
      </c>
      <c r="B1753" t="s">
        <v>5192</v>
      </c>
      <c r="C1753" t="s">
        <v>22</v>
      </c>
      <c r="D1753">
        <v>1</v>
      </c>
      <c r="E1753">
        <v>42.445141549581933</v>
      </c>
      <c r="F1753" t="s">
        <v>5193</v>
      </c>
      <c r="G1753" t="s">
        <v>2164</v>
      </c>
      <c r="H1753" t="s">
        <v>80</v>
      </c>
      <c r="I1753" t="s">
        <v>80</v>
      </c>
      <c r="J1753" t="s">
        <v>72</v>
      </c>
      <c r="K1753" t="s">
        <v>67</v>
      </c>
      <c r="L1753" t="s">
        <v>68</v>
      </c>
      <c r="M1753" t="s">
        <v>48</v>
      </c>
      <c r="N1753" s="20">
        <v>3</v>
      </c>
      <c r="O1753" s="18">
        <v>3</v>
      </c>
      <c r="P1753" s="18">
        <v>1</v>
      </c>
      <c r="Q1753" s="18">
        <v>1</v>
      </c>
      <c r="R1753" s="18">
        <v>2</v>
      </c>
      <c r="S1753" s="18">
        <v>3</v>
      </c>
      <c r="T1753" s="18">
        <v>3</v>
      </c>
      <c r="U1753" s="19">
        <v>1</v>
      </c>
      <c r="V1753" s="18">
        <v>3</v>
      </c>
      <c r="W1753" s="21">
        <v>3</v>
      </c>
      <c r="X1753">
        <f t="shared" si="108"/>
        <v>3</v>
      </c>
      <c r="Y1753">
        <f t="shared" si="109"/>
        <v>0</v>
      </c>
      <c r="Z1753">
        <f t="shared" si="110"/>
        <v>6</v>
      </c>
      <c r="AA1753">
        <f t="shared" si="111"/>
        <v>1</v>
      </c>
    </row>
    <row r="1754" spans="1:27" x14ac:dyDescent="0.25">
      <c r="A1754" s="11" t="s">
        <v>5194</v>
      </c>
      <c r="B1754" t="s">
        <v>5195</v>
      </c>
      <c r="C1754" t="s">
        <v>22</v>
      </c>
      <c r="D1754">
        <v>1</v>
      </c>
      <c r="E1754">
        <v>13.961511107946141</v>
      </c>
      <c r="F1754" t="s">
        <v>5196</v>
      </c>
      <c r="G1754" t="s">
        <v>2182</v>
      </c>
      <c r="H1754" t="s">
        <v>481</v>
      </c>
      <c r="I1754" t="s">
        <v>90</v>
      </c>
      <c r="J1754" t="s">
        <v>85</v>
      </c>
      <c r="K1754" t="s">
        <v>86</v>
      </c>
      <c r="L1754" t="s">
        <v>87</v>
      </c>
      <c r="M1754" t="s">
        <v>1917</v>
      </c>
      <c r="N1754" s="20">
        <v>3</v>
      </c>
      <c r="O1754" s="18">
        <v>3</v>
      </c>
      <c r="P1754" s="18">
        <v>3</v>
      </c>
      <c r="Q1754" s="18">
        <v>3</v>
      </c>
      <c r="R1754" s="18">
        <v>0</v>
      </c>
      <c r="S1754" s="18">
        <v>3</v>
      </c>
      <c r="T1754" s="18">
        <v>3</v>
      </c>
      <c r="U1754" s="19">
        <v>3</v>
      </c>
      <c r="V1754" s="18">
        <v>3</v>
      </c>
      <c r="W1754" s="21">
        <v>3</v>
      </c>
      <c r="X1754">
        <f t="shared" si="108"/>
        <v>0</v>
      </c>
      <c r="Y1754">
        <f t="shared" si="109"/>
        <v>0</v>
      </c>
      <c r="Z1754">
        <f t="shared" si="110"/>
        <v>9</v>
      </c>
      <c r="AA1754">
        <f t="shared" si="111"/>
        <v>0</v>
      </c>
    </row>
    <row r="1755" spans="1:27" x14ac:dyDescent="0.25">
      <c r="A1755" s="11" t="s">
        <v>5197</v>
      </c>
      <c r="B1755" t="s">
        <v>5198</v>
      </c>
      <c r="C1755" t="s">
        <v>22</v>
      </c>
      <c r="D1755">
        <v>1</v>
      </c>
      <c r="E1755">
        <v>32.745011607219332</v>
      </c>
      <c r="F1755" t="s">
        <v>5199</v>
      </c>
      <c r="G1755" t="s">
        <v>2164</v>
      </c>
      <c r="H1755" t="s">
        <v>80</v>
      </c>
      <c r="I1755" t="s">
        <v>80</v>
      </c>
      <c r="J1755" t="s">
        <v>72</v>
      </c>
      <c r="K1755" t="s">
        <v>1290</v>
      </c>
      <c r="L1755" t="s">
        <v>68</v>
      </c>
      <c r="M1755" t="s">
        <v>1313</v>
      </c>
      <c r="N1755" s="20">
        <v>3</v>
      </c>
      <c r="O1755" s="18">
        <v>3</v>
      </c>
      <c r="P1755" s="18">
        <v>3</v>
      </c>
      <c r="Q1755" s="18">
        <v>3</v>
      </c>
      <c r="R1755" s="18">
        <v>0</v>
      </c>
      <c r="S1755" s="18">
        <v>3</v>
      </c>
      <c r="T1755" s="18">
        <v>3</v>
      </c>
      <c r="U1755" s="19">
        <v>3</v>
      </c>
      <c r="V1755" s="18">
        <v>3</v>
      </c>
      <c r="W1755" s="21">
        <v>3</v>
      </c>
      <c r="X1755">
        <f t="shared" si="108"/>
        <v>0</v>
      </c>
      <c r="Y1755">
        <f t="shared" si="109"/>
        <v>0</v>
      </c>
      <c r="Z1755">
        <f t="shared" si="110"/>
        <v>9</v>
      </c>
      <c r="AA1755">
        <f t="shared" si="111"/>
        <v>0</v>
      </c>
    </row>
    <row r="1756" spans="1:27" x14ac:dyDescent="0.25">
      <c r="A1756" s="11" t="s">
        <v>5200</v>
      </c>
      <c r="B1756" t="s">
        <v>5201</v>
      </c>
      <c r="C1756" t="s">
        <v>22</v>
      </c>
      <c r="D1756">
        <v>1</v>
      </c>
      <c r="E1756">
        <v>213.45051724477599</v>
      </c>
      <c r="F1756" t="s">
        <v>5202</v>
      </c>
      <c r="G1756" t="s">
        <v>1048</v>
      </c>
      <c r="H1756" t="s">
        <v>1309</v>
      </c>
      <c r="I1756" t="s">
        <v>5203</v>
      </c>
      <c r="J1756" t="s">
        <v>1146</v>
      </c>
      <c r="K1756" t="s">
        <v>86</v>
      </c>
      <c r="L1756" t="s">
        <v>1147</v>
      </c>
      <c r="M1756" t="s">
        <v>1563</v>
      </c>
      <c r="N1756" s="20">
        <v>3</v>
      </c>
      <c r="O1756" s="18">
        <v>3</v>
      </c>
      <c r="P1756" s="18">
        <v>3</v>
      </c>
      <c r="Q1756" s="18">
        <v>3</v>
      </c>
      <c r="R1756" s="18">
        <v>0</v>
      </c>
      <c r="S1756" s="18">
        <v>3</v>
      </c>
      <c r="T1756" s="18">
        <v>3</v>
      </c>
      <c r="U1756" s="19">
        <v>3</v>
      </c>
      <c r="V1756" s="18">
        <v>1</v>
      </c>
      <c r="W1756" s="21">
        <v>3</v>
      </c>
      <c r="X1756">
        <f t="shared" si="108"/>
        <v>1</v>
      </c>
      <c r="Y1756">
        <f t="shared" si="109"/>
        <v>0</v>
      </c>
      <c r="Z1756">
        <f t="shared" si="110"/>
        <v>8</v>
      </c>
      <c r="AA1756">
        <f t="shared" si="111"/>
        <v>0</v>
      </c>
    </row>
    <row r="1757" spans="1:27" x14ac:dyDescent="0.25">
      <c r="A1757" s="11" t="s">
        <v>5204</v>
      </c>
      <c r="B1757" t="s">
        <v>5205</v>
      </c>
      <c r="C1757" t="s">
        <v>22</v>
      </c>
      <c r="D1757">
        <v>1</v>
      </c>
      <c r="E1757">
        <v>67.58093927039765</v>
      </c>
      <c r="F1757" t="s">
        <v>5206</v>
      </c>
      <c r="G1757" t="s">
        <v>2164</v>
      </c>
      <c r="H1757" t="s">
        <v>589</v>
      </c>
      <c r="I1757" t="s">
        <v>589</v>
      </c>
      <c r="J1757" t="s">
        <v>72</v>
      </c>
      <c r="K1757" t="s">
        <v>67</v>
      </c>
      <c r="L1757" t="s">
        <v>68</v>
      </c>
      <c r="M1757" t="s">
        <v>1139</v>
      </c>
      <c r="N1757" s="20">
        <v>3</v>
      </c>
      <c r="O1757" s="18">
        <v>3</v>
      </c>
      <c r="P1757" s="18">
        <v>3</v>
      </c>
      <c r="Q1757" s="18">
        <v>3</v>
      </c>
      <c r="R1757" s="18">
        <v>0</v>
      </c>
      <c r="S1757" s="18">
        <v>2</v>
      </c>
      <c r="T1757" s="18">
        <v>3</v>
      </c>
      <c r="U1757" s="19">
        <v>3</v>
      </c>
      <c r="V1757" s="18">
        <v>3</v>
      </c>
      <c r="W1757" s="21">
        <v>3</v>
      </c>
      <c r="X1757">
        <f t="shared" si="108"/>
        <v>0</v>
      </c>
      <c r="Y1757">
        <f t="shared" si="109"/>
        <v>1</v>
      </c>
      <c r="Z1757">
        <f t="shared" si="110"/>
        <v>8</v>
      </c>
      <c r="AA1757">
        <f t="shared" si="111"/>
        <v>0</v>
      </c>
    </row>
    <row r="1758" spans="1:27" x14ac:dyDescent="0.25">
      <c r="A1758" s="11" t="s">
        <v>5207</v>
      </c>
      <c r="B1758" t="s">
        <v>5208</v>
      </c>
      <c r="C1758" t="s">
        <v>22</v>
      </c>
      <c r="D1758">
        <v>1</v>
      </c>
      <c r="E1758">
        <v>61.668852249011977</v>
      </c>
      <c r="F1758" t="s">
        <v>5209</v>
      </c>
      <c r="G1758" t="s">
        <v>1048</v>
      </c>
      <c r="H1758" t="s">
        <v>589</v>
      </c>
      <c r="I1758" t="s">
        <v>589</v>
      </c>
      <c r="J1758" t="s">
        <v>72</v>
      </c>
      <c r="K1758" t="s">
        <v>67</v>
      </c>
      <c r="L1758" t="s">
        <v>68</v>
      </c>
      <c r="M1758" t="s">
        <v>1139</v>
      </c>
      <c r="N1758" s="20">
        <v>3</v>
      </c>
      <c r="O1758" s="18">
        <v>3</v>
      </c>
      <c r="P1758" s="18">
        <v>1</v>
      </c>
      <c r="Q1758" s="18">
        <v>3</v>
      </c>
      <c r="R1758" s="18">
        <v>0</v>
      </c>
      <c r="S1758" s="18">
        <v>3</v>
      </c>
      <c r="T1758" s="18">
        <v>3</v>
      </c>
      <c r="U1758" s="19">
        <v>3</v>
      </c>
      <c r="V1758" s="18">
        <v>3</v>
      </c>
      <c r="W1758" s="21">
        <v>3</v>
      </c>
      <c r="X1758">
        <f t="shared" si="108"/>
        <v>1</v>
      </c>
      <c r="Y1758">
        <f t="shared" si="109"/>
        <v>0</v>
      </c>
      <c r="Z1758">
        <f t="shared" si="110"/>
        <v>8</v>
      </c>
      <c r="AA1758">
        <f t="shared" si="111"/>
        <v>0</v>
      </c>
    </row>
    <row r="1759" spans="1:27" x14ac:dyDescent="0.25">
      <c r="A1759" s="11" t="s">
        <v>5210</v>
      </c>
      <c r="B1759" t="s">
        <v>5211</v>
      </c>
      <c r="C1759" t="s">
        <v>22</v>
      </c>
      <c r="D1759">
        <v>1</v>
      </c>
      <c r="E1759">
        <v>13.287007836795899</v>
      </c>
      <c r="F1759" t="s">
        <v>1442</v>
      </c>
      <c r="G1759" t="s">
        <v>2195</v>
      </c>
      <c r="H1759" t="s">
        <v>36</v>
      </c>
      <c r="I1759" t="s">
        <v>36</v>
      </c>
      <c r="J1759" t="s">
        <v>27</v>
      </c>
      <c r="K1759" t="s">
        <v>28</v>
      </c>
      <c r="L1759" t="s">
        <v>28</v>
      </c>
      <c r="M1759" t="s">
        <v>37</v>
      </c>
      <c r="N1759" s="20">
        <v>3</v>
      </c>
      <c r="O1759" s="18">
        <v>3</v>
      </c>
      <c r="P1759" s="18">
        <v>3</v>
      </c>
      <c r="Q1759" s="18">
        <v>2</v>
      </c>
      <c r="R1759" s="18">
        <v>0</v>
      </c>
      <c r="S1759" s="18">
        <v>3</v>
      </c>
      <c r="T1759" s="18">
        <v>3</v>
      </c>
      <c r="U1759" s="19">
        <v>3</v>
      </c>
      <c r="V1759" s="18">
        <v>3</v>
      </c>
      <c r="W1759" s="21">
        <v>3</v>
      </c>
      <c r="X1759">
        <f t="shared" si="108"/>
        <v>0</v>
      </c>
      <c r="Y1759">
        <f t="shared" si="109"/>
        <v>1</v>
      </c>
      <c r="Z1759">
        <f t="shared" si="110"/>
        <v>8</v>
      </c>
      <c r="AA1759">
        <f t="shared" si="111"/>
        <v>0</v>
      </c>
    </row>
    <row r="1760" spans="1:27" x14ac:dyDescent="0.25">
      <c r="A1760" s="11" t="s">
        <v>5212</v>
      </c>
      <c r="B1760" t="s">
        <v>5213</v>
      </c>
      <c r="C1760" t="s">
        <v>22</v>
      </c>
      <c r="D1760">
        <v>1</v>
      </c>
      <c r="E1760">
        <v>50.788668376379619</v>
      </c>
      <c r="F1760" t="s">
        <v>5214</v>
      </c>
      <c r="G1760" t="s">
        <v>2182</v>
      </c>
      <c r="H1760" t="s">
        <v>83</v>
      </c>
      <c r="I1760" t="s">
        <v>83</v>
      </c>
      <c r="J1760" t="s">
        <v>85</v>
      </c>
      <c r="K1760" t="s">
        <v>86</v>
      </c>
      <c r="L1760" t="s">
        <v>87</v>
      </c>
      <c r="M1760" t="s">
        <v>1884</v>
      </c>
      <c r="N1760" s="20">
        <v>3</v>
      </c>
      <c r="O1760" s="18">
        <v>3</v>
      </c>
      <c r="P1760" s="18">
        <v>3</v>
      </c>
      <c r="Q1760" s="18">
        <v>3</v>
      </c>
      <c r="R1760" s="18">
        <v>0</v>
      </c>
      <c r="S1760" s="18">
        <v>3</v>
      </c>
      <c r="T1760" s="18">
        <v>3</v>
      </c>
      <c r="U1760" s="19">
        <v>3</v>
      </c>
      <c r="V1760" s="18">
        <v>3</v>
      </c>
      <c r="W1760" s="21">
        <v>3</v>
      </c>
      <c r="X1760">
        <f t="shared" si="108"/>
        <v>0</v>
      </c>
      <c r="Y1760">
        <f t="shared" si="109"/>
        <v>0</v>
      </c>
      <c r="Z1760">
        <f t="shared" si="110"/>
        <v>9</v>
      </c>
      <c r="AA1760">
        <f t="shared" si="111"/>
        <v>0</v>
      </c>
    </row>
    <row r="1761" spans="1:27" x14ac:dyDescent="0.25">
      <c r="A1761" s="11" t="s">
        <v>5215</v>
      </c>
      <c r="B1761" t="s">
        <v>5216</v>
      </c>
      <c r="C1761" t="s">
        <v>22</v>
      </c>
      <c r="D1761">
        <v>1</v>
      </c>
      <c r="E1761">
        <v>48.199015455167888</v>
      </c>
      <c r="F1761" t="s">
        <v>5217</v>
      </c>
      <c r="G1761" t="s">
        <v>2164</v>
      </c>
      <c r="H1761" t="s">
        <v>589</v>
      </c>
      <c r="I1761" t="s">
        <v>589</v>
      </c>
      <c r="J1761" t="s">
        <v>72</v>
      </c>
      <c r="K1761" t="s">
        <v>67</v>
      </c>
      <c r="L1761" t="s">
        <v>68</v>
      </c>
      <c r="M1761" t="s">
        <v>48</v>
      </c>
      <c r="N1761" s="20">
        <v>3</v>
      </c>
      <c r="O1761" s="18">
        <v>3</v>
      </c>
      <c r="P1761" s="18">
        <v>3</v>
      </c>
      <c r="Q1761" s="18">
        <v>3</v>
      </c>
      <c r="R1761" s="18">
        <v>0</v>
      </c>
      <c r="S1761" s="18">
        <v>3</v>
      </c>
      <c r="T1761" s="18">
        <v>3</v>
      </c>
      <c r="U1761" s="19">
        <v>3</v>
      </c>
      <c r="V1761" s="18">
        <v>3</v>
      </c>
      <c r="W1761" s="21">
        <v>3</v>
      </c>
      <c r="X1761">
        <f t="shared" si="108"/>
        <v>0</v>
      </c>
      <c r="Y1761">
        <f t="shared" si="109"/>
        <v>0</v>
      </c>
      <c r="Z1761">
        <f t="shared" si="110"/>
        <v>9</v>
      </c>
      <c r="AA1761">
        <f t="shared" si="111"/>
        <v>0</v>
      </c>
    </row>
    <row r="1762" spans="1:27" x14ac:dyDescent="0.25">
      <c r="A1762" s="11" t="s">
        <v>5218</v>
      </c>
      <c r="B1762" t="s">
        <v>5219</v>
      </c>
      <c r="C1762" t="s">
        <v>22</v>
      </c>
      <c r="D1762">
        <v>1</v>
      </c>
      <c r="E1762">
        <v>39.711994434256518</v>
      </c>
      <c r="F1762" t="s">
        <v>5220</v>
      </c>
      <c r="G1762" t="s">
        <v>3493</v>
      </c>
      <c r="H1762" t="s">
        <v>56</v>
      </c>
      <c r="I1762" t="s">
        <v>56</v>
      </c>
      <c r="J1762" t="s">
        <v>47</v>
      </c>
      <c r="K1762" t="s">
        <v>28</v>
      </c>
      <c r="L1762" t="s">
        <v>28</v>
      </c>
      <c r="M1762" t="s">
        <v>48</v>
      </c>
      <c r="N1762" s="20">
        <v>3</v>
      </c>
      <c r="O1762" s="18">
        <v>3</v>
      </c>
      <c r="P1762" s="18">
        <v>3</v>
      </c>
      <c r="Q1762" s="18">
        <v>3</v>
      </c>
      <c r="R1762" s="18">
        <v>0</v>
      </c>
      <c r="S1762" s="18">
        <v>3</v>
      </c>
      <c r="T1762" s="18">
        <v>3</v>
      </c>
      <c r="U1762" s="19">
        <v>3</v>
      </c>
      <c r="V1762" s="18">
        <v>3</v>
      </c>
      <c r="W1762" s="21">
        <v>3</v>
      </c>
      <c r="X1762">
        <f t="shared" si="108"/>
        <v>0</v>
      </c>
      <c r="Y1762">
        <f t="shared" si="109"/>
        <v>0</v>
      </c>
      <c r="Z1762">
        <f t="shared" si="110"/>
        <v>9</v>
      </c>
      <c r="AA1762">
        <f t="shared" si="111"/>
        <v>0</v>
      </c>
    </row>
    <row r="1763" spans="1:27" x14ac:dyDescent="0.25">
      <c r="A1763" s="11" t="s">
        <v>5221</v>
      </c>
      <c r="B1763" t="s">
        <v>5222</v>
      </c>
      <c r="C1763" t="s">
        <v>22</v>
      </c>
      <c r="D1763">
        <v>1</v>
      </c>
      <c r="E1763">
        <v>53.627681765939258</v>
      </c>
      <c r="F1763" t="s">
        <v>5223</v>
      </c>
      <c r="G1763" t="s">
        <v>2164</v>
      </c>
      <c r="H1763" t="s">
        <v>589</v>
      </c>
      <c r="I1763" t="s">
        <v>589</v>
      </c>
      <c r="J1763" t="s">
        <v>72</v>
      </c>
      <c r="K1763" t="s">
        <v>67</v>
      </c>
      <c r="L1763" t="s">
        <v>68</v>
      </c>
      <c r="M1763" t="s">
        <v>1139</v>
      </c>
      <c r="N1763" s="20">
        <v>3</v>
      </c>
      <c r="O1763" s="18">
        <v>3</v>
      </c>
      <c r="P1763" s="18">
        <v>3</v>
      </c>
      <c r="Q1763" s="18">
        <v>3</v>
      </c>
      <c r="R1763" s="18">
        <v>0</v>
      </c>
      <c r="S1763" s="18">
        <v>3</v>
      </c>
      <c r="T1763" s="18">
        <v>3</v>
      </c>
      <c r="U1763" s="19">
        <v>3</v>
      </c>
      <c r="V1763" s="18">
        <v>3</v>
      </c>
      <c r="W1763" s="21">
        <v>3</v>
      </c>
      <c r="X1763">
        <f t="shared" si="108"/>
        <v>0</v>
      </c>
      <c r="Y1763">
        <f t="shared" si="109"/>
        <v>0</v>
      </c>
      <c r="Z1763">
        <f t="shared" si="110"/>
        <v>9</v>
      </c>
      <c r="AA1763">
        <f t="shared" si="111"/>
        <v>0</v>
      </c>
    </row>
    <row r="1764" spans="1:27" x14ac:dyDescent="0.25">
      <c r="A1764" s="11" t="s">
        <v>5224</v>
      </c>
      <c r="B1764" t="s">
        <v>5225</v>
      </c>
      <c r="C1764" t="s">
        <v>22</v>
      </c>
      <c r="D1764">
        <v>1</v>
      </c>
      <c r="E1764">
        <v>13.618498225995021</v>
      </c>
      <c r="F1764" t="s">
        <v>5226</v>
      </c>
      <c r="G1764" t="s">
        <v>2154</v>
      </c>
      <c r="H1764" t="s">
        <v>553</v>
      </c>
      <c r="I1764" t="s">
        <v>553</v>
      </c>
      <c r="J1764" t="s">
        <v>27</v>
      </c>
      <c r="K1764" t="s">
        <v>28</v>
      </c>
      <c r="L1764" t="s">
        <v>28</v>
      </c>
      <c r="M1764" t="s">
        <v>555</v>
      </c>
      <c r="N1764" s="20">
        <v>2</v>
      </c>
      <c r="O1764" s="18">
        <v>3</v>
      </c>
      <c r="P1764" s="18">
        <v>1</v>
      </c>
      <c r="Q1764" s="18">
        <v>2</v>
      </c>
      <c r="R1764" s="18">
        <v>2</v>
      </c>
      <c r="S1764" s="18">
        <v>3</v>
      </c>
      <c r="T1764" s="18">
        <v>3</v>
      </c>
      <c r="U1764" s="19">
        <v>3</v>
      </c>
      <c r="V1764" s="18">
        <v>3</v>
      </c>
      <c r="W1764" s="21">
        <v>3</v>
      </c>
      <c r="X1764">
        <f t="shared" si="108"/>
        <v>1</v>
      </c>
      <c r="Y1764">
        <f t="shared" si="109"/>
        <v>2</v>
      </c>
      <c r="Z1764">
        <f t="shared" si="110"/>
        <v>6</v>
      </c>
      <c r="AA1764">
        <f t="shared" si="111"/>
        <v>1</v>
      </c>
    </row>
    <row r="1765" spans="1:27" x14ac:dyDescent="0.25">
      <c r="A1765" s="11" t="s">
        <v>5227</v>
      </c>
      <c r="B1765" t="s">
        <v>5228</v>
      </c>
      <c r="C1765" t="s">
        <v>22</v>
      </c>
      <c r="D1765">
        <v>1</v>
      </c>
      <c r="E1765">
        <v>41.724393703652858</v>
      </c>
      <c r="F1765" t="s">
        <v>5229</v>
      </c>
      <c r="G1765" t="s">
        <v>2164</v>
      </c>
      <c r="H1765" t="s">
        <v>83</v>
      </c>
      <c r="I1765" t="s">
        <v>83</v>
      </c>
      <c r="J1765" t="s">
        <v>85</v>
      </c>
      <c r="K1765" t="s">
        <v>86</v>
      </c>
      <c r="L1765" t="s">
        <v>87</v>
      </c>
      <c r="M1765" t="s">
        <v>1563</v>
      </c>
      <c r="N1765" s="20">
        <v>3</v>
      </c>
      <c r="O1765" s="18">
        <v>3</v>
      </c>
      <c r="P1765" s="18">
        <v>3</v>
      </c>
      <c r="Q1765" s="18">
        <v>3</v>
      </c>
      <c r="R1765" s="18">
        <v>0</v>
      </c>
      <c r="S1765" s="18">
        <v>3</v>
      </c>
      <c r="T1765" s="18">
        <v>3</v>
      </c>
      <c r="U1765" s="19">
        <v>3</v>
      </c>
      <c r="V1765" s="18">
        <v>3</v>
      </c>
      <c r="W1765" s="21">
        <v>3</v>
      </c>
      <c r="X1765">
        <f t="shared" si="108"/>
        <v>0</v>
      </c>
      <c r="Y1765">
        <f t="shared" si="109"/>
        <v>0</v>
      </c>
      <c r="Z1765">
        <f t="shared" si="110"/>
        <v>9</v>
      </c>
      <c r="AA1765">
        <f t="shared" si="111"/>
        <v>0</v>
      </c>
    </row>
    <row r="1766" spans="1:27" x14ac:dyDescent="0.25">
      <c r="A1766" s="11" t="s">
        <v>5230</v>
      </c>
      <c r="B1766" t="s">
        <v>5231</v>
      </c>
      <c r="C1766" t="s">
        <v>22</v>
      </c>
      <c r="D1766">
        <v>1</v>
      </c>
      <c r="E1766">
        <v>35.80148696815246</v>
      </c>
      <c r="F1766" t="s">
        <v>5232</v>
      </c>
      <c r="G1766" t="s">
        <v>2164</v>
      </c>
      <c r="H1766" t="s">
        <v>1229</v>
      </c>
      <c r="I1766" t="s">
        <v>1229</v>
      </c>
      <c r="J1766" t="s">
        <v>72</v>
      </c>
      <c r="K1766" t="s">
        <v>67</v>
      </c>
      <c r="L1766" t="s">
        <v>68</v>
      </c>
      <c r="M1766" t="s">
        <v>594</v>
      </c>
      <c r="N1766" s="20">
        <v>3</v>
      </c>
      <c r="O1766" s="18">
        <v>2</v>
      </c>
      <c r="P1766" s="18">
        <v>3</v>
      </c>
      <c r="Q1766" s="18">
        <v>1</v>
      </c>
      <c r="R1766" s="18">
        <v>2</v>
      </c>
      <c r="S1766" s="18">
        <v>3</v>
      </c>
      <c r="T1766" s="18">
        <v>3</v>
      </c>
      <c r="U1766" s="19">
        <v>1</v>
      </c>
      <c r="V1766" s="18">
        <v>3</v>
      </c>
      <c r="W1766" s="21">
        <v>3</v>
      </c>
      <c r="X1766">
        <f t="shared" si="108"/>
        <v>2</v>
      </c>
      <c r="Y1766">
        <f t="shared" si="109"/>
        <v>1</v>
      </c>
      <c r="Z1766">
        <f t="shared" si="110"/>
        <v>6</v>
      </c>
      <c r="AA1766">
        <f t="shared" si="111"/>
        <v>1</v>
      </c>
    </row>
    <row r="1767" spans="1:27" x14ac:dyDescent="0.25">
      <c r="A1767" s="11" t="s">
        <v>5233</v>
      </c>
      <c r="B1767" t="s">
        <v>5234</v>
      </c>
      <c r="C1767" t="s">
        <v>22</v>
      </c>
      <c r="D1767">
        <v>1</v>
      </c>
      <c r="E1767">
        <v>24.428711670473231</v>
      </c>
      <c r="F1767" t="s">
        <v>5235</v>
      </c>
      <c r="G1767" t="s">
        <v>2164</v>
      </c>
      <c r="H1767" t="s">
        <v>83</v>
      </c>
      <c r="I1767" t="s">
        <v>5236</v>
      </c>
      <c r="J1767" t="s">
        <v>85</v>
      </c>
      <c r="K1767" t="s">
        <v>86</v>
      </c>
      <c r="L1767" t="s">
        <v>87</v>
      </c>
      <c r="M1767" t="s">
        <v>48</v>
      </c>
      <c r="N1767" s="20">
        <v>3</v>
      </c>
      <c r="O1767" s="18">
        <v>3</v>
      </c>
      <c r="P1767" s="18">
        <v>3</v>
      </c>
      <c r="Q1767" s="18">
        <v>2</v>
      </c>
      <c r="R1767" s="18">
        <v>2</v>
      </c>
      <c r="S1767" s="18">
        <v>3</v>
      </c>
      <c r="T1767" s="18">
        <v>3</v>
      </c>
      <c r="U1767" s="19">
        <v>3</v>
      </c>
      <c r="V1767" s="18">
        <v>1</v>
      </c>
      <c r="W1767" s="21">
        <v>3</v>
      </c>
      <c r="X1767">
        <f t="shared" si="108"/>
        <v>1</v>
      </c>
      <c r="Y1767">
        <f t="shared" si="109"/>
        <v>1</v>
      </c>
      <c r="Z1767">
        <f t="shared" si="110"/>
        <v>7</v>
      </c>
      <c r="AA1767">
        <f t="shared" si="111"/>
        <v>1</v>
      </c>
    </row>
    <row r="1768" spans="1:27" x14ac:dyDescent="0.25">
      <c r="A1768" s="11" t="s">
        <v>5237</v>
      </c>
      <c r="B1768" t="s">
        <v>5238</v>
      </c>
      <c r="C1768" t="s">
        <v>22</v>
      </c>
      <c r="D1768">
        <v>1</v>
      </c>
      <c r="E1768">
        <v>56.049338794692048</v>
      </c>
      <c r="F1768" t="s">
        <v>1552</v>
      </c>
      <c r="G1768" t="s">
        <v>2164</v>
      </c>
      <c r="H1768" t="s">
        <v>80</v>
      </c>
      <c r="I1768" t="s">
        <v>80</v>
      </c>
      <c r="J1768" t="s">
        <v>72</v>
      </c>
      <c r="K1768" t="s">
        <v>67</v>
      </c>
      <c r="L1768" t="s">
        <v>68</v>
      </c>
      <c r="M1768" t="s">
        <v>48</v>
      </c>
      <c r="N1768" s="20">
        <v>3</v>
      </c>
      <c r="O1768" s="18">
        <v>2</v>
      </c>
      <c r="P1768" s="18">
        <v>3</v>
      </c>
      <c r="Q1768" s="18">
        <v>3</v>
      </c>
      <c r="R1768" s="18">
        <v>0</v>
      </c>
      <c r="S1768" s="18">
        <v>3</v>
      </c>
      <c r="T1768" s="18">
        <v>3</v>
      </c>
      <c r="U1768" s="19">
        <v>3</v>
      </c>
      <c r="V1768" s="18">
        <v>3</v>
      </c>
      <c r="W1768" s="21">
        <v>3</v>
      </c>
      <c r="X1768">
        <f t="shared" si="108"/>
        <v>0</v>
      </c>
      <c r="Y1768">
        <f t="shared" si="109"/>
        <v>1</v>
      </c>
      <c r="Z1768">
        <f t="shared" si="110"/>
        <v>8</v>
      </c>
      <c r="AA1768">
        <f t="shared" si="111"/>
        <v>0</v>
      </c>
    </row>
    <row r="1769" spans="1:27" x14ac:dyDescent="0.25">
      <c r="A1769" s="11" t="s">
        <v>5239</v>
      </c>
      <c r="B1769" t="s">
        <v>5240</v>
      </c>
      <c r="C1769" t="s">
        <v>22</v>
      </c>
      <c r="D1769">
        <v>1</v>
      </c>
      <c r="E1769">
        <v>37.18582753037888</v>
      </c>
      <c r="F1769" t="s">
        <v>5241</v>
      </c>
      <c r="G1769" t="s">
        <v>2182</v>
      </c>
      <c r="H1769" t="s">
        <v>83</v>
      </c>
      <c r="I1769" t="s">
        <v>83</v>
      </c>
      <c r="J1769" t="s">
        <v>85</v>
      </c>
      <c r="K1769" t="s">
        <v>86</v>
      </c>
      <c r="L1769" t="s">
        <v>87</v>
      </c>
      <c r="M1769" t="s">
        <v>1863</v>
      </c>
      <c r="N1769" s="20">
        <v>3</v>
      </c>
      <c r="O1769" s="18">
        <v>3</v>
      </c>
      <c r="P1769" s="18">
        <v>1</v>
      </c>
      <c r="Q1769" s="18">
        <v>3</v>
      </c>
      <c r="R1769" s="18">
        <v>0</v>
      </c>
      <c r="S1769" s="18">
        <v>3</v>
      </c>
      <c r="T1769" s="18">
        <v>3</v>
      </c>
      <c r="U1769" s="19">
        <v>3</v>
      </c>
      <c r="V1769" s="18">
        <v>3</v>
      </c>
      <c r="W1769" s="21">
        <v>3</v>
      </c>
      <c r="X1769">
        <f t="shared" si="108"/>
        <v>1</v>
      </c>
      <c r="Y1769">
        <f t="shared" si="109"/>
        <v>0</v>
      </c>
      <c r="Z1769">
        <f t="shared" si="110"/>
        <v>8</v>
      </c>
      <c r="AA1769">
        <f t="shared" si="111"/>
        <v>0</v>
      </c>
    </row>
    <row r="1770" spans="1:27" x14ac:dyDescent="0.25">
      <c r="A1770" s="11" t="s">
        <v>5242</v>
      </c>
      <c r="B1770" t="s">
        <v>5243</v>
      </c>
      <c r="C1770" t="s">
        <v>22</v>
      </c>
      <c r="D1770">
        <v>1</v>
      </c>
      <c r="E1770">
        <v>96.637872896377829</v>
      </c>
      <c r="F1770" t="s">
        <v>5244</v>
      </c>
      <c r="G1770" t="s">
        <v>2182</v>
      </c>
      <c r="H1770" t="s">
        <v>481</v>
      </c>
      <c r="I1770" t="s">
        <v>481</v>
      </c>
      <c r="J1770" t="s">
        <v>85</v>
      </c>
      <c r="K1770" t="s">
        <v>86</v>
      </c>
      <c r="L1770" t="s">
        <v>87</v>
      </c>
      <c r="M1770" t="s">
        <v>1892</v>
      </c>
      <c r="N1770" s="20">
        <v>3</v>
      </c>
      <c r="O1770" s="18">
        <v>3</v>
      </c>
      <c r="P1770" s="18">
        <v>3</v>
      </c>
      <c r="Q1770" s="18">
        <v>3</v>
      </c>
      <c r="R1770" s="18">
        <v>0</v>
      </c>
      <c r="S1770" s="18">
        <v>3</v>
      </c>
      <c r="T1770" s="18">
        <v>3</v>
      </c>
      <c r="U1770" s="19">
        <v>3</v>
      </c>
      <c r="V1770" s="18">
        <v>1</v>
      </c>
      <c r="W1770" s="21">
        <v>3</v>
      </c>
      <c r="X1770">
        <f t="shared" si="108"/>
        <v>1</v>
      </c>
      <c r="Y1770">
        <f t="shared" si="109"/>
        <v>0</v>
      </c>
      <c r="Z1770">
        <f t="shared" si="110"/>
        <v>8</v>
      </c>
      <c r="AA1770">
        <f t="shared" si="111"/>
        <v>0</v>
      </c>
    </row>
    <row r="1771" spans="1:27" x14ac:dyDescent="0.25">
      <c r="A1771" s="11" t="s">
        <v>5245</v>
      </c>
      <c r="B1771" t="s">
        <v>5246</v>
      </c>
      <c r="C1771" t="s">
        <v>22</v>
      </c>
      <c r="D1771">
        <v>1</v>
      </c>
      <c r="E1771">
        <v>38.303378558293858</v>
      </c>
      <c r="F1771" t="s">
        <v>3589</v>
      </c>
      <c r="G1771" t="s">
        <v>2154</v>
      </c>
      <c r="H1771" t="s">
        <v>36</v>
      </c>
      <c r="I1771" t="s">
        <v>36</v>
      </c>
      <c r="J1771" t="s">
        <v>27</v>
      </c>
      <c r="K1771" t="s">
        <v>28</v>
      </c>
      <c r="L1771" t="s">
        <v>28</v>
      </c>
      <c r="M1771" t="s">
        <v>37</v>
      </c>
      <c r="N1771" s="20">
        <v>3</v>
      </c>
      <c r="O1771" s="18">
        <v>2</v>
      </c>
      <c r="P1771" s="18">
        <v>3</v>
      </c>
      <c r="Q1771" s="18">
        <v>3</v>
      </c>
      <c r="R1771" s="18">
        <v>0</v>
      </c>
      <c r="S1771" s="18">
        <v>3</v>
      </c>
      <c r="T1771" s="18">
        <v>3</v>
      </c>
      <c r="U1771" s="19">
        <v>3</v>
      </c>
      <c r="V1771" s="18">
        <v>3</v>
      </c>
      <c r="W1771" s="21">
        <v>3</v>
      </c>
      <c r="X1771">
        <f t="shared" si="108"/>
        <v>0</v>
      </c>
      <c r="Y1771">
        <f t="shared" si="109"/>
        <v>1</v>
      </c>
      <c r="Z1771">
        <f t="shared" si="110"/>
        <v>8</v>
      </c>
      <c r="AA1771">
        <f t="shared" si="111"/>
        <v>0</v>
      </c>
    </row>
    <row r="1772" spans="1:27" x14ac:dyDescent="0.25">
      <c r="A1772" s="11" t="s">
        <v>5247</v>
      </c>
      <c r="B1772" t="s">
        <v>5248</v>
      </c>
      <c r="C1772" t="s">
        <v>22</v>
      </c>
      <c r="D1772">
        <v>1</v>
      </c>
      <c r="E1772">
        <v>133.2496424051219</v>
      </c>
      <c r="F1772" t="s">
        <v>5249</v>
      </c>
      <c r="G1772" t="s">
        <v>2164</v>
      </c>
      <c r="H1772" t="s">
        <v>589</v>
      </c>
      <c r="I1772" t="s">
        <v>589</v>
      </c>
      <c r="J1772" t="s">
        <v>72</v>
      </c>
      <c r="K1772" t="s">
        <v>67</v>
      </c>
      <c r="L1772" t="s">
        <v>68</v>
      </c>
      <c r="M1772" t="s">
        <v>1139</v>
      </c>
      <c r="N1772" s="20">
        <v>3</v>
      </c>
      <c r="O1772" s="18">
        <v>3</v>
      </c>
      <c r="P1772" s="18">
        <v>3</v>
      </c>
      <c r="Q1772" s="18">
        <v>3</v>
      </c>
      <c r="R1772" s="18">
        <v>0</v>
      </c>
      <c r="S1772" s="18">
        <v>2</v>
      </c>
      <c r="T1772" s="18">
        <v>3</v>
      </c>
      <c r="U1772" s="19">
        <v>3</v>
      </c>
      <c r="V1772" s="18">
        <v>2</v>
      </c>
      <c r="W1772" s="21">
        <v>3</v>
      </c>
      <c r="X1772">
        <f t="shared" si="108"/>
        <v>0</v>
      </c>
      <c r="Y1772">
        <f t="shared" si="109"/>
        <v>2</v>
      </c>
      <c r="Z1772">
        <f t="shared" si="110"/>
        <v>7</v>
      </c>
      <c r="AA1772">
        <f t="shared" si="111"/>
        <v>0</v>
      </c>
    </row>
    <row r="1773" spans="1:27" x14ac:dyDescent="0.25">
      <c r="A1773" s="11" t="s">
        <v>5250</v>
      </c>
      <c r="B1773" t="s">
        <v>5251</v>
      </c>
      <c r="C1773" t="s">
        <v>22</v>
      </c>
      <c r="D1773">
        <v>1</v>
      </c>
      <c r="E1773">
        <v>21.181727427602919</v>
      </c>
      <c r="F1773" t="s">
        <v>5252</v>
      </c>
      <c r="G1773" t="s">
        <v>2164</v>
      </c>
      <c r="H1773" t="s">
        <v>80</v>
      </c>
      <c r="I1773" t="s">
        <v>80</v>
      </c>
      <c r="J1773" t="s">
        <v>72</v>
      </c>
      <c r="K1773" t="s">
        <v>67</v>
      </c>
      <c r="L1773" t="s">
        <v>68</v>
      </c>
      <c r="M1773" t="s">
        <v>48</v>
      </c>
      <c r="N1773" s="20">
        <v>3</v>
      </c>
      <c r="O1773" s="18">
        <v>3</v>
      </c>
      <c r="P1773" s="18">
        <v>3</v>
      </c>
      <c r="Q1773" s="18">
        <v>3</v>
      </c>
      <c r="R1773" s="18">
        <v>0</v>
      </c>
      <c r="S1773" s="18">
        <v>3</v>
      </c>
      <c r="T1773" s="18">
        <v>3</v>
      </c>
      <c r="U1773" s="19">
        <v>3</v>
      </c>
      <c r="V1773" s="18">
        <v>3</v>
      </c>
      <c r="W1773" s="21">
        <v>3</v>
      </c>
      <c r="X1773">
        <f t="shared" si="108"/>
        <v>0</v>
      </c>
      <c r="Y1773">
        <f t="shared" si="109"/>
        <v>0</v>
      </c>
      <c r="Z1773">
        <f t="shared" si="110"/>
        <v>9</v>
      </c>
      <c r="AA1773">
        <f t="shared" si="111"/>
        <v>0</v>
      </c>
    </row>
    <row r="1774" spans="1:27" x14ac:dyDescent="0.25">
      <c r="A1774" s="11" t="s">
        <v>5253</v>
      </c>
      <c r="B1774" t="s">
        <v>5254</v>
      </c>
      <c r="C1774" t="s">
        <v>22</v>
      </c>
      <c r="D1774">
        <v>1</v>
      </c>
      <c r="E1774">
        <v>36.539896264369823</v>
      </c>
      <c r="F1774" t="s">
        <v>5255</v>
      </c>
      <c r="G1774" t="s">
        <v>2164</v>
      </c>
      <c r="H1774" t="s">
        <v>80</v>
      </c>
      <c r="I1774" t="s">
        <v>80</v>
      </c>
      <c r="J1774" t="s">
        <v>72</v>
      </c>
      <c r="K1774" t="s">
        <v>67</v>
      </c>
      <c r="L1774" t="s">
        <v>68</v>
      </c>
      <c r="M1774" t="s">
        <v>48</v>
      </c>
      <c r="N1774" s="20">
        <v>3</v>
      </c>
      <c r="O1774" s="18">
        <v>3</v>
      </c>
      <c r="P1774" s="18">
        <v>3</v>
      </c>
      <c r="Q1774" s="18">
        <v>3</v>
      </c>
      <c r="R1774" s="18">
        <v>0</v>
      </c>
      <c r="S1774" s="18">
        <v>3</v>
      </c>
      <c r="T1774" s="18">
        <v>3</v>
      </c>
      <c r="U1774" s="19">
        <v>3</v>
      </c>
      <c r="V1774" s="18">
        <v>3</v>
      </c>
      <c r="W1774" s="21">
        <v>3</v>
      </c>
      <c r="X1774">
        <f t="shared" si="108"/>
        <v>0</v>
      </c>
      <c r="Y1774">
        <f t="shared" si="109"/>
        <v>0</v>
      </c>
      <c r="Z1774">
        <f t="shared" si="110"/>
        <v>9</v>
      </c>
      <c r="AA1774">
        <f t="shared" si="111"/>
        <v>0</v>
      </c>
    </row>
    <row r="1775" spans="1:27" x14ac:dyDescent="0.25">
      <c r="A1775" s="11" t="s">
        <v>5256</v>
      </c>
      <c r="B1775" t="s">
        <v>5257</v>
      </c>
      <c r="C1775" t="s">
        <v>22</v>
      </c>
      <c r="D1775">
        <v>1</v>
      </c>
      <c r="E1775">
        <v>21.574647007531439</v>
      </c>
      <c r="F1775" t="s">
        <v>5258</v>
      </c>
      <c r="G1775" t="s">
        <v>2164</v>
      </c>
      <c r="H1775" t="s">
        <v>589</v>
      </c>
      <c r="I1775" t="s">
        <v>1097</v>
      </c>
      <c r="J1775" t="s">
        <v>72</v>
      </c>
      <c r="K1775" t="s">
        <v>67</v>
      </c>
      <c r="L1775" t="s">
        <v>68</v>
      </c>
      <c r="M1775" t="s">
        <v>579</v>
      </c>
      <c r="N1775" s="20">
        <v>3</v>
      </c>
      <c r="O1775" s="18">
        <v>3</v>
      </c>
      <c r="P1775" s="18">
        <v>3</v>
      </c>
      <c r="Q1775" s="18">
        <v>2</v>
      </c>
      <c r="R1775" s="18">
        <v>2</v>
      </c>
      <c r="S1775" s="18">
        <v>3</v>
      </c>
      <c r="T1775" s="18">
        <v>3</v>
      </c>
      <c r="U1775" s="19">
        <v>3</v>
      </c>
      <c r="V1775" s="18">
        <v>3</v>
      </c>
      <c r="W1775" s="21">
        <v>3</v>
      </c>
      <c r="X1775">
        <f t="shared" si="108"/>
        <v>0</v>
      </c>
      <c r="Y1775">
        <f t="shared" si="109"/>
        <v>1</v>
      </c>
      <c r="Z1775">
        <f t="shared" si="110"/>
        <v>8</v>
      </c>
      <c r="AA1775">
        <f t="shared" si="111"/>
        <v>2</v>
      </c>
    </row>
    <row r="1776" spans="1:27" x14ac:dyDescent="0.25">
      <c r="A1776" s="11" t="s">
        <v>5259</v>
      </c>
      <c r="B1776" t="s">
        <v>5260</v>
      </c>
      <c r="C1776" t="s">
        <v>22</v>
      </c>
      <c r="D1776">
        <v>1</v>
      </c>
      <c r="E1776">
        <v>37.327999293744043</v>
      </c>
      <c r="F1776" t="s">
        <v>5261</v>
      </c>
      <c r="G1776" t="s">
        <v>2164</v>
      </c>
      <c r="H1776" t="s">
        <v>80</v>
      </c>
      <c r="I1776" t="s">
        <v>80</v>
      </c>
      <c r="J1776" t="s">
        <v>72</v>
      </c>
      <c r="K1776" t="s">
        <v>1290</v>
      </c>
      <c r="L1776" t="s">
        <v>68</v>
      </c>
      <c r="M1776" t="s">
        <v>48</v>
      </c>
      <c r="N1776" s="20">
        <v>3</v>
      </c>
      <c r="O1776" s="18">
        <v>2</v>
      </c>
      <c r="P1776" s="18">
        <v>3</v>
      </c>
      <c r="Q1776" s="18">
        <v>3</v>
      </c>
      <c r="R1776" s="18">
        <v>0</v>
      </c>
      <c r="S1776" s="18">
        <v>2</v>
      </c>
      <c r="T1776" s="18">
        <v>3</v>
      </c>
      <c r="U1776" s="19">
        <v>3</v>
      </c>
      <c r="V1776" s="18">
        <v>3</v>
      </c>
      <c r="W1776" s="21">
        <v>3</v>
      </c>
      <c r="X1776">
        <f t="shared" si="108"/>
        <v>0</v>
      </c>
      <c r="Y1776">
        <f t="shared" si="109"/>
        <v>2</v>
      </c>
      <c r="Z1776">
        <f t="shared" si="110"/>
        <v>7</v>
      </c>
      <c r="AA1776">
        <f t="shared" si="111"/>
        <v>0</v>
      </c>
    </row>
    <row r="1777" spans="1:27" x14ac:dyDescent="0.25">
      <c r="A1777" s="11" t="s">
        <v>5262</v>
      </c>
      <c r="B1777" t="s">
        <v>5263</v>
      </c>
      <c r="C1777" t="s">
        <v>22</v>
      </c>
      <c r="D1777">
        <v>1</v>
      </c>
      <c r="E1777">
        <v>17.231471331751049</v>
      </c>
      <c r="F1777" t="s">
        <v>5264</v>
      </c>
      <c r="G1777" t="s">
        <v>2154</v>
      </c>
      <c r="H1777" t="s">
        <v>36</v>
      </c>
      <c r="I1777" t="s">
        <v>36</v>
      </c>
      <c r="J1777" t="s">
        <v>27</v>
      </c>
      <c r="K1777" t="s">
        <v>28</v>
      </c>
      <c r="L1777" t="s">
        <v>28</v>
      </c>
      <c r="M1777" t="s">
        <v>37</v>
      </c>
      <c r="N1777" s="20">
        <v>3</v>
      </c>
      <c r="O1777" s="18">
        <v>3</v>
      </c>
      <c r="P1777" s="18">
        <v>3</v>
      </c>
      <c r="Q1777" s="18">
        <v>3</v>
      </c>
      <c r="R1777" s="18">
        <v>0</v>
      </c>
      <c r="S1777" s="18">
        <v>3</v>
      </c>
      <c r="T1777" s="18">
        <v>3</v>
      </c>
      <c r="U1777" s="19">
        <v>3</v>
      </c>
      <c r="V1777" s="18">
        <v>3</v>
      </c>
      <c r="W1777" s="21">
        <v>3</v>
      </c>
      <c r="X1777">
        <f t="shared" si="108"/>
        <v>0</v>
      </c>
      <c r="Y1777">
        <f t="shared" si="109"/>
        <v>0</v>
      </c>
      <c r="Z1777">
        <f t="shared" si="110"/>
        <v>9</v>
      </c>
      <c r="AA1777">
        <f t="shared" si="111"/>
        <v>0</v>
      </c>
    </row>
    <row r="1778" spans="1:27" x14ac:dyDescent="0.25">
      <c r="A1778" s="11" t="s">
        <v>5265</v>
      </c>
      <c r="B1778" t="s">
        <v>5266</v>
      </c>
      <c r="C1778" t="s">
        <v>35</v>
      </c>
      <c r="D1778">
        <v>2</v>
      </c>
      <c r="E1778">
        <v>136.77856967585359</v>
      </c>
      <c r="F1778" t="s">
        <v>5267</v>
      </c>
      <c r="G1778" t="s">
        <v>2182</v>
      </c>
      <c r="H1778" t="s">
        <v>481</v>
      </c>
      <c r="I1778" t="s">
        <v>481</v>
      </c>
      <c r="J1778" t="s">
        <v>85</v>
      </c>
      <c r="K1778" t="s">
        <v>86</v>
      </c>
      <c r="L1778" t="s">
        <v>87</v>
      </c>
      <c r="M1778" t="s">
        <v>1986</v>
      </c>
      <c r="N1778" s="20">
        <v>3</v>
      </c>
      <c r="O1778" s="18">
        <v>3</v>
      </c>
      <c r="P1778" s="18">
        <v>3</v>
      </c>
      <c r="Q1778" s="18">
        <v>3</v>
      </c>
      <c r="R1778" s="18">
        <v>0</v>
      </c>
      <c r="S1778" s="18">
        <v>3</v>
      </c>
      <c r="T1778" s="18">
        <v>3</v>
      </c>
      <c r="U1778" s="19">
        <v>3</v>
      </c>
      <c r="V1778" s="18">
        <v>3</v>
      </c>
      <c r="W1778" s="21">
        <v>3</v>
      </c>
      <c r="X1778">
        <f t="shared" si="108"/>
        <v>0</v>
      </c>
      <c r="Y1778">
        <f t="shared" si="109"/>
        <v>0</v>
      </c>
      <c r="Z1778">
        <f t="shared" si="110"/>
        <v>9</v>
      </c>
      <c r="AA1778">
        <f t="shared" si="111"/>
        <v>0</v>
      </c>
    </row>
    <row r="1779" spans="1:27" x14ac:dyDescent="0.25">
      <c r="A1779" s="11" t="s">
        <v>5268</v>
      </c>
      <c r="B1779" t="s">
        <v>5269</v>
      </c>
      <c r="C1779" t="s">
        <v>22</v>
      </c>
      <c r="D1779">
        <v>1</v>
      </c>
      <c r="E1779">
        <v>73.5751093779336</v>
      </c>
      <c r="F1779" t="s">
        <v>5270</v>
      </c>
      <c r="G1779" t="s">
        <v>2164</v>
      </c>
      <c r="H1779" t="s">
        <v>589</v>
      </c>
      <c r="I1779" t="s">
        <v>589</v>
      </c>
      <c r="J1779" t="s">
        <v>72</v>
      </c>
      <c r="K1779" t="s">
        <v>67</v>
      </c>
      <c r="L1779" t="s">
        <v>68</v>
      </c>
      <c r="M1779" t="s">
        <v>1139</v>
      </c>
      <c r="N1779" s="20">
        <v>3</v>
      </c>
      <c r="O1779" s="18">
        <v>2</v>
      </c>
      <c r="P1779" s="18">
        <v>3</v>
      </c>
      <c r="Q1779" s="18">
        <v>3</v>
      </c>
      <c r="R1779" s="18">
        <v>0</v>
      </c>
      <c r="S1779" s="18">
        <v>3</v>
      </c>
      <c r="T1779" s="18">
        <v>3</v>
      </c>
      <c r="U1779" s="19">
        <v>3</v>
      </c>
      <c r="V1779" s="18">
        <v>3</v>
      </c>
      <c r="W1779" s="21">
        <v>3</v>
      </c>
      <c r="X1779">
        <f t="shared" si="108"/>
        <v>0</v>
      </c>
      <c r="Y1779">
        <f t="shared" si="109"/>
        <v>1</v>
      </c>
      <c r="Z1779">
        <f t="shared" si="110"/>
        <v>8</v>
      </c>
      <c r="AA1779">
        <f t="shared" si="111"/>
        <v>0</v>
      </c>
    </row>
    <row r="1780" spans="1:27" x14ac:dyDescent="0.25">
      <c r="A1780" s="11" t="s">
        <v>5271</v>
      </c>
      <c r="B1780" t="s">
        <v>5272</v>
      </c>
      <c r="C1780" t="s">
        <v>22</v>
      </c>
      <c r="D1780">
        <v>1</v>
      </c>
      <c r="E1780">
        <v>58.540954642697642</v>
      </c>
      <c r="F1780" t="s">
        <v>5273</v>
      </c>
      <c r="G1780" t="s">
        <v>2182</v>
      </c>
      <c r="H1780" t="s">
        <v>83</v>
      </c>
      <c r="I1780" t="s">
        <v>83</v>
      </c>
      <c r="J1780" t="s">
        <v>85</v>
      </c>
      <c r="K1780" t="s">
        <v>86</v>
      </c>
      <c r="L1780" t="s">
        <v>87</v>
      </c>
      <c r="M1780" t="s">
        <v>1863</v>
      </c>
      <c r="N1780" s="20">
        <v>3</v>
      </c>
      <c r="O1780" s="18">
        <v>3</v>
      </c>
      <c r="P1780" s="18">
        <v>1</v>
      </c>
      <c r="Q1780" s="18">
        <v>3</v>
      </c>
      <c r="R1780" s="18">
        <v>0</v>
      </c>
      <c r="S1780" s="18">
        <v>3</v>
      </c>
      <c r="T1780" s="18">
        <v>3</v>
      </c>
      <c r="U1780" s="19">
        <v>3</v>
      </c>
      <c r="V1780" s="18">
        <v>3</v>
      </c>
      <c r="W1780" s="21">
        <v>3</v>
      </c>
      <c r="X1780">
        <f t="shared" si="108"/>
        <v>1</v>
      </c>
      <c r="Y1780">
        <f t="shared" si="109"/>
        <v>0</v>
      </c>
      <c r="Z1780">
        <f t="shared" si="110"/>
        <v>8</v>
      </c>
      <c r="AA1780">
        <f t="shared" si="111"/>
        <v>0</v>
      </c>
    </row>
    <row r="1781" spans="1:27" x14ac:dyDescent="0.25">
      <c r="A1781" s="11" t="s">
        <v>5274</v>
      </c>
      <c r="B1781" t="s">
        <v>5275</v>
      </c>
      <c r="C1781" t="s">
        <v>22</v>
      </c>
      <c r="D1781">
        <v>1</v>
      </c>
      <c r="E1781">
        <v>83.286422486110368</v>
      </c>
      <c r="F1781" t="s">
        <v>2925</v>
      </c>
      <c r="G1781" t="s">
        <v>2164</v>
      </c>
      <c r="H1781" t="s">
        <v>80</v>
      </c>
      <c r="I1781" t="s">
        <v>80</v>
      </c>
      <c r="J1781" t="s">
        <v>72</v>
      </c>
      <c r="K1781" t="s">
        <v>67</v>
      </c>
      <c r="L1781" t="s">
        <v>68</v>
      </c>
      <c r="M1781" t="s">
        <v>48</v>
      </c>
      <c r="N1781" s="20">
        <v>3</v>
      </c>
      <c r="O1781" s="18">
        <v>3</v>
      </c>
      <c r="P1781" s="18">
        <v>3</v>
      </c>
      <c r="Q1781" s="18">
        <v>3</v>
      </c>
      <c r="R1781" s="18">
        <v>0</v>
      </c>
      <c r="S1781" s="18">
        <v>3</v>
      </c>
      <c r="T1781" s="18">
        <v>3</v>
      </c>
      <c r="U1781" s="19">
        <v>3</v>
      </c>
      <c r="V1781" s="18">
        <v>3</v>
      </c>
      <c r="W1781" s="21">
        <v>3</v>
      </c>
      <c r="X1781">
        <f t="shared" si="108"/>
        <v>0</v>
      </c>
      <c r="Y1781">
        <f t="shared" si="109"/>
        <v>0</v>
      </c>
      <c r="Z1781">
        <f t="shared" si="110"/>
        <v>9</v>
      </c>
      <c r="AA1781">
        <f t="shared" si="111"/>
        <v>0</v>
      </c>
    </row>
    <row r="1782" spans="1:27" x14ac:dyDescent="0.25">
      <c r="A1782" s="11" t="s">
        <v>5276</v>
      </c>
      <c r="B1782" t="s">
        <v>5277</v>
      </c>
      <c r="C1782" t="s">
        <v>22</v>
      </c>
      <c r="D1782">
        <v>1</v>
      </c>
      <c r="E1782">
        <v>23.493976792552068</v>
      </c>
      <c r="F1782" t="s">
        <v>5278</v>
      </c>
      <c r="G1782" t="s">
        <v>2164</v>
      </c>
      <c r="H1782" t="s">
        <v>76</v>
      </c>
      <c r="I1782" t="s">
        <v>600</v>
      </c>
      <c r="J1782" t="s">
        <v>72</v>
      </c>
      <c r="K1782" t="s">
        <v>67</v>
      </c>
      <c r="L1782" t="s">
        <v>68</v>
      </c>
      <c r="M1782" t="s">
        <v>594</v>
      </c>
      <c r="N1782" s="20">
        <v>3</v>
      </c>
      <c r="O1782" s="18">
        <v>3</v>
      </c>
      <c r="P1782" s="18">
        <v>3</v>
      </c>
      <c r="Q1782" s="18">
        <v>3</v>
      </c>
      <c r="R1782" s="18">
        <v>0</v>
      </c>
      <c r="S1782" s="18">
        <v>3</v>
      </c>
      <c r="T1782" s="18">
        <v>3</v>
      </c>
      <c r="U1782" s="19">
        <v>3</v>
      </c>
      <c r="V1782" s="18">
        <v>3</v>
      </c>
      <c r="W1782" s="21">
        <v>3</v>
      </c>
      <c r="X1782">
        <f t="shared" si="108"/>
        <v>0</v>
      </c>
      <c r="Y1782">
        <f t="shared" si="109"/>
        <v>0</v>
      </c>
      <c r="Z1782">
        <f t="shared" si="110"/>
        <v>9</v>
      </c>
      <c r="AA1782">
        <f t="shared" si="111"/>
        <v>0</v>
      </c>
    </row>
    <row r="1783" spans="1:27" x14ac:dyDescent="0.25">
      <c r="A1783" s="11" t="s">
        <v>5279</v>
      </c>
      <c r="B1783" t="s">
        <v>5280</v>
      </c>
      <c r="C1783" t="s">
        <v>22</v>
      </c>
      <c r="D1783">
        <v>1</v>
      </c>
      <c r="E1783">
        <v>82.833557226317353</v>
      </c>
      <c r="F1783" t="s">
        <v>5281</v>
      </c>
      <c r="G1783" t="s">
        <v>2164</v>
      </c>
      <c r="H1783" t="s">
        <v>589</v>
      </c>
      <c r="I1783" t="s">
        <v>1097</v>
      </c>
      <c r="J1783" t="s">
        <v>72</v>
      </c>
      <c r="K1783" t="s">
        <v>67</v>
      </c>
      <c r="L1783" t="s">
        <v>68</v>
      </c>
      <c r="M1783" t="s">
        <v>594</v>
      </c>
      <c r="N1783" s="20">
        <v>3</v>
      </c>
      <c r="O1783" s="18">
        <v>3</v>
      </c>
      <c r="P1783" s="18">
        <v>3</v>
      </c>
      <c r="Q1783" s="18">
        <v>1</v>
      </c>
      <c r="R1783" s="18">
        <v>2</v>
      </c>
      <c r="S1783" s="18">
        <v>3</v>
      </c>
      <c r="T1783" s="18">
        <v>3</v>
      </c>
      <c r="U1783" s="19">
        <v>1</v>
      </c>
      <c r="V1783" s="18">
        <v>2</v>
      </c>
      <c r="W1783" s="21">
        <v>3</v>
      </c>
      <c r="X1783">
        <f t="shared" si="108"/>
        <v>2</v>
      </c>
      <c r="Y1783">
        <f t="shared" si="109"/>
        <v>1</v>
      </c>
      <c r="Z1783">
        <f t="shared" si="110"/>
        <v>6</v>
      </c>
      <c r="AA1783">
        <f t="shared" si="111"/>
        <v>1</v>
      </c>
    </row>
    <row r="1784" spans="1:27" x14ac:dyDescent="0.25">
      <c r="A1784" s="11" t="s">
        <v>5282</v>
      </c>
      <c r="B1784" t="s">
        <v>5283</v>
      </c>
      <c r="C1784" t="s">
        <v>22</v>
      </c>
      <c r="D1784">
        <v>1</v>
      </c>
      <c r="E1784">
        <v>19.75297806823394</v>
      </c>
      <c r="F1784" t="s">
        <v>5284</v>
      </c>
      <c r="G1784" t="s">
        <v>2154</v>
      </c>
      <c r="H1784" t="s">
        <v>553</v>
      </c>
      <c r="I1784" t="s">
        <v>553</v>
      </c>
      <c r="J1784" t="s">
        <v>27</v>
      </c>
      <c r="K1784" t="s">
        <v>28</v>
      </c>
      <c r="L1784" t="s">
        <v>28</v>
      </c>
      <c r="M1784" t="s">
        <v>861</v>
      </c>
      <c r="N1784" s="20">
        <v>3</v>
      </c>
      <c r="O1784" s="18">
        <v>3</v>
      </c>
      <c r="P1784" s="18">
        <v>3</v>
      </c>
      <c r="Q1784" s="18">
        <v>3</v>
      </c>
      <c r="R1784" s="18">
        <v>0</v>
      </c>
      <c r="S1784" s="18">
        <v>2</v>
      </c>
      <c r="T1784" s="18">
        <v>3</v>
      </c>
      <c r="U1784" s="19">
        <v>3</v>
      </c>
      <c r="V1784" s="18">
        <v>3</v>
      </c>
      <c r="W1784" s="21">
        <v>3</v>
      </c>
      <c r="X1784">
        <f t="shared" si="108"/>
        <v>0</v>
      </c>
      <c r="Y1784">
        <f t="shared" si="109"/>
        <v>1</v>
      </c>
      <c r="Z1784">
        <f t="shared" si="110"/>
        <v>8</v>
      </c>
      <c r="AA1784">
        <f t="shared" si="111"/>
        <v>0</v>
      </c>
    </row>
    <row r="1785" spans="1:27" x14ac:dyDescent="0.25">
      <c r="A1785" s="11" t="s">
        <v>5285</v>
      </c>
      <c r="B1785" t="s">
        <v>5286</v>
      </c>
      <c r="C1785" t="s">
        <v>22</v>
      </c>
      <c r="D1785">
        <v>1</v>
      </c>
      <c r="E1785">
        <v>35.958706588831248</v>
      </c>
      <c r="F1785" t="s">
        <v>5287</v>
      </c>
      <c r="G1785" t="s">
        <v>2164</v>
      </c>
      <c r="H1785" t="s">
        <v>76</v>
      </c>
      <c r="I1785" t="s">
        <v>600</v>
      </c>
      <c r="J1785" t="s">
        <v>72</v>
      </c>
      <c r="K1785" t="s">
        <v>67</v>
      </c>
      <c r="L1785" t="s">
        <v>68</v>
      </c>
      <c r="M1785" t="s">
        <v>594</v>
      </c>
      <c r="N1785" s="20">
        <v>3</v>
      </c>
      <c r="O1785" s="18">
        <v>2</v>
      </c>
      <c r="P1785" s="18">
        <v>3</v>
      </c>
      <c r="Q1785" s="18">
        <v>3</v>
      </c>
      <c r="R1785" s="18">
        <v>0</v>
      </c>
      <c r="S1785" s="18">
        <v>3</v>
      </c>
      <c r="T1785" s="18">
        <v>3</v>
      </c>
      <c r="U1785" s="19">
        <v>3</v>
      </c>
      <c r="V1785" s="18">
        <v>3</v>
      </c>
      <c r="W1785" s="21">
        <v>3</v>
      </c>
      <c r="X1785">
        <f t="shared" si="108"/>
        <v>0</v>
      </c>
      <c r="Y1785">
        <f t="shared" si="109"/>
        <v>1</v>
      </c>
      <c r="Z1785">
        <f t="shared" si="110"/>
        <v>8</v>
      </c>
      <c r="AA1785">
        <f t="shared" si="111"/>
        <v>0</v>
      </c>
    </row>
    <row r="1786" spans="1:27" x14ac:dyDescent="0.25">
      <c r="A1786" s="11" t="s">
        <v>5288</v>
      </c>
      <c r="B1786" t="s">
        <v>5289</v>
      </c>
      <c r="C1786" t="s">
        <v>22</v>
      </c>
      <c r="D1786">
        <v>1</v>
      </c>
      <c r="E1786">
        <v>15.59151749830759</v>
      </c>
      <c r="F1786" t="s">
        <v>5290</v>
      </c>
      <c r="G1786" t="s">
        <v>2182</v>
      </c>
      <c r="H1786" t="s">
        <v>83</v>
      </c>
      <c r="I1786" t="s">
        <v>83</v>
      </c>
      <c r="J1786" t="s">
        <v>85</v>
      </c>
      <c r="K1786" t="s">
        <v>86</v>
      </c>
      <c r="L1786" t="s">
        <v>87</v>
      </c>
      <c r="M1786" t="s">
        <v>1884</v>
      </c>
      <c r="N1786" s="20">
        <v>3</v>
      </c>
      <c r="O1786" s="18">
        <v>2</v>
      </c>
      <c r="P1786" s="18">
        <v>3</v>
      </c>
      <c r="Q1786" s="18">
        <v>3</v>
      </c>
      <c r="R1786" s="18">
        <v>0</v>
      </c>
      <c r="S1786" s="18">
        <v>3</v>
      </c>
      <c r="T1786" s="18">
        <v>3</v>
      </c>
      <c r="U1786" s="19">
        <v>3</v>
      </c>
      <c r="V1786" s="18">
        <v>2</v>
      </c>
      <c r="W1786" s="21">
        <v>3</v>
      </c>
      <c r="X1786">
        <f t="shared" si="108"/>
        <v>0</v>
      </c>
      <c r="Y1786">
        <f t="shared" si="109"/>
        <v>2</v>
      </c>
      <c r="Z1786">
        <f t="shared" si="110"/>
        <v>7</v>
      </c>
      <c r="AA1786">
        <f t="shared" si="111"/>
        <v>0</v>
      </c>
    </row>
    <row r="1787" spans="1:27" x14ac:dyDescent="0.25">
      <c r="A1787" s="11" t="s">
        <v>5291</v>
      </c>
      <c r="B1787" t="s">
        <v>5292</v>
      </c>
      <c r="C1787" t="s">
        <v>22</v>
      </c>
      <c r="D1787">
        <v>1</v>
      </c>
      <c r="E1787">
        <v>16.015889926814371</v>
      </c>
      <c r="F1787" t="s">
        <v>5293</v>
      </c>
      <c r="G1787" t="s">
        <v>2164</v>
      </c>
      <c r="H1787" t="s">
        <v>80</v>
      </c>
      <c r="I1787" t="s">
        <v>80</v>
      </c>
      <c r="J1787" t="s">
        <v>72</v>
      </c>
      <c r="K1787" t="s">
        <v>67</v>
      </c>
      <c r="L1787" t="s">
        <v>68</v>
      </c>
      <c r="M1787" t="s">
        <v>48</v>
      </c>
      <c r="N1787" s="20">
        <v>3</v>
      </c>
      <c r="O1787" s="18">
        <v>3</v>
      </c>
      <c r="P1787" s="18">
        <v>3</v>
      </c>
      <c r="Q1787" s="18">
        <v>2</v>
      </c>
      <c r="R1787" s="18">
        <v>0</v>
      </c>
      <c r="S1787" s="18">
        <v>2</v>
      </c>
      <c r="T1787" s="18">
        <v>3</v>
      </c>
      <c r="U1787" s="19">
        <v>3</v>
      </c>
      <c r="V1787" s="18">
        <v>3</v>
      </c>
      <c r="W1787" s="21">
        <v>3</v>
      </c>
      <c r="X1787">
        <f t="shared" si="108"/>
        <v>0</v>
      </c>
      <c r="Y1787">
        <f t="shared" si="109"/>
        <v>2</v>
      </c>
      <c r="Z1787">
        <f t="shared" si="110"/>
        <v>7</v>
      </c>
      <c r="AA1787">
        <f t="shared" si="111"/>
        <v>0</v>
      </c>
    </row>
    <row r="1788" spans="1:27" x14ac:dyDescent="0.25">
      <c r="A1788" s="11" t="s">
        <v>5294</v>
      </c>
      <c r="B1788" t="s">
        <v>5295</v>
      </c>
      <c r="C1788" t="s">
        <v>22</v>
      </c>
      <c r="D1788">
        <v>1</v>
      </c>
      <c r="E1788">
        <v>43.371337008417427</v>
      </c>
      <c r="F1788" t="s">
        <v>5296</v>
      </c>
      <c r="G1788" t="s">
        <v>2164</v>
      </c>
      <c r="H1788" t="s">
        <v>80</v>
      </c>
      <c r="I1788" t="s">
        <v>80</v>
      </c>
      <c r="J1788" t="s">
        <v>72</v>
      </c>
      <c r="K1788" t="s">
        <v>67</v>
      </c>
      <c r="L1788" t="s">
        <v>68</v>
      </c>
      <c r="M1788" t="s">
        <v>48</v>
      </c>
      <c r="N1788" s="20">
        <v>3</v>
      </c>
      <c r="O1788" s="18">
        <v>3</v>
      </c>
      <c r="P1788" s="18">
        <v>3</v>
      </c>
      <c r="Q1788" s="18">
        <v>1</v>
      </c>
      <c r="R1788" s="18">
        <v>0</v>
      </c>
      <c r="S1788" s="18">
        <v>3</v>
      </c>
      <c r="T1788" s="18">
        <v>3</v>
      </c>
      <c r="U1788" s="19">
        <v>1</v>
      </c>
      <c r="V1788" s="18">
        <v>3</v>
      </c>
      <c r="W1788" s="21">
        <v>3</v>
      </c>
      <c r="X1788">
        <f t="shared" si="108"/>
        <v>2</v>
      </c>
      <c r="Y1788">
        <f t="shared" si="109"/>
        <v>0</v>
      </c>
      <c r="Z1788">
        <f t="shared" si="110"/>
        <v>7</v>
      </c>
      <c r="AA1788">
        <f t="shared" si="111"/>
        <v>0</v>
      </c>
    </row>
    <row r="1789" spans="1:27" x14ac:dyDescent="0.25">
      <c r="A1789" s="11" t="s">
        <v>5297</v>
      </c>
      <c r="B1789" t="s">
        <v>5298</v>
      </c>
      <c r="C1789" t="s">
        <v>22</v>
      </c>
      <c r="D1789">
        <v>1</v>
      </c>
      <c r="E1789">
        <v>20.23230793620445</v>
      </c>
      <c r="F1789" t="s">
        <v>5299</v>
      </c>
      <c r="G1789" t="s">
        <v>2182</v>
      </c>
      <c r="H1789" t="s">
        <v>83</v>
      </c>
      <c r="I1789" t="s">
        <v>83</v>
      </c>
      <c r="J1789" t="s">
        <v>85</v>
      </c>
      <c r="K1789" t="s">
        <v>86</v>
      </c>
      <c r="L1789" t="s">
        <v>87</v>
      </c>
      <c r="M1789" t="s">
        <v>1863</v>
      </c>
      <c r="N1789" s="20">
        <v>3</v>
      </c>
      <c r="O1789" s="18">
        <v>3</v>
      </c>
      <c r="P1789" s="18">
        <v>3</v>
      </c>
      <c r="Q1789" s="18">
        <v>3</v>
      </c>
      <c r="R1789" s="18">
        <v>0</v>
      </c>
      <c r="S1789" s="18">
        <v>3</v>
      </c>
      <c r="T1789" s="18">
        <v>3</v>
      </c>
      <c r="U1789" s="19">
        <v>3</v>
      </c>
      <c r="V1789" s="18">
        <v>3</v>
      </c>
      <c r="W1789" s="21">
        <v>3</v>
      </c>
      <c r="X1789">
        <f t="shared" si="108"/>
        <v>0</v>
      </c>
      <c r="Y1789">
        <f t="shared" si="109"/>
        <v>0</v>
      </c>
      <c r="Z1789">
        <f t="shared" si="110"/>
        <v>9</v>
      </c>
      <c r="AA1789">
        <f t="shared" si="111"/>
        <v>0</v>
      </c>
    </row>
    <row r="1790" spans="1:27" x14ac:dyDescent="0.25">
      <c r="A1790" s="11" t="s">
        <v>5300</v>
      </c>
      <c r="B1790" t="s">
        <v>5301</v>
      </c>
      <c r="C1790" t="s">
        <v>22</v>
      </c>
      <c r="D1790">
        <v>1</v>
      </c>
      <c r="E1790">
        <v>66.371626575754078</v>
      </c>
      <c r="F1790" t="s">
        <v>5302</v>
      </c>
      <c r="G1790" t="s">
        <v>2164</v>
      </c>
      <c r="H1790" t="s">
        <v>589</v>
      </c>
      <c r="I1790" t="s">
        <v>589</v>
      </c>
      <c r="J1790" t="s">
        <v>72</v>
      </c>
      <c r="K1790" t="s">
        <v>67</v>
      </c>
      <c r="L1790" t="s">
        <v>68</v>
      </c>
      <c r="M1790" t="s">
        <v>48</v>
      </c>
      <c r="N1790" s="20">
        <v>3</v>
      </c>
      <c r="O1790" s="18">
        <v>2</v>
      </c>
      <c r="P1790" s="18">
        <v>3</v>
      </c>
      <c r="Q1790" s="18">
        <v>3</v>
      </c>
      <c r="R1790" s="18">
        <v>0</v>
      </c>
      <c r="S1790" s="18">
        <v>2</v>
      </c>
      <c r="T1790" s="18">
        <v>2</v>
      </c>
      <c r="U1790" s="19">
        <v>3</v>
      </c>
      <c r="V1790" s="18">
        <v>3</v>
      </c>
      <c r="W1790" s="21">
        <v>3</v>
      </c>
      <c r="X1790">
        <f t="shared" si="108"/>
        <v>0</v>
      </c>
      <c r="Y1790">
        <f t="shared" si="109"/>
        <v>3</v>
      </c>
      <c r="Z1790">
        <f t="shared" si="110"/>
        <v>6</v>
      </c>
      <c r="AA1790">
        <f t="shared" si="111"/>
        <v>0</v>
      </c>
    </row>
    <row r="1791" spans="1:27" x14ac:dyDescent="0.25">
      <c r="A1791" s="11" t="s">
        <v>5303</v>
      </c>
      <c r="B1791" t="s">
        <v>5304</v>
      </c>
      <c r="C1791" t="s">
        <v>22</v>
      </c>
      <c r="D1791">
        <v>1</v>
      </c>
      <c r="E1791">
        <v>13.237195934085159</v>
      </c>
      <c r="F1791" t="s">
        <v>3994</v>
      </c>
      <c r="G1791" t="s">
        <v>2330</v>
      </c>
      <c r="H1791" t="s">
        <v>2331</v>
      </c>
      <c r="I1791" t="s">
        <v>1345</v>
      </c>
      <c r="J1791" t="s">
        <v>1146</v>
      </c>
      <c r="K1791" t="s">
        <v>1290</v>
      </c>
      <c r="L1791" t="s">
        <v>1147</v>
      </c>
      <c r="M1791" t="s">
        <v>1291</v>
      </c>
      <c r="N1791" s="20">
        <v>3</v>
      </c>
      <c r="O1791" s="18">
        <v>3</v>
      </c>
      <c r="P1791" s="18">
        <v>3</v>
      </c>
      <c r="Q1791" s="18">
        <v>3</v>
      </c>
      <c r="R1791" s="18">
        <v>0</v>
      </c>
      <c r="S1791" s="18">
        <v>3</v>
      </c>
      <c r="T1791" s="18">
        <v>3</v>
      </c>
      <c r="U1791" s="19">
        <v>3</v>
      </c>
      <c r="V1791" s="18">
        <v>3</v>
      </c>
      <c r="W1791" s="21">
        <v>3</v>
      </c>
      <c r="X1791">
        <f t="shared" si="108"/>
        <v>0</v>
      </c>
      <c r="Y1791">
        <f t="shared" si="109"/>
        <v>0</v>
      </c>
      <c r="Z1791">
        <f t="shared" si="110"/>
        <v>9</v>
      </c>
      <c r="AA1791">
        <f t="shared" si="111"/>
        <v>0</v>
      </c>
    </row>
    <row r="1792" spans="1:27" x14ac:dyDescent="0.25">
      <c r="A1792" s="11" t="s">
        <v>5305</v>
      </c>
      <c r="B1792" t="s">
        <v>5306</v>
      </c>
      <c r="C1792" t="s">
        <v>22</v>
      </c>
      <c r="D1792">
        <v>1</v>
      </c>
      <c r="E1792">
        <v>15.87361010381699</v>
      </c>
      <c r="F1792" t="s">
        <v>5307</v>
      </c>
      <c r="G1792" t="s">
        <v>2164</v>
      </c>
      <c r="H1792" t="s">
        <v>76</v>
      </c>
      <c r="I1792" t="s">
        <v>76</v>
      </c>
      <c r="J1792" t="s">
        <v>72</v>
      </c>
      <c r="K1792" t="s">
        <v>67</v>
      </c>
      <c r="L1792" t="s">
        <v>68</v>
      </c>
      <c r="M1792" t="s">
        <v>594</v>
      </c>
      <c r="N1792" s="20">
        <v>3</v>
      </c>
      <c r="O1792" s="18">
        <v>3</v>
      </c>
      <c r="P1792" s="18">
        <v>3</v>
      </c>
      <c r="Q1792" s="18">
        <v>2</v>
      </c>
      <c r="R1792" s="18">
        <v>2</v>
      </c>
      <c r="S1792" s="18">
        <v>3</v>
      </c>
      <c r="T1792" s="18">
        <v>3</v>
      </c>
      <c r="U1792" s="19">
        <v>3</v>
      </c>
      <c r="V1792" s="18">
        <v>2</v>
      </c>
      <c r="W1792" s="21">
        <v>3</v>
      </c>
      <c r="X1792">
        <f t="shared" si="108"/>
        <v>0</v>
      </c>
      <c r="Y1792">
        <f t="shared" si="109"/>
        <v>2</v>
      </c>
      <c r="Z1792">
        <f t="shared" si="110"/>
        <v>7</v>
      </c>
      <c r="AA1792">
        <f t="shared" si="111"/>
        <v>2</v>
      </c>
    </row>
    <row r="1793" spans="1:27" x14ac:dyDescent="0.25">
      <c r="A1793" s="11" t="s">
        <v>5308</v>
      </c>
      <c r="B1793" t="s">
        <v>5309</v>
      </c>
      <c r="C1793" t="s">
        <v>22</v>
      </c>
      <c r="D1793">
        <v>1</v>
      </c>
      <c r="E1793">
        <v>12.90129969231883</v>
      </c>
      <c r="F1793" t="s">
        <v>5310</v>
      </c>
      <c r="G1793" t="s">
        <v>2164</v>
      </c>
      <c r="H1793" t="s">
        <v>80</v>
      </c>
      <c r="I1793" t="s">
        <v>80</v>
      </c>
      <c r="J1793" t="s">
        <v>72</v>
      </c>
      <c r="K1793" t="s">
        <v>67</v>
      </c>
      <c r="L1793" t="s">
        <v>68</v>
      </c>
      <c r="M1793" t="s">
        <v>48</v>
      </c>
      <c r="N1793" s="20">
        <v>3</v>
      </c>
      <c r="O1793" s="18">
        <v>2</v>
      </c>
      <c r="P1793" s="18">
        <v>3</v>
      </c>
      <c r="Q1793" s="18">
        <v>2</v>
      </c>
      <c r="R1793" s="18">
        <v>2</v>
      </c>
      <c r="S1793" s="18">
        <v>3</v>
      </c>
      <c r="T1793" s="18">
        <v>3</v>
      </c>
      <c r="U1793" s="19">
        <v>3</v>
      </c>
      <c r="V1793" s="18">
        <v>3</v>
      </c>
      <c r="W1793" s="21">
        <v>3</v>
      </c>
      <c r="X1793">
        <f t="shared" si="108"/>
        <v>0</v>
      </c>
      <c r="Y1793">
        <f t="shared" si="109"/>
        <v>2</v>
      </c>
      <c r="Z1793">
        <f t="shared" si="110"/>
        <v>7</v>
      </c>
      <c r="AA1793">
        <f t="shared" si="111"/>
        <v>2</v>
      </c>
    </row>
    <row r="1794" spans="1:27" x14ac:dyDescent="0.25">
      <c r="A1794" s="11" t="s">
        <v>5311</v>
      </c>
      <c r="B1794" t="s">
        <v>5312</v>
      </c>
      <c r="C1794" t="s">
        <v>22</v>
      </c>
      <c r="D1794">
        <v>1</v>
      </c>
      <c r="E1794">
        <v>67.404660529221204</v>
      </c>
      <c r="F1794" t="s">
        <v>5313</v>
      </c>
      <c r="G1794" t="s">
        <v>2164</v>
      </c>
      <c r="H1794" t="s">
        <v>83</v>
      </c>
      <c r="I1794" t="s">
        <v>83</v>
      </c>
      <c r="J1794" t="s">
        <v>85</v>
      </c>
      <c r="K1794" t="s">
        <v>86</v>
      </c>
      <c r="L1794" t="s">
        <v>87</v>
      </c>
      <c r="M1794" t="s">
        <v>1563</v>
      </c>
      <c r="N1794" s="20">
        <v>3</v>
      </c>
      <c r="O1794" s="18">
        <v>3</v>
      </c>
      <c r="P1794" s="18">
        <v>3</v>
      </c>
      <c r="Q1794" s="18">
        <v>3</v>
      </c>
      <c r="R1794" s="18">
        <v>0</v>
      </c>
      <c r="S1794" s="18">
        <v>3</v>
      </c>
      <c r="T1794" s="18">
        <v>3</v>
      </c>
      <c r="U1794" s="19">
        <v>3</v>
      </c>
      <c r="V1794" s="18">
        <v>3</v>
      </c>
      <c r="W1794" s="21">
        <v>3</v>
      </c>
      <c r="X1794">
        <f t="shared" si="108"/>
        <v>0</v>
      </c>
      <c r="Y1794">
        <f t="shared" si="109"/>
        <v>0</v>
      </c>
      <c r="Z1794">
        <f t="shared" si="110"/>
        <v>9</v>
      </c>
      <c r="AA1794">
        <f t="shared" si="111"/>
        <v>0</v>
      </c>
    </row>
    <row r="1795" spans="1:27" x14ac:dyDescent="0.25">
      <c r="A1795" s="11" t="s">
        <v>5314</v>
      </c>
      <c r="B1795" t="s">
        <v>5315</v>
      </c>
      <c r="C1795" t="s">
        <v>22</v>
      </c>
      <c r="D1795">
        <v>1</v>
      </c>
      <c r="E1795">
        <v>37.254217627507707</v>
      </c>
      <c r="F1795" t="s">
        <v>5316</v>
      </c>
      <c r="G1795" t="s">
        <v>2164</v>
      </c>
      <c r="H1795" t="s">
        <v>80</v>
      </c>
      <c r="I1795" t="s">
        <v>80</v>
      </c>
      <c r="J1795" t="s">
        <v>72</v>
      </c>
      <c r="K1795" t="s">
        <v>67</v>
      </c>
      <c r="L1795" t="s">
        <v>68</v>
      </c>
      <c r="M1795" t="s">
        <v>48</v>
      </c>
      <c r="N1795" s="20">
        <v>3</v>
      </c>
      <c r="O1795" s="18">
        <v>3</v>
      </c>
      <c r="P1795" s="18">
        <v>3</v>
      </c>
      <c r="Q1795" s="18">
        <v>3</v>
      </c>
      <c r="R1795" s="18">
        <v>0</v>
      </c>
      <c r="S1795" s="18">
        <v>3</v>
      </c>
      <c r="T1795" s="18">
        <v>3</v>
      </c>
      <c r="U1795" s="19">
        <v>3</v>
      </c>
      <c r="V1795" s="18">
        <v>3</v>
      </c>
      <c r="W1795" s="21">
        <v>3</v>
      </c>
      <c r="X1795">
        <f t="shared" ref="X1795:X1858" si="112">COUNTIF($N1795:$W1795,1)</f>
        <v>0</v>
      </c>
      <c r="Y1795">
        <f t="shared" ref="Y1795:Y1858" si="113">COUNTIF((N1795:Q1795),2)+COUNTIF((S1795:W1795),2)</f>
        <v>0</v>
      </c>
      <c r="Z1795">
        <f t="shared" ref="Z1795:Z1858" si="114">COUNTIF($N1795:$W1795,3)</f>
        <v>9</v>
      </c>
      <c r="AA1795">
        <f t="shared" ref="AA1795:AA1858" si="115">MIN(N1795:W1795)</f>
        <v>0</v>
      </c>
    </row>
    <row r="1796" spans="1:27" x14ac:dyDescent="0.25">
      <c r="A1796" s="11" t="s">
        <v>5317</v>
      </c>
      <c r="B1796" t="s">
        <v>5318</v>
      </c>
      <c r="C1796" t="s">
        <v>22</v>
      </c>
      <c r="D1796">
        <v>1</v>
      </c>
      <c r="E1796">
        <v>12.308956167865819</v>
      </c>
      <c r="F1796" t="s">
        <v>3257</v>
      </c>
      <c r="G1796" t="s">
        <v>2164</v>
      </c>
      <c r="H1796" t="s">
        <v>80</v>
      </c>
      <c r="I1796" t="s">
        <v>80</v>
      </c>
      <c r="J1796" t="s">
        <v>72</v>
      </c>
      <c r="K1796" t="s">
        <v>67</v>
      </c>
      <c r="L1796" t="s">
        <v>68</v>
      </c>
      <c r="M1796" t="s">
        <v>48</v>
      </c>
      <c r="N1796" s="20">
        <v>3</v>
      </c>
      <c r="O1796" s="18">
        <v>2</v>
      </c>
      <c r="P1796" s="18">
        <v>3</v>
      </c>
      <c r="Q1796" s="18">
        <v>2</v>
      </c>
      <c r="R1796" s="18">
        <v>2</v>
      </c>
      <c r="S1796" s="18">
        <v>3</v>
      </c>
      <c r="T1796" s="18">
        <v>3</v>
      </c>
      <c r="U1796" s="19">
        <v>3</v>
      </c>
      <c r="V1796" s="18">
        <v>3</v>
      </c>
      <c r="W1796" s="21">
        <v>3</v>
      </c>
      <c r="X1796">
        <f t="shared" si="112"/>
        <v>0</v>
      </c>
      <c r="Y1796">
        <f t="shared" si="113"/>
        <v>2</v>
      </c>
      <c r="Z1796">
        <f t="shared" si="114"/>
        <v>7</v>
      </c>
      <c r="AA1796">
        <f t="shared" si="115"/>
        <v>2</v>
      </c>
    </row>
    <row r="1797" spans="1:27" x14ac:dyDescent="0.25">
      <c r="A1797" s="11" t="s">
        <v>5319</v>
      </c>
      <c r="B1797" t="s">
        <v>5320</v>
      </c>
      <c r="C1797" t="s">
        <v>22</v>
      </c>
      <c r="D1797">
        <v>1</v>
      </c>
      <c r="E1797">
        <v>45.966551228263988</v>
      </c>
      <c r="F1797" t="s">
        <v>5321</v>
      </c>
      <c r="G1797" t="s">
        <v>2182</v>
      </c>
      <c r="H1797" t="s">
        <v>481</v>
      </c>
      <c r="I1797" t="s">
        <v>481</v>
      </c>
      <c r="J1797" t="s">
        <v>85</v>
      </c>
      <c r="K1797" t="s">
        <v>86</v>
      </c>
      <c r="L1797" t="s">
        <v>87</v>
      </c>
      <c r="M1797" t="s">
        <v>1892</v>
      </c>
      <c r="N1797" s="20">
        <v>3</v>
      </c>
      <c r="O1797" s="18">
        <v>3</v>
      </c>
      <c r="P1797" s="18">
        <v>1</v>
      </c>
      <c r="Q1797" s="18">
        <v>3</v>
      </c>
      <c r="R1797" s="18">
        <v>0</v>
      </c>
      <c r="S1797" s="18">
        <v>3</v>
      </c>
      <c r="T1797" s="18">
        <v>3</v>
      </c>
      <c r="U1797" s="19">
        <v>3</v>
      </c>
      <c r="V1797" s="18">
        <v>3</v>
      </c>
      <c r="W1797" s="21">
        <v>3</v>
      </c>
      <c r="X1797">
        <f t="shared" si="112"/>
        <v>1</v>
      </c>
      <c r="Y1797">
        <f t="shared" si="113"/>
        <v>0</v>
      </c>
      <c r="Z1797">
        <f t="shared" si="114"/>
        <v>8</v>
      </c>
      <c r="AA1797">
        <f t="shared" si="115"/>
        <v>0</v>
      </c>
    </row>
    <row r="1798" spans="1:27" x14ac:dyDescent="0.25">
      <c r="A1798" s="11" t="s">
        <v>5322</v>
      </c>
      <c r="B1798" t="s">
        <v>5323</v>
      </c>
      <c r="C1798" t="s">
        <v>22</v>
      </c>
      <c r="D1798">
        <v>1</v>
      </c>
      <c r="E1798">
        <v>25.31230485341846</v>
      </c>
      <c r="F1798" t="s">
        <v>5324</v>
      </c>
      <c r="G1798" t="s">
        <v>2154</v>
      </c>
      <c r="H1798" t="s">
        <v>571</v>
      </c>
      <c r="I1798" t="s">
        <v>571</v>
      </c>
      <c r="J1798" t="s">
        <v>573</v>
      </c>
      <c r="K1798" t="s">
        <v>28</v>
      </c>
      <c r="L1798" t="s">
        <v>28</v>
      </c>
      <c r="M1798" t="s">
        <v>546</v>
      </c>
      <c r="N1798" s="20">
        <v>3</v>
      </c>
      <c r="O1798" s="18">
        <v>3</v>
      </c>
      <c r="P1798" s="18">
        <v>3</v>
      </c>
      <c r="Q1798" s="18">
        <v>3</v>
      </c>
      <c r="R1798" s="18">
        <v>0</v>
      </c>
      <c r="S1798" s="18">
        <v>3</v>
      </c>
      <c r="T1798" s="18">
        <v>3</v>
      </c>
      <c r="U1798" s="19">
        <v>3</v>
      </c>
      <c r="V1798" s="18">
        <v>3</v>
      </c>
      <c r="W1798" s="21">
        <v>3</v>
      </c>
      <c r="X1798">
        <f t="shared" si="112"/>
        <v>0</v>
      </c>
      <c r="Y1798">
        <f t="shared" si="113"/>
        <v>0</v>
      </c>
      <c r="Z1798">
        <f t="shared" si="114"/>
        <v>9</v>
      </c>
      <c r="AA1798">
        <f t="shared" si="115"/>
        <v>0</v>
      </c>
    </row>
    <row r="1799" spans="1:27" x14ac:dyDescent="0.25">
      <c r="A1799" s="11" t="s">
        <v>5325</v>
      </c>
      <c r="B1799" t="s">
        <v>5326</v>
      </c>
      <c r="C1799" t="s">
        <v>22</v>
      </c>
      <c r="D1799">
        <v>1</v>
      </c>
      <c r="E1799">
        <v>21.35486110652942</v>
      </c>
      <c r="F1799" t="s">
        <v>5327</v>
      </c>
      <c r="G1799" t="s">
        <v>2154</v>
      </c>
      <c r="H1799" t="s">
        <v>553</v>
      </c>
      <c r="I1799" t="s">
        <v>553</v>
      </c>
      <c r="J1799" t="s">
        <v>27</v>
      </c>
      <c r="K1799" t="s">
        <v>28</v>
      </c>
      <c r="L1799" t="s">
        <v>28</v>
      </c>
      <c r="M1799" t="s">
        <v>861</v>
      </c>
      <c r="N1799" s="20">
        <v>3</v>
      </c>
      <c r="O1799" s="18">
        <v>3</v>
      </c>
      <c r="P1799" s="18">
        <v>3</v>
      </c>
      <c r="Q1799" s="18">
        <v>3</v>
      </c>
      <c r="R1799" s="18">
        <v>0</v>
      </c>
      <c r="S1799" s="18">
        <v>3</v>
      </c>
      <c r="T1799" s="18">
        <v>3</v>
      </c>
      <c r="U1799" s="19">
        <v>3</v>
      </c>
      <c r="V1799" s="18">
        <v>3</v>
      </c>
      <c r="W1799" s="21">
        <v>3</v>
      </c>
      <c r="X1799">
        <f t="shared" si="112"/>
        <v>0</v>
      </c>
      <c r="Y1799">
        <f t="shared" si="113"/>
        <v>0</v>
      </c>
      <c r="Z1799">
        <f t="shared" si="114"/>
        <v>9</v>
      </c>
      <c r="AA1799">
        <f t="shared" si="115"/>
        <v>0</v>
      </c>
    </row>
    <row r="1800" spans="1:27" x14ac:dyDescent="0.25">
      <c r="A1800" s="11" t="s">
        <v>5328</v>
      </c>
      <c r="B1800" t="s">
        <v>5329</v>
      </c>
      <c r="C1800" t="s">
        <v>22</v>
      </c>
      <c r="D1800">
        <v>1</v>
      </c>
      <c r="E1800">
        <v>17.416162229165099</v>
      </c>
      <c r="F1800" t="s">
        <v>5330</v>
      </c>
      <c r="G1800" t="s">
        <v>2164</v>
      </c>
      <c r="H1800" t="s">
        <v>80</v>
      </c>
      <c r="I1800" t="s">
        <v>80</v>
      </c>
      <c r="J1800" t="s">
        <v>72</v>
      </c>
      <c r="K1800" t="s">
        <v>67</v>
      </c>
      <c r="L1800" t="s">
        <v>68</v>
      </c>
      <c r="M1800" t="s">
        <v>48</v>
      </c>
      <c r="N1800" s="20">
        <v>3</v>
      </c>
      <c r="O1800" s="18">
        <v>3</v>
      </c>
      <c r="P1800" s="18">
        <v>1</v>
      </c>
      <c r="Q1800" s="18">
        <v>3</v>
      </c>
      <c r="R1800" s="18">
        <v>0</v>
      </c>
      <c r="S1800" s="18">
        <v>3</v>
      </c>
      <c r="T1800" s="18">
        <v>3</v>
      </c>
      <c r="U1800" s="19">
        <v>3</v>
      </c>
      <c r="V1800" s="18">
        <v>2</v>
      </c>
      <c r="W1800" s="21">
        <v>3</v>
      </c>
      <c r="X1800">
        <f t="shared" si="112"/>
        <v>1</v>
      </c>
      <c r="Y1800">
        <f t="shared" si="113"/>
        <v>1</v>
      </c>
      <c r="Z1800">
        <f t="shared" si="114"/>
        <v>7</v>
      </c>
      <c r="AA1800">
        <f t="shared" si="115"/>
        <v>0</v>
      </c>
    </row>
    <row r="1801" spans="1:27" x14ac:dyDescent="0.25">
      <c r="A1801" s="11" t="s">
        <v>5331</v>
      </c>
      <c r="B1801" t="s">
        <v>5332</v>
      </c>
      <c r="C1801" t="s">
        <v>22</v>
      </c>
      <c r="D1801">
        <v>1</v>
      </c>
      <c r="E1801">
        <v>37.874173554237387</v>
      </c>
      <c r="F1801" t="s">
        <v>5333</v>
      </c>
      <c r="G1801" t="s">
        <v>2164</v>
      </c>
      <c r="H1801" t="s">
        <v>80</v>
      </c>
      <c r="I1801" t="s">
        <v>80</v>
      </c>
      <c r="J1801" t="s">
        <v>72</v>
      </c>
      <c r="K1801" t="s">
        <v>67</v>
      </c>
      <c r="L1801" t="s">
        <v>68</v>
      </c>
      <c r="M1801" t="s">
        <v>48</v>
      </c>
      <c r="N1801" s="20">
        <v>3</v>
      </c>
      <c r="O1801" s="18">
        <v>3</v>
      </c>
      <c r="P1801" s="18">
        <v>3</v>
      </c>
      <c r="Q1801" s="18">
        <v>3</v>
      </c>
      <c r="R1801" s="18">
        <v>0</v>
      </c>
      <c r="S1801" s="18">
        <v>3</v>
      </c>
      <c r="T1801" s="18">
        <v>3</v>
      </c>
      <c r="U1801" s="19">
        <v>3</v>
      </c>
      <c r="V1801" s="18">
        <v>3</v>
      </c>
      <c r="W1801" s="21">
        <v>3</v>
      </c>
      <c r="X1801">
        <f t="shared" si="112"/>
        <v>0</v>
      </c>
      <c r="Y1801">
        <f t="shared" si="113"/>
        <v>0</v>
      </c>
      <c r="Z1801">
        <f t="shared" si="114"/>
        <v>9</v>
      </c>
      <c r="AA1801">
        <f t="shared" si="115"/>
        <v>0</v>
      </c>
    </row>
    <row r="1802" spans="1:27" x14ac:dyDescent="0.25">
      <c r="A1802" s="11" t="s">
        <v>5334</v>
      </c>
      <c r="B1802" t="s">
        <v>5335</v>
      </c>
      <c r="C1802" t="s">
        <v>22</v>
      </c>
      <c r="D1802">
        <v>1</v>
      </c>
      <c r="E1802">
        <v>12.96187812989877</v>
      </c>
      <c r="F1802" t="s">
        <v>5336</v>
      </c>
      <c r="G1802" t="s">
        <v>2164</v>
      </c>
      <c r="H1802" t="s">
        <v>76</v>
      </c>
      <c r="I1802" t="s">
        <v>600</v>
      </c>
      <c r="J1802" t="s">
        <v>72</v>
      </c>
      <c r="K1802" t="s">
        <v>67</v>
      </c>
      <c r="L1802" t="s">
        <v>68</v>
      </c>
      <c r="M1802" t="s">
        <v>594</v>
      </c>
      <c r="N1802" s="20">
        <v>3</v>
      </c>
      <c r="O1802" s="18">
        <v>3</v>
      </c>
      <c r="P1802" s="18">
        <v>3</v>
      </c>
      <c r="Q1802" s="18">
        <v>3</v>
      </c>
      <c r="R1802" s="18">
        <v>0</v>
      </c>
      <c r="S1802" s="18">
        <v>3</v>
      </c>
      <c r="T1802" s="18">
        <v>3</v>
      </c>
      <c r="U1802" s="19">
        <v>3</v>
      </c>
      <c r="V1802" s="18">
        <v>3</v>
      </c>
      <c r="W1802" s="21">
        <v>3</v>
      </c>
      <c r="X1802">
        <f t="shared" si="112"/>
        <v>0</v>
      </c>
      <c r="Y1802">
        <f t="shared" si="113"/>
        <v>0</v>
      </c>
      <c r="Z1802">
        <f t="shared" si="114"/>
        <v>9</v>
      </c>
      <c r="AA1802">
        <f t="shared" si="115"/>
        <v>0</v>
      </c>
    </row>
    <row r="1803" spans="1:27" x14ac:dyDescent="0.25">
      <c r="A1803" s="11" t="s">
        <v>5337</v>
      </c>
      <c r="B1803" t="s">
        <v>5338</v>
      </c>
      <c r="C1803" t="s">
        <v>22</v>
      </c>
      <c r="D1803">
        <v>1</v>
      </c>
      <c r="E1803">
        <v>208.79365133204391</v>
      </c>
      <c r="F1803" t="s">
        <v>5339</v>
      </c>
      <c r="G1803" t="s">
        <v>2164</v>
      </c>
      <c r="H1803" t="s">
        <v>56</v>
      </c>
      <c r="I1803" t="s">
        <v>56</v>
      </c>
      <c r="J1803" t="s">
        <v>47</v>
      </c>
      <c r="K1803" t="s">
        <v>67</v>
      </c>
      <c r="L1803" t="s">
        <v>28</v>
      </c>
      <c r="M1803" t="s">
        <v>48</v>
      </c>
      <c r="N1803" s="20">
        <v>3</v>
      </c>
      <c r="O1803" s="18">
        <v>2</v>
      </c>
      <c r="P1803" s="18">
        <v>3</v>
      </c>
      <c r="Q1803" s="18">
        <v>2</v>
      </c>
      <c r="R1803" s="18">
        <v>0</v>
      </c>
      <c r="S1803" s="18">
        <v>2</v>
      </c>
      <c r="T1803" s="18">
        <v>2</v>
      </c>
      <c r="U1803" s="19">
        <v>3</v>
      </c>
      <c r="V1803" s="18">
        <v>3</v>
      </c>
      <c r="W1803" s="21">
        <v>3</v>
      </c>
      <c r="X1803">
        <f t="shared" si="112"/>
        <v>0</v>
      </c>
      <c r="Y1803">
        <f t="shared" si="113"/>
        <v>4</v>
      </c>
      <c r="Z1803">
        <f t="shared" si="114"/>
        <v>5</v>
      </c>
      <c r="AA1803">
        <f t="shared" si="115"/>
        <v>0</v>
      </c>
    </row>
    <row r="1804" spans="1:27" x14ac:dyDescent="0.25">
      <c r="A1804" s="11" t="s">
        <v>5340</v>
      </c>
      <c r="B1804" t="s">
        <v>5341</v>
      </c>
      <c r="C1804" t="s">
        <v>22</v>
      </c>
      <c r="D1804">
        <v>1</v>
      </c>
      <c r="E1804">
        <v>63.027433526008402</v>
      </c>
      <c r="F1804" t="s">
        <v>5342</v>
      </c>
      <c r="G1804" t="s">
        <v>2164</v>
      </c>
      <c r="H1804" t="s">
        <v>80</v>
      </c>
      <c r="I1804" t="s">
        <v>600</v>
      </c>
      <c r="J1804" t="s">
        <v>72</v>
      </c>
      <c r="K1804" t="s">
        <v>67</v>
      </c>
      <c r="L1804" t="s">
        <v>68</v>
      </c>
      <c r="M1804" t="s">
        <v>594</v>
      </c>
      <c r="N1804" s="20">
        <v>3</v>
      </c>
      <c r="O1804" s="18">
        <v>3</v>
      </c>
      <c r="P1804" s="18">
        <v>3</v>
      </c>
      <c r="Q1804" s="18">
        <v>3</v>
      </c>
      <c r="R1804" s="18">
        <v>0</v>
      </c>
      <c r="S1804" s="18">
        <v>3</v>
      </c>
      <c r="T1804" s="18">
        <v>3</v>
      </c>
      <c r="U1804" s="19">
        <v>3</v>
      </c>
      <c r="V1804" s="18">
        <v>3</v>
      </c>
      <c r="W1804" s="21">
        <v>3</v>
      </c>
      <c r="X1804">
        <f t="shared" si="112"/>
        <v>0</v>
      </c>
      <c r="Y1804">
        <f t="shared" si="113"/>
        <v>0</v>
      </c>
      <c r="Z1804">
        <f t="shared" si="114"/>
        <v>9</v>
      </c>
      <c r="AA1804">
        <f t="shared" si="115"/>
        <v>0</v>
      </c>
    </row>
    <row r="1805" spans="1:27" x14ac:dyDescent="0.25">
      <c r="A1805" s="11" t="s">
        <v>5343</v>
      </c>
      <c r="B1805" t="s">
        <v>5344</v>
      </c>
      <c r="C1805" t="s">
        <v>22</v>
      </c>
      <c r="D1805">
        <v>1</v>
      </c>
      <c r="E1805">
        <v>24.415479679640331</v>
      </c>
      <c r="F1805" t="s">
        <v>5345</v>
      </c>
      <c r="G1805" t="s">
        <v>2182</v>
      </c>
      <c r="H1805" t="s">
        <v>83</v>
      </c>
      <c r="I1805" t="s">
        <v>83</v>
      </c>
      <c r="J1805" t="s">
        <v>85</v>
      </c>
      <c r="K1805" t="s">
        <v>86</v>
      </c>
      <c r="L1805" t="s">
        <v>87</v>
      </c>
      <c r="M1805" t="s">
        <v>1863</v>
      </c>
      <c r="N1805" s="20">
        <v>2</v>
      </c>
      <c r="O1805" s="18">
        <v>3</v>
      </c>
      <c r="P1805" s="18">
        <v>3</v>
      </c>
      <c r="Q1805" s="18">
        <v>1</v>
      </c>
      <c r="R1805" s="18">
        <v>0</v>
      </c>
      <c r="S1805" s="18">
        <v>3</v>
      </c>
      <c r="T1805" s="18">
        <v>3</v>
      </c>
      <c r="U1805" s="19">
        <v>1</v>
      </c>
      <c r="V1805" s="18">
        <v>3</v>
      </c>
      <c r="W1805" s="21">
        <v>3</v>
      </c>
      <c r="X1805">
        <f t="shared" si="112"/>
        <v>2</v>
      </c>
      <c r="Y1805">
        <f t="shared" si="113"/>
        <v>1</v>
      </c>
      <c r="Z1805">
        <f t="shared" si="114"/>
        <v>6</v>
      </c>
      <c r="AA1805">
        <f t="shared" si="115"/>
        <v>0</v>
      </c>
    </row>
    <row r="1806" spans="1:27" x14ac:dyDescent="0.25">
      <c r="A1806" s="11" t="s">
        <v>5346</v>
      </c>
      <c r="B1806" t="s">
        <v>5347</v>
      </c>
      <c r="C1806" t="s">
        <v>22</v>
      </c>
      <c r="D1806">
        <v>1</v>
      </c>
      <c r="E1806">
        <v>20.487547377235021</v>
      </c>
      <c r="F1806" t="s">
        <v>5348</v>
      </c>
      <c r="G1806" t="s">
        <v>2164</v>
      </c>
      <c r="H1806" t="s">
        <v>76</v>
      </c>
      <c r="I1806" t="s">
        <v>600</v>
      </c>
      <c r="J1806" t="s">
        <v>72</v>
      </c>
      <c r="K1806" t="s">
        <v>67</v>
      </c>
      <c r="L1806" t="s">
        <v>68</v>
      </c>
      <c r="M1806" t="s">
        <v>594</v>
      </c>
      <c r="N1806" s="20">
        <v>3</v>
      </c>
      <c r="O1806" s="18">
        <v>3</v>
      </c>
      <c r="P1806" s="18">
        <v>3</v>
      </c>
      <c r="Q1806" s="18">
        <v>3</v>
      </c>
      <c r="R1806" s="18">
        <v>0</v>
      </c>
      <c r="S1806" s="18">
        <v>3</v>
      </c>
      <c r="T1806" s="18">
        <v>3</v>
      </c>
      <c r="U1806" s="19">
        <v>3</v>
      </c>
      <c r="V1806" s="18">
        <v>3</v>
      </c>
      <c r="W1806" s="21">
        <v>3</v>
      </c>
      <c r="X1806">
        <f t="shared" si="112"/>
        <v>0</v>
      </c>
      <c r="Y1806">
        <f t="shared" si="113"/>
        <v>0</v>
      </c>
      <c r="Z1806">
        <f t="shared" si="114"/>
        <v>9</v>
      </c>
      <c r="AA1806">
        <f t="shared" si="115"/>
        <v>0</v>
      </c>
    </row>
    <row r="1807" spans="1:27" x14ac:dyDescent="0.25">
      <c r="A1807" s="11" t="s">
        <v>5349</v>
      </c>
      <c r="B1807" t="s">
        <v>5350</v>
      </c>
      <c r="C1807" t="s">
        <v>22</v>
      </c>
      <c r="D1807">
        <v>1</v>
      </c>
      <c r="E1807">
        <v>143.98583202286059</v>
      </c>
      <c r="F1807" t="s">
        <v>5351</v>
      </c>
      <c r="G1807" t="s">
        <v>2182</v>
      </c>
      <c r="H1807" t="s">
        <v>481</v>
      </c>
      <c r="I1807" t="s">
        <v>481</v>
      </c>
      <c r="J1807" t="s">
        <v>85</v>
      </c>
      <c r="K1807" t="s">
        <v>86</v>
      </c>
      <c r="L1807" t="s">
        <v>87</v>
      </c>
      <c r="M1807" t="s">
        <v>1892</v>
      </c>
      <c r="N1807" s="20">
        <v>3</v>
      </c>
      <c r="O1807" s="18">
        <v>3</v>
      </c>
      <c r="P1807" s="18">
        <v>3</v>
      </c>
      <c r="Q1807" s="18">
        <v>3</v>
      </c>
      <c r="R1807" s="18">
        <v>0</v>
      </c>
      <c r="S1807" s="18">
        <v>3</v>
      </c>
      <c r="T1807" s="18">
        <v>3</v>
      </c>
      <c r="U1807" s="19">
        <v>3</v>
      </c>
      <c r="V1807" s="18">
        <v>1</v>
      </c>
      <c r="W1807" s="21">
        <v>3</v>
      </c>
      <c r="X1807">
        <f t="shared" si="112"/>
        <v>1</v>
      </c>
      <c r="Y1807">
        <f t="shared" si="113"/>
        <v>0</v>
      </c>
      <c r="Z1807">
        <f t="shared" si="114"/>
        <v>8</v>
      </c>
      <c r="AA1807">
        <f t="shared" si="115"/>
        <v>0</v>
      </c>
    </row>
    <row r="1808" spans="1:27" x14ac:dyDescent="0.25">
      <c r="A1808" s="11" t="s">
        <v>5352</v>
      </c>
      <c r="B1808" t="s">
        <v>5353</v>
      </c>
      <c r="C1808" t="s">
        <v>22</v>
      </c>
      <c r="D1808">
        <v>1</v>
      </c>
      <c r="E1808">
        <v>45.50618926068848</v>
      </c>
      <c r="F1808" t="s">
        <v>5354</v>
      </c>
      <c r="G1808" t="s">
        <v>2164</v>
      </c>
      <c r="H1808" t="s">
        <v>80</v>
      </c>
      <c r="I1808" t="s">
        <v>80</v>
      </c>
      <c r="J1808" t="s">
        <v>72</v>
      </c>
      <c r="K1808" t="s">
        <v>67</v>
      </c>
      <c r="L1808" t="s">
        <v>68</v>
      </c>
      <c r="M1808" t="s">
        <v>594</v>
      </c>
      <c r="N1808" s="20">
        <v>3</v>
      </c>
      <c r="O1808" s="18">
        <v>3</v>
      </c>
      <c r="P1808" s="18">
        <v>3</v>
      </c>
      <c r="Q1808" s="18">
        <v>3</v>
      </c>
      <c r="R1808" s="18">
        <v>0</v>
      </c>
      <c r="S1808" s="18">
        <v>3</v>
      </c>
      <c r="T1808" s="18">
        <v>3</v>
      </c>
      <c r="U1808" s="19">
        <v>3</v>
      </c>
      <c r="V1808" s="18">
        <v>3</v>
      </c>
      <c r="W1808" s="21">
        <v>3</v>
      </c>
      <c r="X1808">
        <f t="shared" si="112"/>
        <v>0</v>
      </c>
      <c r="Y1808">
        <f t="shared" si="113"/>
        <v>0</v>
      </c>
      <c r="Z1808">
        <f t="shared" si="114"/>
        <v>9</v>
      </c>
      <c r="AA1808">
        <f t="shared" si="115"/>
        <v>0</v>
      </c>
    </row>
    <row r="1809" spans="1:27" x14ac:dyDescent="0.25">
      <c r="A1809" s="11" t="s">
        <v>5355</v>
      </c>
      <c r="B1809" t="s">
        <v>5356</v>
      </c>
      <c r="C1809" t="s">
        <v>22</v>
      </c>
      <c r="D1809">
        <v>1</v>
      </c>
      <c r="E1809">
        <v>49.364375563727748</v>
      </c>
      <c r="F1809" t="s">
        <v>2477</v>
      </c>
      <c r="G1809" t="s">
        <v>2164</v>
      </c>
      <c r="H1809" t="s">
        <v>589</v>
      </c>
      <c r="I1809" t="s">
        <v>1097</v>
      </c>
      <c r="J1809" t="s">
        <v>72</v>
      </c>
      <c r="K1809" t="s">
        <v>67</v>
      </c>
      <c r="L1809" t="s">
        <v>68</v>
      </c>
      <c r="M1809" t="s">
        <v>1210</v>
      </c>
      <c r="N1809" s="20">
        <v>3</v>
      </c>
      <c r="O1809" s="18">
        <v>3</v>
      </c>
      <c r="P1809" s="18">
        <v>3</v>
      </c>
      <c r="Q1809" s="18">
        <v>3</v>
      </c>
      <c r="R1809" s="18">
        <v>0</v>
      </c>
      <c r="S1809" s="18">
        <v>3</v>
      </c>
      <c r="T1809" s="18">
        <v>3</v>
      </c>
      <c r="U1809" s="19">
        <v>3</v>
      </c>
      <c r="V1809" s="18">
        <v>3</v>
      </c>
      <c r="W1809" s="21">
        <v>3</v>
      </c>
      <c r="X1809">
        <f t="shared" si="112"/>
        <v>0</v>
      </c>
      <c r="Y1809">
        <f t="shared" si="113"/>
        <v>0</v>
      </c>
      <c r="Z1809">
        <f t="shared" si="114"/>
        <v>9</v>
      </c>
      <c r="AA1809">
        <f t="shared" si="115"/>
        <v>0</v>
      </c>
    </row>
    <row r="1810" spans="1:27" x14ac:dyDescent="0.25">
      <c r="A1810" s="11" t="s">
        <v>5357</v>
      </c>
      <c r="B1810" t="s">
        <v>5358</v>
      </c>
      <c r="C1810" t="s">
        <v>22</v>
      </c>
      <c r="D1810">
        <v>1</v>
      </c>
      <c r="E1810">
        <v>20.913921902890451</v>
      </c>
      <c r="F1810" t="s">
        <v>5359</v>
      </c>
      <c r="G1810" t="s">
        <v>2164</v>
      </c>
      <c r="H1810" t="s">
        <v>76</v>
      </c>
      <c r="I1810" t="s">
        <v>600</v>
      </c>
      <c r="J1810" t="s">
        <v>72</v>
      </c>
      <c r="K1810" t="s">
        <v>67</v>
      </c>
      <c r="L1810" t="s">
        <v>68</v>
      </c>
      <c r="M1810" t="s">
        <v>594</v>
      </c>
      <c r="N1810" s="20">
        <v>3</v>
      </c>
      <c r="O1810" s="18">
        <v>3</v>
      </c>
      <c r="P1810" s="18">
        <v>3</v>
      </c>
      <c r="Q1810" s="18">
        <v>2</v>
      </c>
      <c r="R1810" s="18">
        <v>0</v>
      </c>
      <c r="S1810" s="18">
        <v>2</v>
      </c>
      <c r="T1810" s="18">
        <v>2</v>
      </c>
      <c r="U1810" s="19">
        <v>3</v>
      </c>
      <c r="V1810" s="18">
        <v>3</v>
      </c>
      <c r="W1810" s="21">
        <v>3</v>
      </c>
      <c r="X1810">
        <f t="shared" si="112"/>
        <v>0</v>
      </c>
      <c r="Y1810">
        <f t="shared" si="113"/>
        <v>3</v>
      </c>
      <c r="Z1810">
        <f t="shared" si="114"/>
        <v>6</v>
      </c>
      <c r="AA1810">
        <f t="shared" si="115"/>
        <v>0</v>
      </c>
    </row>
    <row r="1811" spans="1:27" x14ac:dyDescent="0.25">
      <c r="A1811" s="11" t="s">
        <v>5360</v>
      </c>
      <c r="B1811" t="s">
        <v>5361</v>
      </c>
      <c r="C1811" t="s">
        <v>22</v>
      </c>
      <c r="D1811">
        <v>1</v>
      </c>
      <c r="E1811">
        <v>85.639385978783508</v>
      </c>
      <c r="F1811" t="s">
        <v>5362</v>
      </c>
      <c r="G1811" t="s">
        <v>2182</v>
      </c>
      <c r="H1811" t="s">
        <v>83</v>
      </c>
      <c r="I1811" t="s">
        <v>83</v>
      </c>
      <c r="J1811" t="s">
        <v>85</v>
      </c>
      <c r="K1811" t="s">
        <v>86</v>
      </c>
      <c r="L1811" t="s">
        <v>87</v>
      </c>
      <c r="M1811" t="s">
        <v>1884</v>
      </c>
      <c r="N1811" s="20">
        <v>3</v>
      </c>
      <c r="O1811" s="18">
        <v>3</v>
      </c>
      <c r="P1811" s="18">
        <v>3</v>
      </c>
      <c r="Q1811" s="18">
        <v>3</v>
      </c>
      <c r="R1811" s="18">
        <v>0</v>
      </c>
      <c r="S1811" s="18">
        <v>3</v>
      </c>
      <c r="T1811" s="18">
        <v>3</v>
      </c>
      <c r="U1811" s="19">
        <v>3</v>
      </c>
      <c r="V1811" s="18">
        <v>3</v>
      </c>
      <c r="W1811" s="21">
        <v>3</v>
      </c>
      <c r="X1811">
        <f t="shared" si="112"/>
        <v>0</v>
      </c>
      <c r="Y1811">
        <f t="shared" si="113"/>
        <v>0</v>
      </c>
      <c r="Z1811">
        <f t="shared" si="114"/>
        <v>9</v>
      </c>
      <c r="AA1811">
        <f t="shared" si="115"/>
        <v>0</v>
      </c>
    </row>
    <row r="1812" spans="1:27" x14ac:dyDescent="0.25">
      <c r="A1812" s="11" t="s">
        <v>5363</v>
      </c>
      <c r="B1812" t="s">
        <v>5364</v>
      </c>
      <c r="C1812" t="s">
        <v>22</v>
      </c>
      <c r="D1812">
        <v>1</v>
      </c>
      <c r="E1812">
        <v>28.07959680872904</v>
      </c>
      <c r="F1812" t="s">
        <v>5365</v>
      </c>
      <c r="G1812" t="s">
        <v>1109</v>
      </c>
      <c r="H1812" t="s">
        <v>589</v>
      </c>
      <c r="I1812" t="s">
        <v>589</v>
      </c>
      <c r="J1812" t="s">
        <v>72</v>
      </c>
      <c r="K1812" t="s">
        <v>67</v>
      </c>
      <c r="L1812" t="s">
        <v>68</v>
      </c>
      <c r="M1812" t="s">
        <v>1210</v>
      </c>
      <c r="N1812" s="20">
        <v>3</v>
      </c>
      <c r="O1812" s="18">
        <v>3</v>
      </c>
      <c r="P1812" s="18">
        <v>3</v>
      </c>
      <c r="Q1812" s="18">
        <v>3</v>
      </c>
      <c r="R1812" s="18">
        <v>0</v>
      </c>
      <c r="S1812" s="18">
        <v>3</v>
      </c>
      <c r="T1812" s="18">
        <v>3</v>
      </c>
      <c r="U1812" s="19">
        <v>3</v>
      </c>
      <c r="V1812" s="18">
        <v>3</v>
      </c>
      <c r="W1812" s="21">
        <v>3</v>
      </c>
      <c r="X1812">
        <f t="shared" si="112"/>
        <v>0</v>
      </c>
      <c r="Y1812">
        <f t="shared" si="113"/>
        <v>0</v>
      </c>
      <c r="Z1812">
        <f t="shared" si="114"/>
        <v>9</v>
      </c>
      <c r="AA1812">
        <f t="shared" si="115"/>
        <v>0</v>
      </c>
    </row>
    <row r="1813" spans="1:27" x14ac:dyDescent="0.25">
      <c r="A1813" s="11" t="s">
        <v>5366</v>
      </c>
      <c r="B1813" t="s">
        <v>5367</v>
      </c>
      <c r="C1813" t="s">
        <v>22</v>
      </c>
      <c r="D1813">
        <v>1</v>
      </c>
      <c r="E1813">
        <v>39.327312119271497</v>
      </c>
      <c r="F1813" t="s">
        <v>5368</v>
      </c>
      <c r="G1813" t="s">
        <v>1109</v>
      </c>
      <c r="H1813" t="s">
        <v>76</v>
      </c>
      <c r="I1813" t="s">
        <v>1097</v>
      </c>
      <c r="J1813" t="s">
        <v>72</v>
      </c>
      <c r="K1813" t="s">
        <v>67</v>
      </c>
      <c r="L1813" t="s">
        <v>68</v>
      </c>
      <c r="M1813" t="s">
        <v>1210</v>
      </c>
      <c r="N1813" s="20">
        <v>3</v>
      </c>
      <c r="O1813" s="18">
        <v>2</v>
      </c>
      <c r="P1813" s="18">
        <v>3</v>
      </c>
      <c r="Q1813" s="18">
        <v>3</v>
      </c>
      <c r="R1813" s="18">
        <v>0</v>
      </c>
      <c r="S1813" s="18">
        <v>3</v>
      </c>
      <c r="T1813" s="18">
        <v>3</v>
      </c>
      <c r="U1813" s="19">
        <v>3</v>
      </c>
      <c r="V1813" s="18">
        <v>3</v>
      </c>
      <c r="W1813" s="21">
        <v>3</v>
      </c>
      <c r="X1813">
        <f t="shared" si="112"/>
        <v>0</v>
      </c>
      <c r="Y1813">
        <f t="shared" si="113"/>
        <v>1</v>
      </c>
      <c r="Z1813">
        <f t="shared" si="114"/>
        <v>8</v>
      </c>
      <c r="AA1813">
        <f t="shared" si="115"/>
        <v>0</v>
      </c>
    </row>
    <row r="1814" spans="1:27" x14ac:dyDescent="0.25">
      <c r="A1814" s="11" t="s">
        <v>5369</v>
      </c>
      <c r="B1814" t="s">
        <v>5370</v>
      </c>
      <c r="C1814" t="s">
        <v>22</v>
      </c>
      <c r="D1814">
        <v>1</v>
      </c>
      <c r="E1814">
        <v>23.46923519749182</v>
      </c>
      <c r="F1814" t="s">
        <v>5371</v>
      </c>
      <c r="G1814" t="s">
        <v>2182</v>
      </c>
      <c r="H1814" t="s">
        <v>83</v>
      </c>
      <c r="I1814" t="s">
        <v>83</v>
      </c>
      <c r="J1814" t="s">
        <v>85</v>
      </c>
      <c r="K1814" t="s">
        <v>86</v>
      </c>
      <c r="L1814" t="s">
        <v>87</v>
      </c>
      <c r="M1814" t="s">
        <v>1884</v>
      </c>
      <c r="N1814" s="20">
        <v>3</v>
      </c>
      <c r="O1814" s="18">
        <v>2</v>
      </c>
      <c r="P1814" s="18">
        <v>3</v>
      </c>
      <c r="Q1814" s="18">
        <v>3</v>
      </c>
      <c r="R1814" s="18">
        <v>0</v>
      </c>
      <c r="S1814" s="18">
        <v>3</v>
      </c>
      <c r="T1814" s="18">
        <v>3</v>
      </c>
      <c r="U1814" s="19">
        <v>3</v>
      </c>
      <c r="V1814" s="18">
        <v>2</v>
      </c>
      <c r="W1814" s="21">
        <v>3</v>
      </c>
      <c r="X1814">
        <f t="shared" si="112"/>
        <v>0</v>
      </c>
      <c r="Y1814">
        <f t="shared" si="113"/>
        <v>2</v>
      </c>
      <c r="Z1814">
        <f t="shared" si="114"/>
        <v>7</v>
      </c>
      <c r="AA1814">
        <f t="shared" si="115"/>
        <v>0</v>
      </c>
    </row>
    <row r="1815" spans="1:27" x14ac:dyDescent="0.25">
      <c r="A1815" s="11" t="s">
        <v>5372</v>
      </c>
      <c r="B1815" t="s">
        <v>5373</v>
      </c>
      <c r="C1815" t="s">
        <v>22</v>
      </c>
      <c r="D1815">
        <v>1</v>
      </c>
      <c r="E1815">
        <v>15.02157582820319</v>
      </c>
      <c r="F1815" t="s">
        <v>5374</v>
      </c>
      <c r="G1815" t="s">
        <v>2195</v>
      </c>
      <c r="H1815" t="s">
        <v>36</v>
      </c>
      <c r="I1815" t="s">
        <v>36</v>
      </c>
      <c r="J1815" t="s">
        <v>27</v>
      </c>
      <c r="K1815" t="s">
        <v>28</v>
      </c>
      <c r="L1815" t="s">
        <v>28</v>
      </c>
      <c r="M1815" t="s">
        <v>37</v>
      </c>
      <c r="N1815" s="20">
        <v>3</v>
      </c>
      <c r="O1815" s="18">
        <v>3</v>
      </c>
      <c r="P1815" s="18">
        <v>3</v>
      </c>
      <c r="Q1815" s="18">
        <v>1</v>
      </c>
      <c r="R1815" s="18">
        <v>0</v>
      </c>
      <c r="S1815" s="18">
        <v>3</v>
      </c>
      <c r="T1815" s="18">
        <v>3</v>
      </c>
      <c r="U1815" s="19">
        <v>1</v>
      </c>
      <c r="V1815" s="18">
        <v>2</v>
      </c>
      <c r="W1815" s="21">
        <v>3</v>
      </c>
      <c r="X1815">
        <f t="shared" si="112"/>
        <v>2</v>
      </c>
      <c r="Y1815">
        <f t="shared" si="113"/>
        <v>1</v>
      </c>
      <c r="Z1815">
        <f t="shared" si="114"/>
        <v>6</v>
      </c>
      <c r="AA1815">
        <f t="shared" si="115"/>
        <v>0</v>
      </c>
    </row>
    <row r="1816" spans="1:27" x14ac:dyDescent="0.25">
      <c r="A1816" s="11" t="s">
        <v>5375</v>
      </c>
      <c r="B1816" t="s">
        <v>5376</v>
      </c>
      <c r="C1816" t="s">
        <v>22</v>
      </c>
      <c r="D1816">
        <v>1</v>
      </c>
      <c r="E1816">
        <v>74.636150055698707</v>
      </c>
      <c r="F1816" t="s">
        <v>5377</v>
      </c>
      <c r="G1816" t="s">
        <v>1048</v>
      </c>
      <c r="H1816" t="s">
        <v>589</v>
      </c>
      <c r="I1816" t="s">
        <v>589</v>
      </c>
      <c r="J1816" t="s">
        <v>72</v>
      </c>
      <c r="K1816" t="s">
        <v>67</v>
      </c>
      <c r="L1816" t="s">
        <v>68</v>
      </c>
      <c r="M1816" t="s">
        <v>1210</v>
      </c>
      <c r="N1816" s="20">
        <v>3</v>
      </c>
      <c r="O1816" s="18">
        <v>3</v>
      </c>
      <c r="P1816" s="18">
        <v>3</v>
      </c>
      <c r="Q1816" s="18">
        <v>3</v>
      </c>
      <c r="R1816" s="18">
        <v>0</v>
      </c>
      <c r="S1816" s="18">
        <v>3</v>
      </c>
      <c r="T1816" s="18">
        <v>3</v>
      </c>
      <c r="U1816" s="19">
        <v>3</v>
      </c>
      <c r="V1816" s="18">
        <v>3</v>
      </c>
      <c r="W1816" s="21">
        <v>3</v>
      </c>
      <c r="X1816">
        <f t="shared" si="112"/>
        <v>0</v>
      </c>
      <c r="Y1816">
        <f t="shared" si="113"/>
        <v>0</v>
      </c>
      <c r="Z1816">
        <f t="shared" si="114"/>
        <v>9</v>
      </c>
      <c r="AA1816">
        <f t="shared" si="115"/>
        <v>0</v>
      </c>
    </row>
    <row r="1817" spans="1:27" x14ac:dyDescent="0.25">
      <c r="A1817" s="11" t="s">
        <v>5378</v>
      </c>
      <c r="B1817" t="s">
        <v>5379</v>
      </c>
      <c r="C1817" t="s">
        <v>22</v>
      </c>
      <c r="D1817">
        <v>1</v>
      </c>
      <c r="E1817">
        <v>46.484524788207104</v>
      </c>
      <c r="F1817" t="s">
        <v>5380</v>
      </c>
      <c r="G1817" t="s">
        <v>1109</v>
      </c>
      <c r="H1817" t="s">
        <v>76</v>
      </c>
      <c r="I1817" t="s">
        <v>1097</v>
      </c>
      <c r="J1817" t="s">
        <v>72</v>
      </c>
      <c r="K1817" t="s">
        <v>67</v>
      </c>
      <c r="L1817" t="s">
        <v>68</v>
      </c>
      <c r="M1817" t="s">
        <v>1210</v>
      </c>
      <c r="N1817" s="20">
        <v>3</v>
      </c>
      <c r="O1817" s="18">
        <v>3</v>
      </c>
      <c r="P1817" s="18">
        <v>3</v>
      </c>
      <c r="Q1817" s="18">
        <v>2</v>
      </c>
      <c r="R1817" s="18">
        <v>0</v>
      </c>
      <c r="S1817" s="18">
        <v>3</v>
      </c>
      <c r="T1817" s="18">
        <v>3</v>
      </c>
      <c r="U1817" s="19">
        <v>3</v>
      </c>
      <c r="V1817" s="18">
        <v>3</v>
      </c>
      <c r="W1817" s="21">
        <v>3</v>
      </c>
      <c r="X1817">
        <f t="shared" si="112"/>
        <v>0</v>
      </c>
      <c r="Y1817">
        <f t="shared" si="113"/>
        <v>1</v>
      </c>
      <c r="Z1817">
        <f t="shared" si="114"/>
        <v>8</v>
      </c>
      <c r="AA1817">
        <f t="shared" si="115"/>
        <v>0</v>
      </c>
    </row>
    <row r="1818" spans="1:27" x14ac:dyDescent="0.25">
      <c r="A1818" s="11" t="s">
        <v>5381</v>
      </c>
      <c r="B1818" t="s">
        <v>5382</v>
      </c>
      <c r="C1818" t="s">
        <v>22</v>
      </c>
      <c r="D1818">
        <v>1</v>
      </c>
      <c r="E1818">
        <v>25.183725417431742</v>
      </c>
      <c r="F1818" t="s">
        <v>5383</v>
      </c>
      <c r="G1818" t="s">
        <v>1109</v>
      </c>
      <c r="H1818" t="s">
        <v>589</v>
      </c>
      <c r="I1818" t="s">
        <v>589</v>
      </c>
      <c r="J1818" t="s">
        <v>72</v>
      </c>
      <c r="K1818" t="s">
        <v>67</v>
      </c>
      <c r="L1818" t="s">
        <v>68</v>
      </c>
      <c r="M1818" t="s">
        <v>1139</v>
      </c>
      <c r="N1818" s="20">
        <v>3</v>
      </c>
      <c r="O1818" s="18">
        <v>3</v>
      </c>
      <c r="P1818" s="18">
        <v>3</v>
      </c>
      <c r="Q1818" s="18">
        <v>3</v>
      </c>
      <c r="R1818" s="18">
        <v>0</v>
      </c>
      <c r="S1818" s="18">
        <v>3</v>
      </c>
      <c r="T1818" s="18">
        <v>3</v>
      </c>
      <c r="U1818" s="19">
        <v>3</v>
      </c>
      <c r="V1818" s="18">
        <v>3</v>
      </c>
      <c r="W1818" s="21">
        <v>3</v>
      </c>
      <c r="X1818">
        <f t="shared" si="112"/>
        <v>0</v>
      </c>
      <c r="Y1818">
        <f t="shared" si="113"/>
        <v>0</v>
      </c>
      <c r="Z1818">
        <f t="shared" si="114"/>
        <v>9</v>
      </c>
      <c r="AA1818">
        <f t="shared" si="115"/>
        <v>0</v>
      </c>
    </row>
    <row r="1819" spans="1:27" x14ac:dyDescent="0.25">
      <c r="A1819" s="11" t="s">
        <v>5384</v>
      </c>
      <c r="B1819" t="s">
        <v>5385</v>
      </c>
      <c r="C1819" t="s">
        <v>22</v>
      </c>
      <c r="D1819">
        <v>1</v>
      </c>
      <c r="E1819">
        <v>19.298653506211391</v>
      </c>
      <c r="F1819" t="s">
        <v>5386</v>
      </c>
      <c r="G1819" t="s">
        <v>2164</v>
      </c>
      <c r="H1819" t="s">
        <v>76</v>
      </c>
      <c r="I1819" t="s">
        <v>1097</v>
      </c>
      <c r="J1819" t="s">
        <v>72</v>
      </c>
      <c r="K1819" t="s">
        <v>67</v>
      </c>
      <c r="L1819" t="s">
        <v>68</v>
      </c>
      <c r="M1819" t="s">
        <v>1210</v>
      </c>
      <c r="N1819" s="20">
        <v>3</v>
      </c>
      <c r="O1819" s="18">
        <v>3</v>
      </c>
      <c r="P1819" s="18">
        <v>3</v>
      </c>
      <c r="Q1819" s="18">
        <v>2</v>
      </c>
      <c r="R1819" s="18">
        <v>0</v>
      </c>
      <c r="S1819" s="18">
        <v>2</v>
      </c>
      <c r="T1819" s="18">
        <v>2</v>
      </c>
      <c r="U1819" s="19">
        <v>3</v>
      </c>
      <c r="V1819" s="18">
        <v>3</v>
      </c>
      <c r="W1819" s="21">
        <v>3</v>
      </c>
      <c r="X1819">
        <f t="shared" si="112"/>
        <v>0</v>
      </c>
      <c r="Y1819">
        <f t="shared" si="113"/>
        <v>3</v>
      </c>
      <c r="Z1819">
        <f t="shared" si="114"/>
        <v>6</v>
      </c>
      <c r="AA1819">
        <f t="shared" si="115"/>
        <v>0</v>
      </c>
    </row>
    <row r="1820" spans="1:27" x14ac:dyDescent="0.25">
      <c r="A1820" s="11" t="s">
        <v>5387</v>
      </c>
      <c r="B1820" t="s">
        <v>5388</v>
      </c>
      <c r="C1820" t="s">
        <v>22</v>
      </c>
      <c r="D1820">
        <v>1</v>
      </c>
      <c r="E1820">
        <v>47.201434954170132</v>
      </c>
      <c r="F1820" t="s">
        <v>5389</v>
      </c>
      <c r="G1820" t="s">
        <v>2164</v>
      </c>
      <c r="H1820" t="s">
        <v>80</v>
      </c>
      <c r="I1820" t="s">
        <v>80</v>
      </c>
      <c r="J1820" t="s">
        <v>72</v>
      </c>
      <c r="K1820" t="s">
        <v>67</v>
      </c>
      <c r="L1820" t="s">
        <v>68</v>
      </c>
      <c r="M1820" t="s">
        <v>48</v>
      </c>
      <c r="N1820" s="20">
        <v>3</v>
      </c>
      <c r="O1820" s="18">
        <v>3</v>
      </c>
      <c r="P1820" s="18">
        <v>1</v>
      </c>
      <c r="Q1820" s="18">
        <v>3</v>
      </c>
      <c r="R1820" s="18">
        <v>0</v>
      </c>
      <c r="S1820" s="18">
        <v>2</v>
      </c>
      <c r="T1820" s="18">
        <v>3</v>
      </c>
      <c r="U1820" s="19">
        <v>3</v>
      </c>
      <c r="V1820" s="18">
        <v>1</v>
      </c>
      <c r="W1820" s="21">
        <v>3</v>
      </c>
      <c r="X1820">
        <f t="shared" si="112"/>
        <v>2</v>
      </c>
      <c r="Y1820">
        <f t="shared" si="113"/>
        <v>1</v>
      </c>
      <c r="Z1820">
        <f t="shared" si="114"/>
        <v>6</v>
      </c>
      <c r="AA1820">
        <f t="shared" si="115"/>
        <v>0</v>
      </c>
    </row>
    <row r="1821" spans="1:27" x14ac:dyDescent="0.25">
      <c r="A1821" s="11" t="s">
        <v>5390</v>
      </c>
      <c r="B1821" t="s">
        <v>5391</v>
      </c>
      <c r="C1821" t="s">
        <v>22</v>
      </c>
      <c r="D1821">
        <v>1</v>
      </c>
      <c r="E1821">
        <v>15.38133431622534</v>
      </c>
      <c r="F1821" t="s">
        <v>5392</v>
      </c>
      <c r="G1821" t="s">
        <v>2195</v>
      </c>
      <c r="H1821" t="s">
        <v>36</v>
      </c>
      <c r="I1821" t="s">
        <v>36</v>
      </c>
      <c r="J1821" t="s">
        <v>27</v>
      </c>
      <c r="K1821" t="s">
        <v>28</v>
      </c>
      <c r="L1821" t="s">
        <v>28</v>
      </c>
      <c r="M1821" t="s">
        <v>37</v>
      </c>
      <c r="N1821" s="20">
        <v>3</v>
      </c>
      <c r="O1821" s="18">
        <v>3</v>
      </c>
      <c r="P1821" s="18">
        <v>3</v>
      </c>
      <c r="Q1821" s="18">
        <v>2</v>
      </c>
      <c r="R1821" s="18">
        <v>0</v>
      </c>
      <c r="S1821" s="18">
        <v>3</v>
      </c>
      <c r="T1821" s="18">
        <v>3</v>
      </c>
      <c r="U1821" s="19">
        <v>3</v>
      </c>
      <c r="V1821" s="18">
        <v>1</v>
      </c>
      <c r="W1821" s="21">
        <v>3</v>
      </c>
      <c r="X1821">
        <f t="shared" si="112"/>
        <v>1</v>
      </c>
      <c r="Y1821">
        <f t="shared" si="113"/>
        <v>1</v>
      </c>
      <c r="Z1821">
        <f t="shared" si="114"/>
        <v>7</v>
      </c>
      <c r="AA1821">
        <f t="shared" si="115"/>
        <v>0</v>
      </c>
    </row>
    <row r="1822" spans="1:27" x14ac:dyDescent="0.25">
      <c r="A1822" s="11" t="s">
        <v>5393</v>
      </c>
      <c r="B1822" t="s">
        <v>5394</v>
      </c>
      <c r="C1822" t="s">
        <v>22</v>
      </c>
      <c r="D1822">
        <v>1</v>
      </c>
      <c r="E1822">
        <v>45.335956320792661</v>
      </c>
      <c r="F1822" t="s">
        <v>5395</v>
      </c>
      <c r="G1822" t="s">
        <v>2164</v>
      </c>
      <c r="H1822" t="s">
        <v>83</v>
      </c>
      <c r="I1822" t="s">
        <v>83</v>
      </c>
      <c r="J1822" t="s">
        <v>85</v>
      </c>
      <c r="K1822" t="s">
        <v>86</v>
      </c>
      <c r="L1822" t="s">
        <v>87</v>
      </c>
      <c r="M1822" t="s">
        <v>48</v>
      </c>
      <c r="N1822" s="20">
        <v>3</v>
      </c>
      <c r="O1822" s="18">
        <v>3</v>
      </c>
      <c r="P1822" s="18">
        <v>3</v>
      </c>
      <c r="Q1822" s="18">
        <v>3</v>
      </c>
      <c r="R1822" s="18">
        <v>0</v>
      </c>
      <c r="S1822" s="18">
        <v>3</v>
      </c>
      <c r="T1822" s="18">
        <v>3</v>
      </c>
      <c r="U1822" s="19">
        <v>3</v>
      </c>
      <c r="V1822" s="18">
        <v>3</v>
      </c>
      <c r="W1822" s="21">
        <v>3</v>
      </c>
      <c r="X1822">
        <f t="shared" si="112"/>
        <v>0</v>
      </c>
      <c r="Y1822">
        <f t="shared" si="113"/>
        <v>0</v>
      </c>
      <c r="Z1822">
        <f t="shared" si="114"/>
        <v>9</v>
      </c>
      <c r="AA1822">
        <f t="shared" si="115"/>
        <v>0</v>
      </c>
    </row>
    <row r="1823" spans="1:27" x14ac:dyDescent="0.25">
      <c r="A1823" s="11" t="s">
        <v>5396</v>
      </c>
      <c r="B1823" t="s">
        <v>5397</v>
      </c>
      <c r="C1823" t="s">
        <v>22</v>
      </c>
      <c r="D1823">
        <v>1</v>
      </c>
      <c r="E1823">
        <v>16.948958432173178</v>
      </c>
      <c r="F1823" t="s">
        <v>5398</v>
      </c>
      <c r="G1823" t="s">
        <v>2182</v>
      </c>
      <c r="H1823" t="s">
        <v>83</v>
      </c>
      <c r="I1823" t="s">
        <v>83</v>
      </c>
      <c r="J1823" t="s">
        <v>85</v>
      </c>
      <c r="K1823" t="s">
        <v>86</v>
      </c>
      <c r="L1823" t="s">
        <v>87</v>
      </c>
      <c r="M1823" t="s">
        <v>1863</v>
      </c>
      <c r="N1823" s="20">
        <v>3</v>
      </c>
      <c r="O1823" s="18">
        <v>3</v>
      </c>
      <c r="P1823" s="18">
        <v>3</v>
      </c>
      <c r="Q1823" s="18">
        <v>3</v>
      </c>
      <c r="R1823" s="18">
        <v>0</v>
      </c>
      <c r="S1823" s="18">
        <v>3</v>
      </c>
      <c r="T1823" s="18">
        <v>3</v>
      </c>
      <c r="U1823" s="19">
        <v>3</v>
      </c>
      <c r="V1823" s="18">
        <v>3</v>
      </c>
      <c r="W1823" s="21">
        <v>3</v>
      </c>
      <c r="X1823">
        <f t="shared" si="112"/>
        <v>0</v>
      </c>
      <c r="Y1823">
        <f t="shared" si="113"/>
        <v>0</v>
      </c>
      <c r="Z1823">
        <f t="shared" si="114"/>
        <v>9</v>
      </c>
      <c r="AA1823">
        <f t="shared" si="115"/>
        <v>0</v>
      </c>
    </row>
    <row r="1824" spans="1:27" x14ac:dyDescent="0.25">
      <c r="A1824" s="11" t="s">
        <v>5399</v>
      </c>
      <c r="B1824" t="s">
        <v>5400</v>
      </c>
      <c r="C1824" t="s">
        <v>22</v>
      </c>
      <c r="D1824">
        <v>1</v>
      </c>
      <c r="E1824">
        <v>17.34683009954524</v>
      </c>
      <c r="F1824" t="s">
        <v>5401</v>
      </c>
      <c r="G1824" t="s">
        <v>1109</v>
      </c>
      <c r="H1824" t="s">
        <v>76</v>
      </c>
      <c r="I1824" t="s">
        <v>76</v>
      </c>
      <c r="J1824" t="s">
        <v>72</v>
      </c>
      <c r="K1824" t="s">
        <v>67</v>
      </c>
      <c r="L1824" t="s">
        <v>68</v>
      </c>
      <c r="M1824" t="s">
        <v>1210</v>
      </c>
      <c r="N1824" s="20">
        <v>3</v>
      </c>
      <c r="O1824" s="18">
        <v>2</v>
      </c>
      <c r="P1824" s="18">
        <v>1</v>
      </c>
      <c r="Q1824" s="18">
        <v>2</v>
      </c>
      <c r="R1824" s="18">
        <v>2</v>
      </c>
      <c r="S1824" s="18">
        <v>3</v>
      </c>
      <c r="T1824" s="18">
        <v>3</v>
      </c>
      <c r="U1824" s="19">
        <v>3</v>
      </c>
      <c r="V1824" s="18">
        <v>3</v>
      </c>
      <c r="W1824" s="21">
        <v>3</v>
      </c>
      <c r="X1824">
        <f t="shared" si="112"/>
        <v>1</v>
      </c>
      <c r="Y1824">
        <f t="shared" si="113"/>
        <v>2</v>
      </c>
      <c r="Z1824">
        <f t="shared" si="114"/>
        <v>6</v>
      </c>
      <c r="AA1824">
        <f t="shared" si="115"/>
        <v>1</v>
      </c>
    </row>
    <row r="1825" spans="1:27" x14ac:dyDescent="0.25">
      <c r="A1825" s="11" t="s">
        <v>5402</v>
      </c>
      <c r="B1825" t="s">
        <v>5403</v>
      </c>
      <c r="C1825" t="s">
        <v>22</v>
      </c>
      <c r="D1825">
        <v>1</v>
      </c>
      <c r="E1825">
        <v>119.1696140225267</v>
      </c>
      <c r="F1825" t="s">
        <v>5404</v>
      </c>
      <c r="G1825" t="s">
        <v>1109</v>
      </c>
      <c r="H1825" t="s">
        <v>76</v>
      </c>
      <c r="I1825" t="s">
        <v>76</v>
      </c>
      <c r="J1825" t="s">
        <v>72</v>
      </c>
      <c r="K1825" t="s">
        <v>67</v>
      </c>
      <c r="L1825" t="s">
        <v>68</v>
      </c>
      <c r="M1825" t="s">
        <v>594</v>
      </c>
      <c r="N1825" s="20">
        <v>3</v>
      </c>
      <c r="O1825" s="18">
        <v>3</v>
      </c>
      <c r="P1825" s="18">
        <v>1</v>
      </c>
      <c r="Q1825" s="18">
        <v>3</v>
      </c>
      <c r="R1825" s="18">
        <v>0</v>
      </c>
      <c r="S1825" s="18">
        <v>3</v>
      </c>
      <c r="T1825" s="18">
        <v>3</v>
      </c>
      <c r="U1825" s="19">
        <v>3</v>
      </c>
      <c r="V1825" s="18">
        <v>2</v>
      </c>
      <c r="W1825" s="21">
        <v>3</v>
      </c>
      <c r="X1825">
        <f t="shared" si="112"/>
        <v>1</v>
      </c>
      <c r="Y1825">
        <f t="shared" si="113"/>
        <v>1</v>
      </c>
      <c r="Z1825">
        <f t="shared" si="114"/>
        <v>7</v>
      </c>
      <c r="AA1825">
        <f t="shared" si="115"/>
        <v>0</v>
      </c>
    </row>
    <row r="1826" spans="1:27" x14ac:dyDescent="0.25">
      <c r="A1826" s="11" t="s">
        <v>5405</v>
      </c>
      <c r="B1826" t="s">
        <v>5406</v>
      </c>
      <c r="C1826" t="s">
        <v>22</v>
      </c>
      <c r="D1826">
        <v>1</v>
      </c>
      <c r="E1826">
        <v>13.516591010631959</v>
      </c>
      <c r="F1826" t="s">
        <v>5407</v>
      </c>
      <c r="G1826" t="s">
        <v>2182</v>
      </c>
      <c r="H1826" t="s">
        <v>83</v>
      </c>
      <c r="I1826" t="s">
        <v>83</v>
      </c>
      <c r="J1826" t="s">
        <v>85</v>
      </c>
      <c r="K1826" t="s">
        <v>86</v>
      </c>
      <c r="L1826" t="s">
        <v>87</v>
      </c>
      <c r="M1826" t="s">
        <v>1884</v>
      </c>
      <c r="N1826" s="20">
        <v>3</v>
      </c>
      <c r="O1826" s="18">
        <v>2</v>
      </c>
      <c r="P1826" s="18">
        <v>3</v>
      </c>
      <c r="Q1826" s="18">
        <v>3</v>
      </c>
      <c r="R1826" s="18">
        <v>0</v>
      </c>
      <c r="S1826" s="18">
        <v>3</v>
      </c>
      <c r="T1826" s="18">
        <v>3</v>
      </c>
      <c r="U1826" s="19">
        <v>3</v>
      </c>
      <c r="V1826" s="18">
        <v>3</v>
      </c>
      <c r="W1826" s="21">
        <v>3</v>
      </c>
      <c r="X1826">
        <f t="shared" si="112"/>
        <v>0</v>
      </c>
      <c r="Y1826">
        <f t="shared" si="113"/>
        <v>1</v>
      </c>
      <c r="Z1826">
        <f t="shared" si="114"/>
        <v>8</v>
      </c>
      <c r="AA1826">
        <f t="shared" si="115"/>
        <v>0</v>
      </c>
    </row>
    <row r="1827" spans="1:27" x14ac:dyDescent="0.25">
      <c r="A1827" s="11" t="s">
        <v>5408</v>
      </c>
      <c r="B1827" t="s">
        <v>5409</v>
      </c>
      <c r="C1827" t="s">
        <v>22</v>
      </c>
      <c r="D1827">
        <v>1</v>
      </c>
      <c r="E1827">
        <v>25.233521029165921</v>
      </c>
      <c r="F1827" t="s">
        <v>5389</v>
      </c>
      <c r="G1827" t="s">
        <v>2164</v>
      </c>
      <c r="H1827" t="s">
        <v>80</v>
      </c>
      <c r="I1827" t="s">
        <v>80</v>
      </c>
      <c r="J1827" t="s">
        <v>72</v>
      </c>
      <c r="K1827" t="s">
        <v>67</v>
      </c>
      <c r="L1827" t="s">
        <v>68</v>
      </c>
      <c r="M1827" t="s">
        <v>594</v>
      </c>
      <c r="N1827" s="20">
        <v>3</v>
      </c>
      <c r="O1827" s="18">
        <v>3</v>
      </c>
      <c r="P1827" s="18">
        <v>3</v>
      </c>
      <c r="Q1827" s="18">
        <v>3</v>
      </c>
      <c r="R1827" s="18">
        <v>0</v>
      </c>
      <c r="S1827" s="18">
        <v>3</v>
      </c>
      <c r="T1827" s="18">
        <v>3</v>
      </c>
      <c r="U1827" s="19">
        <v>3</v>
      </c>
      <c r="V1827" s="18">
        <v>3</v>
      </c>
      <c r="W1827" s="21">
        <v>3</v>
      </c>
      <c r="X1827">
        <f t="shared" si="112"/>
        <v>0</v>
      </c>
      <c r="Y1827">
        <f t="shared" si="113"/>
        <v>0</v>
      </c>
      <c r="Z1827">
        <f t="shared" si="114"/>
        <v>9</v>
      </c>
      <c r="AA1827">
        <f t="shared" si="115"/>
        <v>0</v>
      </c>
    </row>
    <row r="1828" spans="1:27" x14ac:dyDescent="0.25">
      <c r="A1828" s="11" t="s">
        <v>5410</v>
      </c>
      <c r="B1828" t="s">
        <v>5411</v>
      </c>
      <c r="C1828" t="s">
        <v>22</v>
      </c>
      <c r="D1828">
        <v>1</v>
      </c>
      <c r="E1828">
        <v>14.110033230487049</v>
      </c>
      <c r="F1828" t="s">
        <v>5412</v>
      </c>
      <c r="G1828" t="s">
        <v>1109</v>
      </c>
      <c r="H1828" t="s">
        <v>589</v>
      </c>
      <c r="I1828" t="s">
        <v>589</v>
      </c>
      <c r="J1828" t="s">
        <v>72</v>
      </c>
      <c r="K1828" t="s">
        <v>67</v>
      </c>
      <c r="L1828" t="s">
        <v>68</v>
      </c>
      <c r="M1828" t="s">
        <v>1210</v>
      </c>
      <c r="N1828" s="20">
        <v>3</v>
      </c>
      <c r="O1828" s="18">
        <v>3</v>
      </c>
      <c r="P1828" s="18">
        <v>3</v>
      </c>
      <c r="Q1828" s="18">
        <v>3</v>
      </c>
      <c r="R1828" s="18">
        <v>0</v>
      </c>
      <c r="S1828" s="18">
        <v>3</v>
      </c>
      <c r="T1828" s="18">
        <v>3</v>
      </c>
      <c r="U1828" s="19">
        <v>3</v>
      </c>
      <c r="V1828" s="18">
        <v>3</v>
      </c>
      <c r="W1828" s="21">
        <v>3</v>
      </c>
      <c r="X1828">
        <f t="shared" si="112"/>
        <v>0</v>
      </c>
      <c r="Y1828">
        <f t="shared" si="113"/>
        <v>0</v>
      </c>
      <c r="Z1828">
        <f t="shared" si="114"/>
        <v>9</v>
      </c>
      <c r="AA1828">
        <f t="shared" si="115"/>
        <v>0</v>
      </c>
    </row>
    <row r="1829" spans="1:27" x14ac:dyDescent="0.25">
      <c r="A1829" s="11" t="s">
        <v>5413</v>
      </c>
      <c r="B1829" t="s">
        <v>5414</v>
      </c>
      <c r="C1829" t="s">
        <v>22</v>
      </c>
      <c r="D1829">
        <v>1</v>
      </c>
      <c r="E1829">
        <v>17.52688840563652</v>
      </c>
      <c r="F1829" t="s">
        <v>5415</v>
      </c>
      <c r="G1829" t="s">
        <v>1109</v>
      </c>
      <c r="H1829" t="s">
        <v>76</v>
      </c>
      <c r="I1829" t="s">
        <v>76</v>
      </c>
      <c r="J1829" t="s">
        <v>72</v>
      </c>
      <c r="K1829" t="s">
        <v>67</v>
      </c>
      <c r="L1829" t="s">
        <v>68</v>
      </c>
      <c r="M1829" t="s">
        <v>1210</v>
      </c>
      <c r="N1829" s="20">
        <v>3</v>
      </c>
      <c r="O1829" s="18">
        <v>3</v>
      </c>
      <c r="P1829" s="18">
        <v>1</v>
      </c>
      <c r="Q1829" s="18">
        <v>3</v>
      </c>
      <c r="R1829" s="18">
        <v>0</v>
      </c>
      <c r="S1829" s="18">
        <v>3</v>
      </c>
      <c r="T1829" s="18">
        <v>3</v>
      </c>
      <c r="U1829" s="19">
        <v>3</v>
      </c>
      <c r="V1829" s="18">
        <v>3</v>
      </c>
      <c r="W1829" s="21">
        <v>3</v>
      </c>
      <c r="X1829">
        <f t="shared" si="112"/>
        <v>1</v>
      </c>
      <c r="Y1829">
        <f t="shared" si="113"/>
        <v>0</v>
      </c>
      <c r="Z1829">
        <f t="shared" si="114"/>
        <v>8</v>
      </c>
      <c r="AA1829">
        <f t="shared" si="115"/>
        <v>0</v>
      </c>
    </row>
    <row r="1830" spans="1:27" x14ac:dyDescent="0.25">
      <c r="A1830" s="11" t="s">
        <v>5416</v>
      </c>
      <c r="B1830" t="s">
        <v>5417</v>
      </c>
      <c r="C1830" t="s">
        <v>22</v>
      </c>
      <c r="D1830">
        <v>1</v>
      </c>
      <c r="E1830">
        <v>52.39023984040827</v>
      </c>
      <c r="F1830" t="s">
        <v>5418</v>
      </c>
      <c r="G1830" t="s">
        <v>2164</v>
      </c>
      <c r="H1830" t="s">
        <v>589</v>
      </c>
      <c r="I1830" t="s">
        <v>589</v>
      </c>
      <c r="J1830" t="s">
        <v>72</v>
      </c>
      <c r="K1830" t="s">
        <v>67</v>
      </c>
      <c r="L1830" t="s">
        <v>68</v>
      </c>
      <c r="M1830" t="s">
        <v>48</v>
      </c>
      <c r="N1830" s="20">
        <v>3</v>
      </c>
      <c r="O1830" s="18">
        <v>3</v>
      </c>
      <c r="P1830" s="18">
        <v>3</v>
      </c>
      <c r="Q1830" s="18">
        <v>3</v>
      </c>
      <c r="R1830" s="18">
        <v>0</v>
      </c>
      <c r="S1830" s="18">
        <v>3</v>
      </c>
      <c r="T1830" s="18">
        <v>3</v>
      </c>
      <c r="U1830" s="19">
        <v>3</v>
      </c>
      <c r="V1830" s="18">
        <v>3</v>
      </c>
      <c r="W1830" s="21">
        <v>3</v>
      </c>
      <c r="X1830">
        <f t="shared" si="112"/>
        <v>0</v>
      </c>
      <c r="Y1830">
        <f t="shared" si="113"/>
        <v>0</v>
      </c>
      <c r="Z1830">
        <f t="shared" si="114"/>
        <v>9</v>
      </c>
      <c r="AA1830">
        <f t="shared" si="115"/>
        <v>0</v>
      </c>
    </row>
    <row r="1831" spans="1:27" x14ac:dyDescent="0.25">
      <c r="A1831" s="11" t="s">
        <v>5419</v>
      </c>
      <c r="B1831" t="s">
        <v>5420</v>
      </c>
      <c r="C1831" t="s">
        <v>22</v>
      </c>
      <c r="D1831">
        <v>1</v>
      </c>
      <c r="E1831">
        <v>62.367334525109101</v>
      </c>
      <c r="F1831" t="s">
        <v>5421</v>
      </c>
      <c r="G1831" t="s">
        <v>604</v>
      </c>
      <c r="H1831" t="s">
        <v>36</v>
      </c>
      <c r="I1831" t="s">
        <v>36</v>
      </c>
      <c r="J1831" t="s">
        <v>27</v>
      </c>
      <c r="K1831" t="s">
        <v>28</v>
      </c>
      <c r="L1831" t="s">
        <v>28</v>
      </c>
      <c r="M1831" t="s">
        <v>37</v>
      </c>
      <c r="N1831" s="20">
        <v>3</v>
      </c>
      <c r="O1831" s="18">
        <v>3</v>
      </c>
      <c r="P1831" s="18">
        <v>3</v>
      </c>
      <c r="Q1831" s="18">
        <v>3</v>
      </c>
      <c r="R1831" s="18">
        <v>0</v>
      </c>
      <c r="S1831" s="18">
        <v>2</v>
      </c>
      <c r="T1831" s="18">
        <v>3</v>
      </c>
      <c r="U1831" s="19">
        <v>3</v>
      </c>
      <c r="V1831" s="18">
        <v>3</v>
      </c>
      <c r="W1831" s="21">
        <v>3</v>
      </c>
      <c r="X1831">
        <f t="shared" si="112"/>
        <v>0</v>
      </c>
      <c r="Y1831">
        <f t="shared" si="113"/>
        <v>1</v>
      </c>
      <c r="Z1831">
        <f t="shared" si="114"/>
        <v>8</v>
      </c>
      <c r="AA1831">
        <f t="shared" si="115"/>
        <v>0</v>
      </c>
    </row>
    <row r="1832" spans="1:27" x14ac:dyDescent="0.25">
      <c r="A1832" s="11" t="s">
        <v>5422</v>
      </c>
      <c r="B1832" t="s">
        <v>5423</v>
      </c>
      <c r="C1832" t="s">
        <v>22</v>
      </c>
      <c r="D1832">
        <v>1</v>
      </c>
      <c r="E1832">
        <v>59.741720303234104</v>
      </c>
      <c r="F1832" t="s">
        <v>5424</v>
      </c>
      <c r="G1832" t="s">
        <v>2164</v>
      </c>
      <c r="H1832" t="s">
        <v>80</v>
      </c>
      <c r="I1832" t="s">
        <v>80</v>
      </c>
      <c r="J1832" t="s">
        <v>72</v>
      </c>
      <c r="K1832" t="s">
        <v>67</v>
      </c>
      <c r="L1832" t="s">
        <v>68</v>
      </c>
      <c r="M1832" t="s">
        <v>594</v>
      </c>
      <c r="N1832" s="20">
        <v>3</v>
      </c>
      <c r="O1832" s="18">
        <v>3</v>
      </c>
      <c r="P1832" s="18">
        <v>3</v>
      </c>
      <c r="Q1832" s="18">
        <v>3</v>
      </c>
      <c r="R1832" s="18">
        <v>0</v>
      </c>
      <c r="S1832" s="18">
        <v>3</v>
      </c>
      <c r="T1832" s="18">
        <v>3</v>
      </c>
      <c r="U1832" s="19">
        <v>3</v>
      </c>
      <c r="V1832" s="18">
        <v>2</v>
      </c>
      <c r="W1832" s="21">
        <v>3</v>
      </c>
      <c r="X1832">
        <f t="shared" si="112"/>
        <v>0</v>
      </c>
      <c r="Y1832">
        <f t="shared" si="113"/>
        <v>1</v>
      </c>
      <c r="Z1832">
        <f t="shared" si="114"/>
        <v>8</v>
      </c>
      <c r="AA1832">
        <f t="shared" si="115"/>
        <v>0</v>
      </c>
    </row>
    <row r="1833" spans="1:27" x14ac:dyDescent="0.25">
      <c r="A1833" s="11" t="s">
        <v>5425</v>
      </c>
      <c r="B1833" t="s">
        <v>5426</v>
      </c>
      <c r="C1833" t="s">
        <v>22</v>
      </c>
      <c r="D1833">
        <v>1</v>
      </c>
      <c r="E1833">
        <v>25.39027546283112</v>
      </c>
      <c r="F1833" t="s">
        <v>5427</v>
      </c>
      <c r="G1833" t="s">
        <v>1109</v>
      </c>
      <c r="H1833" t="s">
        <v>76</v>
      </c>
      <c r="I1833" t="s">
        <v>76</v>
      </c>
      <c r="J1833" t="s">
        <v>72</v>
      </c>
      <c r="K1833" t="s">
        <v>67</v>
      </c>
      <c r="L1833" t="s">
        <v>68</v>
      </c>
      <c r="M1833" t="s">
        <v>1210</v>
      </c>
      <c r="N1833" s="20">
        <v>3</v>
      </c>
      <c r="O1833" s="18">
        <v>2</v>
      </c>
      <c r="P1833" s="18">
        <v>1</v>
      </c>
      <c r="Q1833" s="18">
        <v>3</v>
      </c>
      <c r="R1833" s="18">
        <v>0</v>
      </c>
      <c r="S1833" s="18">
        <v>3</v>
      </c>
      <c r="T1833" s="18">
        <v>3</v>
      </c>
      <c r="U1833" s="19">
        <v>3</v>
      </c>
      <c r="V1833" s="18">
        <v>2</v>
      </c>
      <c r="W1833" s="21">
        <v>3</v>
      </c>
      <c r="X1833">
        <f t="shared" si="112"/>
        <v>1</v>
      </c>
      <c r="Y1833">
        <f t="shared" si="113"/>
        <v>2</v>
      </c>
      <c r="Z1833">
        <f t="shared" si="114"/>
        <v>6</v>
      </c>
      <c r="AA1833">
        <f t="shared" si="115"/>
        <v>0</v>
      </c>
    </row>
    <row r="1834" spans="1:27" x14ac:dyDescent="0.25">
      <c r="A1834" s="11" t="s">
        <v>5428</v>
      </c>
      <c r="B1834" t="s">
        <v>5429</v>
      </c>
      <c r="C1834" t="s">
        <v>22</v>
      </c>
      <c r="D1834">
        <v>1</v>
      </c>
      <c r="E1834">
        <v>32.842170704426302</v>
      </c>
      <c r="F1834" t="s">
        <v>3282</v>
      </c>
      <c r="G1834" t="s">
        <v>2182</v>
      </c>
      <c r="H1834" t="s">
        <v>83</v>
      </c>
      <c r="I1834" t="s">
        <v>83</v>
      </c>
      <c r="J1834" t="s">
        <v>85</v>
      </c>
      <c r="K1834" t="s">
        <v>86</v>
      </c>
      <c r="L1834" t="s">
        <v>87</v>
      </c>
      <c r="M1834" t="s">
        <v>1884</v>
      </c>
      <c r="N1834" s="20">
        <v>3</v>
      </c>
      <c r="O1834" s="18">
        <v>3</v>
      </c>
      <c r="P1834" s="18">
        <v>3</v>
      </c>
      <c r="Q1834" s="18">
        <v>3</v>
      </c>
      <c r="R1834" s="18">
        <v>0</v>
      </c>
      <c r="S1834" s="18">
        <v>3</v>
      </c>
      <c r="T1834" s="18">
        <v>3</v>
      </c>
      <c r="U1834" s="19">
        <v>3</v>
      </c>
      <c r="V1834" s="18">
        <v>3</v>
      </c>
      <c r="W1834" s="21">
        <v>3</v>
      </c>
      <c r="X1834">
        <f t="shared" si="112"/>
        <v>0</v>
      </c>
      <c r="Y1834">
        <f t="shared" si="113"/>
        <v>0</v>
      </c>
      <c r="Z1834">
        <f t="shared" si="114"/>
        <v>9</v>
      </c>
      <c r="AA1834">
        <f t="shared" si="115"/>
        <v>0</v>
      </c>
    </row>
    <row r="1835" spans="1:27" x14ac:dyDescent="0.25">
      <c r="A1835" s="11" t="s">
        <v>5430</v>
      </c>
      <c r="B1835" t="s">
        <v>5431</v>
      </c>
      <c r="C1835" t="s">
        <v>22</v>
      </c>
      <c r="D1835">
        <v>1</v>
      </c>
      <c r="E1835">
        <v>106.8472182722567</v>
      </c>
      <c r="F1835" t="s">
        <v>5432</v>
      </c>
      <c r="G1835" t="s">
        <v>1109</v>
      </c>
      <c r="H1835" t="s">
        <v>76</v>
      </c>
      <c r="I1835" t="s">
        <v>76</v>
      </c>
      <c r="J1835" t="s">
        <v>72</v>
      </c>
      <c r="K1835" t="s">
        <v>67</v>
      </c>
      <c r="L1835" t="s">
        <v>68</v>
      </c>
      <c r="M1835" t="s">
        <v>594</v>
      </c>
      <c r="N1835" s="20">
        <v>3</v>
      </c>
      <c r="O1835" s="18">
        <v>3</v>
      </c>
      <c r="P1835" s="18">
        <v>1</v>
      </c>
      <c r="Q1835" s="18">
        <v>3</v>
      </c>
      <c r="R1835" s="18">
        <v>0</v>
      </c>
      <c r="S1835" s="18">
        <v>2</v>
      </c>
      <c r="T1835" s="18">
        <v>3</v>
      </c>
      <c r="U1835" s="19">
        <v>3</v>
      </c>
      <c r="V1835" s="18">
        <v>3</v>
      </c>
      <c r="W1835" s="21">
        <v>3</v>
      </c>
      <c r="X1835">
        <f t="shared" si="112"/>
        <v>1</v>
      </c>
      <c r="Y1835">
        <f t="shared" si="113"/>
        <v>1</v>
      </c>
      <c r="Z1835">
        <f t="shared" si="114"/>
        <v>7</v>
      </c>
      <c r="AA1835">
        <f t="shared" si="115"/>
        <v>0</v>
      </c>
    </row>
    <row r="1836" spans="1:27" x14ac:dyDescent="0.25">
      <c r="A1836" s="11" t="s">
        <v>5433</v>
      </c>
      <c r="B1836" t="s">
        <v>5434</v>
      </c>
      <c r="C1836" t="s">
        <v>22</v>
      </c>
      <c r="D1836">
        <v>1</v>
      </c>
      <c r="E1836">
        <v>35.559775951433963</v>
      </c>
      <c r="F1836" t="s">
        <v>5435</v>
      </c>
      <c r="G1836" t="s">
        <v>2164</v>
      </c>
      <c r="H1836" t="s">
        <v>83</v>
      </c>
      <c r="I1836" t="s">
        <v>83</v>
      </c>
      <c r="J1836" t="s">
        <v>85</v>
      </c>
      <c r="K1836" t="s">
        <v>86</v>
      </c>
      <c r="L1836" t="s">
        <v>87</v>
      </c>
      <c r="M1836" t="s">
        <v>48</v>
      </c>
      <c r="N1836" s="20">
        <v>3</v>
      </c>
      <c r="O1836" s="18">
        <v>3</v>
      </c>
      <c r="P1836" s="18">
        <v>3</v>
      </c>
      <c r="Q1836" s="18">
        <v>3</v>
      </c>
      <c r="R1836" s="18">
        <v>0</v>
      </c>
      <c r="S1836" s="18">
        <v>3</v>
      </c>
      <c r="T1836" s="18">
        <v>3</v>
      </c>
      <c r="U1836" s="19">
        <v>3</v>
      </c>
      <c r="V1836" s="18">
        <v>3</v>
      </c>
      <c r="W1836" s="21">
        <v>3</v>
      </c>
      <c r="X1836">
        <f t="shared" si="112"/>
        <v>0</v>
      </c>
      <c r="Y1836">
        <f t="shared" si="113"/>
        <v>0</v>
      </c>
      <c r="Z1836">
        <f t="shared" si="114"/>
        <v>9</v>
      </c>
      <c r="AA1836">
        <f t="shared" si="115"/>
        <v>0</v>
      </c>
    </row>
    <row r="1837" spans="1:27" x14ac:dyDescent="0.25">
      <c r="A1837" s="11" t="s">
        <v>5436</v>
      </c>
      <c r="B1837" t="s">
        <v>5437</v>
      </c>
      <c r="C1837" t="s">
        <v>22</v>
      </c>
      <c r="D1837">
        <v>1</v>
      </c>
      <c r="E1837">
        <v>117.0166738857541</v>
      </c>
      <c r="F1837" t="s">
        <v>5438</v>
      </c>
      <c r="G1837" t="s">
        <v>1038</v>
      </c>
      <c r="H1837" t="s">
        <v>76</v>
      </c>
      <c r="I1837" t="s">
        <v>76</v>
      </c>
      <c r="J1837" t="s">
        <v>72</v>
      </c>
      <c r="K1837" t="s">
        <v>67</v>
      </c>
      <c r="L1837" t="s">
        <v>68</v>
      </c>
      <c r="M1837" t="s">
        <v>1210</v>
      </c>
      <c r="N1837" s="20">
        <v>3</v>
      </c>
      <c r="O1837" s="18">
        <v>2</v>
      </c>
      <c r="P1837" s="18">
        <v>1</v>
      </c>
      <c r="Q1837" s="18">
        <v>3</v>
      </c>
      <c r="R1837" s="18">
        <v>0</v>
      </c>
      <c r="S1837" s="18">
        <v>3</v>
      </c>
      <c r="T1837" s="18">
        <v>3</v>
      </c>
      <c r="U1837" s="19">
        <v>3</v>
      </c>
      <c r="V1837" s="18">
        <v>1</v>
      </c>
      <c r="W1837" s="21">
        <v>3</v>
      </c>
      <c r="X1837">
        <f t="shared" si="112"/>
        <v>2</v>
      </c>
      <c r="Y1837">
        <f t="shared" si="113"/>
        <v>1</v>
      </c>
      <c r="Z1837">
        <f t="shared" si="114"/>
        <v>6</v>
      </c>
      <c r="AA1837">
        <f t="shared" si="115"/>
        <v>0</v>
      </c>
    </row>
    <row r="1838" spans="1:27" x14ac:dyDescent="0.25">
      <c r="A1838" s="11" t="s">
        <v>5439</v>
      </c>
      <c r="B1838" t="s">
        <v>5440</v>
      </c>
      <c r="C1838" t="s">
        <v>22</v>
      </c>
      <c r="D1838">
        <v>1</v>
      </c>
      <c r="E1838">
        <v>66.233710751952131</v>
      </c>
      <c r="F1838" t="s">
        <v>5441</v>
      </c>
      <c r="G1838" t="s">
        <v>1038</v>
      </c>
      <c r="H1838" t="s">
        <v>76</v>
      </c>
      <c r="I1838" t="s">
        <v>76</v>
      </c>
      <c r="J1838" t="s">
        <v>72</v>
      </c>
      <c r="K1838" t="s">
        <v>67</v>
      </c>
      <c r="L1838" t="s">
        <v>68</v>
      </c>
      <c r="M1838" t="s">
        <v>1210</v>
      </c>
      <c r="N1838" s="20">
        <v>3</v>
      </c>
      <c r="O1838" s="18">
        <v>3</v>
      </c>
      <c r="P1838" s="18">
        <v>1</v>
      </c>
      <c r="Q1838" s="18">
        <v>1</v>
      </c>
      <c r="R1838" s="18">
        <v>2</v>
      </c>
      <c r="S1838" s="18">
        <v>3</v>
      </c>
      <c r="T1838" s="18">
        <v>3</v>
      </c>
      <c r="U1838" s="19">
        <v>1</v>
      </c>
      <c r="V1838" s="18">
        <v>3</v>
      </c>
      <c r="W1838" s="21">
        <v>3</v>
      </c>
      <c r="X1838">
        <f t="shared" si="112"/>
        <v>3</v>
      </c>
      <c r="Y1838">
        <f t="shared" si="113"/>
        <v>0</v>
      </c>
      <c r="Z1838">
        <f t="shared" si="114"/>
        <v>6</v>
      </c>
      <c r="AA1838">
        <f t="shared" si="115"/>
        <v>1</v>
      </c>
    </row>
    <row r="1839" spans="1:27" x14ac:dyDescent="0.25">
      <c r="A1839" s="11" t="s">
        <v>5442</v>
      </c>
      <c r="B1839" t="s">
        <v>5443</v>
      </c>
      <c r="C1839" t="s">
        <v>22</v>
      </c>
      <c r="D1839">
        <v>1</v>
      </c>
      <c r="E1839">
        <v>32.579407209806163</v>
      </c>
      <c r="F1839" t="s">
        <v>1862</v>
      </c>
      <c r="G1839" t="s">
        <v>2164</v>
      </c>
      <c r="H1839" t="s">
        <v>589</v>
      </c>
      <c r="I1839" t="s">
        <v>589</v>
      </c>
      <c r="J1839" t="s">
        <v>72</v>
      </c>
      <c r="K1839" t="s">
        <v>67</v>
      </c>
      <c r="L1839" t="s">
        <v>68</v>
      </c>
      <c r="M1839" t="s">
        <v>1210</v>
      </c>
      <c r="N1839" s="20">
        <v>3</v>
      </c>
      <c r="O1839" s="18">
        <v>2</v>
      </c>
      <c r="P1839" s="18">
        <v>3</v>
      </c>
      <c r="Q1839" s="18">
        <v>3</v>
      </c>
      <c r="R1839" s="18">
        <v>0</v>
      </c>
      <c r="S1839" s="18">
        <v>3</v>
      </c>
      <c r="T1839" s="18">
        <v>3</v>
      </c>
      <c r="U1839" s="19">
        <v>3</v>
      </c>
      <c r="V1839" s="18">
        <v>3</v>
      </c>
      <c r="W1839" s="21">
        <v>3</v>
      </c>
      <c r="X1839">
        <f t="shared" si="112"/>
        <v>0</v>
      </c>
      <c r="Y1839">
        <f t="shared" si="113"/>
        <v>1</v>
      </c>
      <c r="Z1839">
        <f t="shared" si="114"/>
        <v>8</v>
      </c>
      <c r="AA1839">
        <f t="shared" si="115"/>
        <v>0</v>
      </c>
    </row>
    <row r="1840" spans="1:27" x14ac:dyDescent="0.25">
      <c r="A1840" s="11" t="s">
        <v>5444</v>
      </c>
      <c r="B1840" t="s">
        <v>5445</v>
      </c>
      <c r="C1840" t="s">
        <v>22</v>
      </c>
      <c r="D1840">
        <v>1</v>
      </c>
      <c r="E1840">
        <v>109.3265456890032</v>
      </c>
      <c r="F1840" t="s">
        <v>5446</v>
      </c>
      <c r="G1840" t="s">
        <v>1109</v>
      </c>
      <c r="H1840" t="s">
        <v>76</v>
      </c>
      <c r="I1840" t="s">
        <v>1097</v>
      </c>
      <c r="J1840" t="s">
        <v>72</v>
      </c>
      <c r="K1840" t="s">
        <v>67</v>
      </c>
      <c r="L1840" t="s">
        <v>68</v>
      </c>
      <c r="M1840" t="s">
        <v>1210</v>
      </c>
      <c r="N1840" s="20">
        <v>3</v>
      </c>
      <c r="O1840" s="18">
        <v>3</v>
      </c>
      <c r="P1840" s="18">
        <v>3</v>
      </c>
      <c r="Q1840" s="18">
        <v>3</v>
      </c>
      <c r="R1840" s="18">
        <v>0</v>
      </c>
      <c r="S1840" s="18">
        <v>3</v>
      </c>
      <c r="T1840" s="18">
        <v>3</v>
      </c>
      <c r="U1840" s="19">
        <v>3</v>
      </c>
      <c r="V1840" s="18">
        <v>3</v>
      </c>
      <c r="W1840" s="21">
        <v>3</v>
      </c>
      <c r="X1840">
        <f t="shared" si="112"/>
        <v>0</v>
      </c>
      <c r="Y1840">
        <f t="shared" si="113"/>
        <v>0</v>
      </c>
      <c r="Z1840">
        <f t="shared" si="114"/>
        <v>9</v>
      </c>
      <c r="AA1840">
        <f t="shared" si="115"/>
        <v>0</v>
      </c>
    </row>
    <row r="1841" spans="1:27" x14ac:dyDescent="0.25">
      <c r="A1841" s="11" t="s">
        <v>5447</v>
      </c>
      <c r="B1841" t="s">
        <v>5448</v>
      </c>
      <c r="C1841" t="s">
        <v>22</v>
      </c>
      <c r="D1841">
        <v>1</v>
      </c>
      <c r="E1841">
        <v>41.090585484916232</v>
      </c>
      <c r="F1841" t="s">
        <v>5449</v>
      </c>
      <c r="G1841" t="s">
        <v>2154</v>
      </c>
      <c r="H1841" t="s">
        <v>553</v>
      </c>
      <c r="I1841" t="s">
        <v>553</v>
      </c>
      <c r="J1841" t="s">
        <v>27</v>
      </c>
      <c r="K1841" t="s">
        <v>28</v>
      </c>
      <c r="L1841" t="s">
        <v>28</v>
      </c>
      <c r="M1841" t="s">
        <v>861</v>
      </c>
      <c r="N1841" s="20">
        <v>3</v>
      </c>
      <c r="O1841" s="18">
        <v>3</v>
      </c>
      <c r="P1841" s="18">
        <v>3</v>
      </c>
      <c r="Q1841" s="18">
        <v>3</v>
      </c>
      <c r="R1841" s="18">
        <v>0</v>
      </c>
      <c r="S1841" s="18">
        <v>3</v>
      </c>
      <c r="T1841" s="18">
        <v>3</v>
      </c>
      <c r="U1841" s="19">
        <v>3</v>
      </c>
      <c r="V1841" s="18">
        <v>3</v>
      </c>
      <c r="W1841" s="21">
        <v>3</v>
      </c>
      <c r="X1841">
        <f t="shared" si="112"/>
        <v>0</v>
      </c>
      <c r="Y1841">
        <f t="shared" si="113"/>
        <v>0</v>
      </c>
      <c r="Z1841">
        <f t="shared" si="114"/>
        <v>9</v>
      </c>
      <c r="AA1841">
        <f t="shared" si="115"/>
        <v>0</v>
      </c>
    </row>
    <row r="1842" spans="1:27" x14ac:dyDescent="0.25">
      <c r="A1842" s="11" t="s">
        <v>5450</v>
      </c>
      <c r="B1842" t="s">
        <v>5451</v>
      </c>
      <c r="C1842" t="s">
        <v>22</v>
      </c>
      <c r="D1842">
        <v>1</v>
      </c>
      <c r="E1842">
        <v>68.510927322960598</v>
      </c>
      <c r="F1842" t="s">
        <v>5452</v>
      </c>
      <c r="G1842" t="s">
        <v>2182</v>
      </c>
      <c r="H1842" t="s">
        <v>481</v>
      </c>
      <c r="I1842" t="s">
        <v>90</v>
      </c>
      <c r="J1842" t="s">
        <v>85</v>
      </c>
      <c r="K1842" t="s">
        <v>86</v>
      </c>
      <c r="L1842" t="s">
        <v>87</v>
      </c>
      <c r="M1842" t="s">
        <v>48</v>
      </c>
      <c r="N1842" s="20">
        <v>3</v>
      </c>
      <c r="O1842" s="18">
        <v>3</v>
      </c>
      <c r="P1842" s="18">
        <v>1</v>
      </c>
      <c r="Q1842" s="18">
        <v>3</v>
      </c>
      <c r="R1842" s="18">
        <v>0</v>
      </c>
      <c r="S1842" s="18">
        <v>3</v>
      </c>
      <c r="T1842" s="18">
        <v>3</v>
      </c>
      <c r="U1842" s="19">
        <v>3</v>
      </c>
      <c r="V1842" s="18">
        <v>1</v>
      </c>
      <c r="W1842" s="21">
        <v>3</v>
      </c>
      <c r="X1842">
        <f t="shared" si="112"/>
        <v>2</v>
      </c>
      <c r="Y1842">
        <f t="shared" si="113"/>
        <v>0</v>
      </c>
      <c r="Z1842">
        <f t="shared" si="114"/>
        <v>7</v>
      </c>
      <c r="AA1842">
        <f t="shared" si="115"/>
        <v>0</v>
      </c>
    </row>
    <row r="1843" spans="1:27" x14ac:dyDescent="0.25">
      <c r="A1843" s="11" t="s">
        <v>5453</v>
      </c>
      <c r="B1843" t="s">
        <v>5454</v>
      </c>
      <c r="C1843" t="s">
        <v>22</v>
      </c>
      <c r="D1843">
        <v>1</v>
      </c>
      <c r="E1843">
        <v>26.058611478128611</v>
      </c>
      <c r="F1843" t="s">
        <v>5455</v>
      </c>
      <c r="G1843" t="s">
        <v>2164</v>
      </c>
      <c r="H1843" t="s">
        <v>80</v>
      </c>
      <c r="I1843" t="s">
        <v>80</v>
      </c>
      <c r="J1843" t="s">
        <v>72</v>
      </c>
      <c r="K1843" t="s">
        <v>67</v>
      </c>
      <c r="L1843" t="s">
        <v>68</v>
      </c>
      <c r="M1843" t="s">
        <v>48</v>
      </c>
      <c r="N1843" s="20">
        <v>3</v>
      </c>
      <c r="O1843" s="18">
        <v>3</v>
      </c>
      <c r="P1843" s="18">
        <v>3</v>
      </c>
      <c r="Q1843" s="18">
        <v>2</v>
      </c>
      <c r="R1843" s="18">
        <v>2</v>
      </c>
      <c r="S1843" s="18">
        <v>3</v>
      </c>
      <c r="T1843" s="18">
        <v>3</v>
      </c>
      <c r="U1843" s="19">
        <v>3</v>
      </c>
      <c r="V1843" s="18">
        <v>3</v>
      </c>
      <c r="W1843" s="21">
        <v>3</v>
      </c>
      <c r="X1843">
        <f t="shared" si="112"/>
        <v>0</v>
      </c>
      <c r="Y1843">
        <f t="shared" si="113"/>
        <v>1</v>
      </c>
      <c r="Z1843">
        <f t="shared" si="114"/>
        <v>8</v>
      </c>
      <c r="AA1843">
        <f t="shared" si="115"/>
        <v>2</v>
      </c>
    </row>
    <row r="1844" spans="1:27" x14ac:dyDescent="0.25">
      <c r="A1844" s="11" t="s">
        <v>5456</v>
      </c>
      <c r="B1844" t="s">
        <v>5457</v>
      </c>
      <c r="C1844" t="s">
        <v>22</v>
      </c>
      <c r="D1844">
        <v>1</v>
      </c>
      <c r="E1844">
        <v>72.698751815872129</v>
      </c>
      <c r="F1844" t="s">
        <v>5458</v>
      </c>
      <c r="G1844" t="s">
        <v>2182</v>
      </c>
      <c r="H1844" t="s">
        <v>83</v>
      </c>
      <c r="I1844" t="s">
        <v>83</v>
      </c>
      <c r="J1844" t="s">
        <v>85</v>
      </c>
      <c r="K1844" t="s">
        <v>86</v>
      </c>
      <c r="L1844" t="s">
        <v>87</v>
      </c>
      <c r="M1844" t="s">
        <v>1884</v>
      </c>
      <c r="N1844" s="20">
        <v>3</v>
      </c>
      <c r="O1844" s="18">
        <v>3</v>
      </c>
      <c r="P1844" s="18">
        <v>3</v>
      </c>
      <c r="Q1844" s="18">
        <v>3</v>
      </c>
      <c r="R1844" s="18">
        <v>0</v>
      </c>
      <c r="S1844" s="18">
        <v>3</v>
      </c>
      <c r="T1844" s="18">
        <v>3</v>
      </c>
      <c r="U1844" s="19">
        <v>3</v>
      </c>
      <c r="V1844" s="18">
        <v>2</v>
      </c>
      <c r="W1844" s="21">
        <v>3</v>
      </c>
      <c r="X1844">
        <f t="shared" si="112"/>
        <v>0</v>
      </c>
      <c r="Y1844">
        <f t="shared" si="113"/>
        <v>1</v>
      </c>
      <c r="Z1844">
        <f t="shared" si="114"/>
        <v>8</v>
      </c>
      <c r="AA1844">
        <f t="shared" si="115"/>
        <v>0</v>
      </c>
    </row>
    <row r="1845" spans="1:27" x14ac:dyDescent="0.25">
      <c r="A1845" s="11" t="s">
        <v>5459</v>
      </c>
      <c r="B1845" t="s">
        <v>5460</v>
      </c>
      <c r="C1845" t="s">
        <v>22</v>
      </c>
      <c r="D1845">
        <v>1</v>
      </c>
      <c r="E1845">
        <v>187.0997347286777</v>
      </c>
      <c r="F1845" t="s">
        <v>5461</v>
      </c>
      <c r="G1845" t="s">
        <v>2164</v>
      </c>
      <c r="H1845" t="s">
        <v>80</v>
      </c>
      <c r="I1845" t="s">
        <v>80</v>
      </c>
      <c r="J1845" t="s">
        <v>72</v>
      </c>
      <c r="K1845" t="s">
        <v>67</v>
      </c>
      <c r="L1845" t="s">
        <v>68</v>
      </c>
      <c r="M1845" t="s">
        <v>48</v>
      </c>
      <c r="N1845" s="20">
        <v>3</v>
      </c>
      <c r="O1845" s="18">
        <v>3</v>
      </c>
      <c r="P1845" s="18">
        <v>3</v>
      </c>
      <c r="Q1845" s="18">
        <v>2</v>
      </c>
      <c r="R1845" s="18">
        <v>0</v>
      </c>
      <c r="S1845" s="18">
        <v>2</v>
      </c>
      <c r="T1845" s="18">
        <v>3</v>
      </c>
      <c r="U1845" s="19">
        <v>3</v>
      </c>
      <c r="V1845" s="18">
        <v>3</v>
      </c>
      <c r="W1845" s="21">
        <v>1</v>
      </c>
      <c r="X1845">
        <f t="shared" si="112"/>
        <v>1</v>
      </c>
      <c r="Y1845">
        <f t="shared" si="113"/>
        <v>2</v>
      </c>
      <c r="Z1845">
        <f t="shared" si="114"/>
        <v>6</v>
      </c>
      <c r="AA1845">
        <f t="shared" si="115"/>
        <v>0</v>
      </c>
    </row>
    <row r="1846" spans="1:27" x14ac:dyDescent="0.25">
      <c r="A1846" s="11" t="s">
        <v>5462</v>
      </c>
      <c r="B1846" t="s">
        <v>5463</v>
      </c>
      <c r="C1846" t="s">
        <v>22</v>
      </c>
      <c r="D1846">
        <v>1</v>
      </c>
      <c r="E1846">
        <v>109.55496873389561</v>
      </c>
      <c r="F1846" t="s">
        <v>5464</v>
      </c>
      <c r="G1846" t="s">
        <v>5465</v>
      </c>
      <c r="H1846" t="s">
        <v>83</v>
      </c>
      <c r="I1846" t="s">
        <v>83</v>
      </c>
      <c r="J1846" t="s">
        <v>85</v>
      </c>
      <c r="K1846" t="s">
        <v>86</v>
      </c>
      <c r="L1846" t="s">
        <v>87</v>
      </c>
      <c r="M1846" t="s">
        <v>1863</v>
      </c>
      <c r="N1846" s="20">
        <v>3</v>
      </c>
      <c r="O1846" s="18">
        <v>3</v>
      </c>
      <c r="P1846" s="18">
        <v>3</v>
      </c>
      <c r="Q1846" s="18">
        <v>2</v>
      </c>
      <c r="R1846" s="18">
        <v>0</v>
      </c>
      <c r="S1846" s="18">
        <v>3</v>
      </c>
      <c r="T1846" s="18">
        <v>3</v>
      </c>
      <c r="U1846" s="19">
        <v>3</v>
      </c>
      <c r="V1846" s="18">
        <v>3</v>
      </c>
      <c r="W1846" s="21">
        <v>3</v>
      </c>
      <c r="X1846">
        <f t="shared" si="112"/>
        <v>0</v>
      </c>
      <c r="Y1846">
        <f t="shared" si="113"/>
        <v>1</v>
      </c>
      <c r="Z1846">
        <f t="shared" si="114"/>
        <v>8</v>
      </c>
      <c r="AA1846">
        <f t="shared" si="115"/>
        <v>0</v>
      </c>
    </row>
    <row r="1847" spans="1:27" x14ac:dyDescent="0.25">
      <c r="A1847" s="11" t="s">
        <v>5466</v>
      </c>
      <c r="B1847" t="s">
        <v>5467</v>
      </c>
      <c r="C1847" t="s">
        <v>22</v>
      </c>
      <c r="D1847">
        <v>1</v>
      </c>
      <c r="E1847">
        <v>19.343000719000091</v>
      </c>
      <c r="F1847" t="s">
        <v>5468</v>
      </c>
      <c r="G1847" t="s">
        <v>2164</v>
      </c>
      <c r="H1847" t="s">
        <v>589</v>
      </c>
      <c r="I1847" t="s">
        <v>589</v>
      </c>
      <c r="J1847" t="s">
        <v>72</v>
      </c>
      <c r="K1847" t="s">
        <v>67</v>
      </c>
      <c r="L1847" t="s">
        <v>68</v>
      </c>
      <c r="M1847" t="s">
        <v>1210</v>
      </c>
      <c r="N1847" s="20">
        <v>3</v>
      </c>
      <c r="O1847" s="18">
        <v>2</v>
      </c>
      <c r="P1847" s="18">
        <v>3</v>
      </c>
      <c r="Q1847" s="18">
        <v>3</v>
      </c>
      <c r="R1847" s="18">
        <v>0</v>
      </c>
      <c r="S1847" s="18">
        <v>2</v>
      </c>
      <c r="T1847" s="18">
        <v>2</v>
      </c>
      <c r="U1847" s="19">
        <v>3</v>
      </c>
      <c r="V1847" s="18">
        <v>3</v>
      </c>
      <c r="W1847" s="21">
        <v>3</v>
      </c>
      <c r="X1847">
        <f t="shared" si="112"/>
        <v>0</v>
      </c>
      <c r="Y1847">
        <f t="shared" si="113"/>
        <v>3</v>
      </c>
      <c r="Z1847">
        <f t="shared" si="114"/>
        <v>6</v>
      </c>
      <c r="AA1847">
        <f t="shared" si="115"/>
        <v>0</v>
      </c>
    </row>
    <row r="1848" spans="1:27" x14ac:dyDescent="0.25">
      <c r="A1848" s="11" t="s">
        <v>5469</v>
      </c>
      <c r="B1848" t="s">
        <v>5470</v>
      </c>
      <c r="C1848" t="s">
        <v>22</v>
      </c>
      <c r="D1848">
        <v>1</v>
      </c>
      <c r="E1848">
        <v>23.45630145256321</v>
      </c>
      <c r="F1848" t="s">
        <v>5471</v>
      </c>
      <c r="G1848" t="s">
        <v>2182</v>
      </c>
      <c r="H1848" t="s">
        <v>481</v>
      </c>
      <c r="I1848" t="s">
        <v>481</v>
      </c>
      <c r="J1848" t="s">
        <v>85</v>
      </c>
      <c r="K1848" t="s">
        <v>86</v>
      </c>
      <c r="L1848" t="s">
        <v>87</v>
      </c>
      <c r="M1848" t="s">
        <v>1892</v>
      </c>
      <c r="N1848" s="20">
        <v>3</v>
      </c>
      <c r="O1848" s="18">
        <v>3</v>
      </c>
      <c r="P1848" s="18">
        <v>3</v>
      </c>
      <c r="Q1848" s="18">
        <v>3</v>
      </c>
      <c r="R1848" s="18">
        <v>0</v>
      </c>
      <c r="S1848" s="18">
        <v>3</v>
      </c>
      <c r="T1848" s="18">
        <v>3</v>
      </c>
      <c r="U1848" s="19">
        <v>3</v>
      </c>
      <c r="V1848" s="18">
        <v>3</v>
      </c>
      <c r="W1848" s="21">
        <v>3</v>
      </c>
      <c r="X1848">
        <f t="shared" si="112"/>
        <v>0</v>
      </c>
      <c r="Y1848">
        <f t="shared" si="113"/>
        <v>0</v>
      </c>
      <c r="Z1848">
        <f t="shared" si="114"/>
        <v>9</v>
      </c>
      <c r="AA1848">
        <f t="shared" si="115"/>
        <v>0</v>
      </c>
    </row>
    <row r="1849" spans="1:27" x14ac:dyDescent="0.25">
      <c r="A1849" s="11" t="s">
        <v>5472</v>
      </c>
      <c r="B1849" t="s">
        <v>5473</v>
      </c>
      <c r="C1849" t="s">
        <v>22</v>
      </c>
      <c r="D1849">
        <v>1</v>
      </c>
      <c r="E1849">
        <v>10.652579980076309</v>
      </c>
      <c r="F1849" t="s">
        <v>5474</v>
      </c>
      <c r="G1849" t="s">
        <v>2154</v>
      </c>
      <c r="H1849" t="s">
        <v>553</v>
      </c>
      <c r="I1849" t="s">
        <v>553</v>
      </c>
      <c r="J1849" t="s">
        <v>27</v>
      </c>
      <c r="K1849" t="s">
        <v>28</v>
      </c>
      <c r="L1849" t="s">
        <v>28</v>
      </c>
      <c r="M1849" t="s">
        <v>861</v>
      </c>
      <c r="N1849" s="20">
        <v>3</v>
      </c>
      <c r="O1849" s="18">
        <v>3</v>
      </c>
      <c r="P1849" s="18">
        <v>3</v>
      </c>
      <c r="Q1849" s="18">
        <v>3</v>
      </c>
      <c r="R1849" s="18">
        <v>0</v>
      </c>
      <c r="S1849" s="18">
        <v>3</v>
      </c>
      <c r="T1849" s="18">
        <v>3</v>
      </c>
      <c r="U1849" s="19">
        <v>3</v>
      </c>
      <c r="V1849" s="18">
        <v>3</v>
      </c>
      <c r="W1849" s="21">
        <v>3</v>
      </c>
      <c r="X1849">
        <f t="shared" si="112"/>
        <v>0</v>
      </c>
      <c r="Y1849">
        <f t="shared" si="113"/>
        <v>0</v>
      </c>
      <c r="Z1849">
        <f t="shared" si="114"/>
        <v>9</v>
      </c>
      <c r="AA1849">
        <f t="shared" si="115"/>
        <v>0</v>
      </c>
    </row>
    <row r="1850" spans="1:27" x14ac:dyDescent="0.25">
      <c r="A1850" s="11" t="s">
        <v>5475</v>
      </c>
      <c r="B1850" t="s">
        <v>5476</v>
      </c>
      <c r="C1850" t="s">
        <v>22</v>
      </c>
      <c r="D1850">
        <v>1</v>
      </c>
      <c r="E1850">
        <v>136.1210283062926</v>
      </c>
      <c r="F1850" t="s">
        <v>5477</v>
      </c>
      <c r="G1850" t="s">
        <v>2164</v>
      </c>
      <c r="H1850" t="s">
        <v>76</v>
      </c>
      <c r="I1850" t="s">
        <v>600</v>
      </c>
      <c r="J1850" t="s">
        <v>72</v>
      </c>
      <c r="K1850" t="s">
        <v>67</v>
      </c>
      <c r="L1850" t="s">
        <v>68</v>
      </c>
      <c r="M1850" t="s">
        <v>48</v>
      </c>
      <c r="N1850" s="20">
        <v>3</v>
      </c>
      <c r="O1850" s="18">
        <v>2</v>
      </c>
      <c r="P1850" s="18">
        <v>1</v>
      </c>
      <c r="Q1850" s="18">
        <v>3</v>
      </c>
      <c r="R1850" s="18">
        <v>0</v>
      </c>
      <c r="S1850" s="18">
        <v>3</v>
      </c>
      <c r="T1850" s="18">
        <v>3</v>
      </c>
      <c r="U1850" s="19">
        <v>3</v>
      </c>
      <c r="V1850" s="18">
        <v>3</v>
      </c>
      <c r="W1850" s="21">
        <v>3</v>
      </c>
      <c r="X1850">
        <f t="shared" si="112"/>
        <v>1</v>
      </c>
      <c r="Y1850">
        <f t="shared" si="113"/>
        <v>1</v>
      </c>
      <c r="Z1850">
        <f t="shared" si="114"/>
        <v>7</v>
      </c>
      <c r="AA1850">
        <f t="shared" si="115"/>
        <v>0</v>
      </c>
    </row>
    <row r="1851" spans="1:27" x14ac:dyDescent="0.25">
      <c r="A1851" s="11" t="s">
        <v>5478</v>
      </c>
      <c r="B1851" t="s">
        <v>5479</v>
      </c>
      <c r="C1851" t="s">
        <v>22</v>
      </c>
      <c r="D1851">
        <v>1</v>
      </c>
      <c r="E1851">
        <v>24.7543980539796</v>
      </c>
      <c r="F1851" t="s">
        <v>5480</v>
      </c>
      <c r="G1851" t="s">
        <v>2182</v>
      </c>
      <c r="H1851" t="s">
        <v>83</v>
      </c>
      <c r="I1851" t="s">
        <v>83</v>
      </c>
      <c r="J1851" t="s">
        <v>85</v>
      </c>
      <c r="K1851" t="s">
        <v>86</v>
      </c>
      <c r="L1851" t="s">
        <v>87</v>
      </c>
      <c r="M1851" t="s">
        <v>48</v>
      </c>
      <c r="N1851" s="20">
        <v>3</v>
      </c>
      <c r="O1851" s="18">
        <v>3</v>
      </c>
      <c r="P1851" s="18">
        <v>3</v>
      </c>
      <c r="Q1851" s="18">
        <v>3</v>
      </c>
      <c r="R1851" s="18">
        <v>0</v>
      </c>
      <c r="S1851" s="18">
        <v>3</v>
      </c>
      <c r="T1851" s="18">
        <v>3</v>
      </c>
      <c r="U1851" s="19">
        <v>3</v>
      </c>
      <c r="V1851" s="18">
        <v>3</v>
      </c>
      <c r="W1851" s="21">
        <v>3</v>
      </c>
      <c r="X1851">
        <f t="shared" si="112"/>
        <v>0</v>
      </c>
      <c r="Y1851">
        <f t="shared" si="113"/>
        <v>0</v>
      </c>
      <c r="Z1851">
        <f t="shared" si="114"/>
        <v>9</v>
      </c>
      <c r="AA1851">
        <f t="shared" si="115"/>
        <v>0</v>
      </c>
    </row>
    <row r="1852" spans="1:27" x14ac:dyDescent="0.25">
      <c r="A1852" s="11" t="s">
        <v>5481</v>
      </c>
      <c r="B1852" t="s">
        <v>5482</v>
      </c>
      <c r="C1852" t="s">
        <v>22</v>
      </c>
      <c r="D1852">
        <v>1</v>
      </c>
      <c r="E1852">
        <v>21.280202287818689</v>
      </c>
      <c r="F1852" t="s">
        <v>5483</v>
      </c>
      <c r="G1852" t="s">
        <v>2164</v>
      </c>
      <c r="H1852" t="s">
        <v>56</v>
      </c>
      <c r="I1852" t="s">
        <v>56</v>
      </c>
      <c r="J1852" t="s">
        <v>47</v>
      </c>
      <c r="K1852" t="s">
        <v>67</v>
      </c>
      <c r="L1852" t="s">
        <v>28</v>
      </c>
      <c r="M1852" t="s">
        <v>48</v>
      </c>
      <c r="N1852" s="20">
        <v>3</v>
      </c>
      <c r="O1852" s="18">
        <v>3</v>
      </c>
      <c r="P1852" s="18">
        <v>3</v>
      </c>
      <c r="Q1852" s="18">
        <v>2</v>
      </c>
      <c r="R1852" s="18">
        <v>2</v>
      </c>
      <c r="S1852" s="18">
        <v>3</v>
      </c>
      <c r="T1852" s="18">
        <v>3</v>
      </c>
      <c r="U1852" s="19">
        <v>3</v>
      </c>
      <c r="V1852" s="18">
        <v>3</v>
      </c>
      <c r="W1852" s="21">
        <v>3</v>
      </c>
      <c r="X1852">
        <f t="shared" si="112"/>
        <v>0</v>
      </c>
      <c r="Y1852">
        <f t="shared" si="113"/>
        <v>1</v>
      </c>
      <c r="Z1852">
        <f t="shared" si="114"/>
        <v>8</v>
      </c>
      <c r="AA1852">
        <f t="shared" si="115"/>
        <v>2</v>
      </c>
    </row>
    <row r="1853" spans="1:27" x14ac:dyDescent="0.25">
      <c r="A1853" s="11" t="s">
        <v>5484</v>
      </c>
      <c r="B1853" t="s">
        <v>5485</v>
      </c>
      <c r="C1853" t="s">
        <v>22</v>
      </c>
      <c r="D1853">
        <v>1</v>
      </c>
      <c r="E1853">
        <v>18.282567488508938</v>
      </c>
      <c r="F1853" t="s">
        <v>5486</v>
      </c>
      <c r="G1853" t="s">
        <v>2182</v>
      </c>
      <c r="H1853" t="s">
        <v>481</v>
      </c>
      <c r="I1853" t="s">
        <v>481</v>
      </c>
      <c r="J1853" t="s">
        <v>85</v>
      </c>
      <c r="K1853" t="s">
        <v>86</v>
      </c>
      <c r="L1853" t="s">
        <v>87</v>
      </c>
      <c r="M1853" t="s">
        <v>1892</v>
      </c>
      <c r="N1853" s="20">
        <v>3</v>
      </c>
      <c r="O1853" s="18">
        <v>3</v>
      </c>
      <c r="P1853" s="18">
        <v>1</v>
      </c>
      <c r="Q1853" s="18">
        <v>3</v>
      </c>
      <c r="R1853" s="18">
        <v>0</v>
      </c>
      <c r="S1853" s="18">
        <v>3</v>
      </c>
      <c r="T1853" s="18">
        <v>3</v>
      </c>
      <c r="U1853" s="19">
        <v>3</v>
      </c>
      <c r="V1853" s="18">
        <v>2</v>
      </c>
      <c r="W1853" s="21">
        <v>3</v>
      </c>
      <c r="X1853">
        <f t="shared" si="112"/>
        <v>1</v>
      </c>
      <c r="Y1853">
        <f t="shared" si="113"/>
        <v>1</v>
      </c>
      <c r="Z1853">
        <f t="shared" si="114"/>
        <v>7</v>
      </c>
      <c r="AA1853">
        <f t="shared" si="115"/>
        <v>0</v>
      </c>
    </row>
    <row r="1854" spans="1:27" x14ac:dyDescent="0.25">
      <c r="A1854" s="11" t="s">
        <v>5487</v>
      </c>
      <c r="B1854" t="s">
        <v>5488</v>
      </c>
      <c r="C1854" t="s">
        <v>22</v>
      </c>
      <c r="D1854">
        <v>1</v>
      </c>
      <c r="E1854">
        <v>35.013576450752531</v>
      </c>
      <c r="F1854" t="s">
        <v>5489</v>
      </c>
      <c r="G1854" t="s">
        <v>2154</v>
      </c>
      <c r="H1854" t="s">
        <v>553</v>
      </c>
      <c r="I1854" t="s">
        <v>553</v>
      </c>
      <c r="J1854" t="s">
        <v>27</v>
      </c>
      <c r="K1854" t="s">
        <v>28</v>
      </c>
      <c r="L1854" t="s">
        <v>28</v>
      </c>
      <c r="M1854" t="s">
        <v>991</v>
      </c>
      <c r="N1854" s="20">
        <v>3</v>
      </c>
      <c r="O1854" s="18">
        <v>3</v>
      </c>
      <c r="P1854" s="18">
        <v>3</v>
      </c>
      <c r="Q1854" s="18">
        <v>3</v>
      </c>
      <c r="R1854" s="18">
        <v>0</v>
      </c>
      <c r="S1854" s="18">
        <v>3</v>
      </c>
      <c r="T1854" s="18">
        <v>3</v>
      </c>
      <c r="U1854" s="19">
        <v>3</v>
      </c>
      <c r="V1854" s="18">
        <v>2</v>
      </c>
      <c r="W1854" s="21">
        <v>3</v>
      </c>
      <c r="X1854">
        <f t="shared" si="112"/>
        <v>0</v>
      </c>
      <c r="Y1854">
        <f t="shared" si="113"/>
        <v>1</v>
      </c>
      <c r="Z1854">
        <f t="shared" si="114"/>
        <v>8</v>
      </c>
      <c r="AA1854">
        <f t="shared" si="115"/>
        <v>0</v>
      </c>
    </row>
    <row r="1855" spans="1:27" x14ac:dyDescent="0.25">
      <c r="A1855" s="11" t="s">
        <v>5490</v>
      </c>
      <c r="B1855" t="s">
        <v>5491</v>
      </c>
      <c r="C1855" t="s">
        <v>22</v>
      </c>
      <c r="D1855">
        <v>1</v>
      </c>
      <c r="E1855">
        <v>69.502959885996773</v>
      </c>
      <c r="F1855" t="s">
        <v>5492</v>
      </c>
      <c r="G1855" t="s">
        <v>2164</v>
      </c>
      <c r="H1855" t="s">
        <v>589</v>
      </c>
      <c r="I1855" t="s">
        <v>589</v>
      </c>
      <c r="J1855" t="s">
        <v>72</v>
      </c>
      <c r="K1855" t="s">
        <v>67</v>
      </c>
      <c r="L1855" t="s">
        <v>68</v>
      </c>
      <c r="M1855" t="s">
        <v>48</v>
      </c>
      <c r="N1855" s="20">
        <v>3</v>
      </c>
      <c r="O1855" s="18">
        <v>3</v>
      </c>
      <c r="P1855" s="18">
        <v>3</v>
      </c>
      <c r="Q1855" s="18">
        <v>2</v>
      </c>
      <c r="R1855" s="18">
        <v>2</v>
      </c>
      <c r="S1855" s="18">
        <v>3</v>
      </c>
      <c r="T1855" s="18">
        <v>3</v>
      </c>
      <c r="U1855" s="19">
        <v>3</v>
      </c>
      <c r="V1855" s="18">
        <v>3</v>
      </c>
      <c r="W1855" s="21">
        <v>3</v>
      </c>
      <c r="X1855">
        <f t="shared" si="112"/>
        <v>0</v>
      </c>
      <c r="Y1855">
        <f t="shared" si="113"/>
        <v>1</v>
      </c>
      <c r="Z1855">
        <f t="shared" si="114"/>
        <v>8</v>
      </c>
      <c r="AA1855">
        <f t="shared" si="115"/>
        <v>2</v>
      </c>
    </row>
    <row r="1856" spans="1:27" x14ac:dyDescent="0.25">
      <c r="A1856" s="11" t="s">
        <v>5493</v>
      </c>
      <c r="B1856" t="s">
        <v>5494</v>
      </c>
      <c r="C1856" t="s">
        <v>22</v>
      </c>
      <c r="D1856">
        <v>1</v>
      </c>
      <c r="E1856">
        <v>16.215996228995159</v>
      </c>
      <c r="F1856" t="s">
        <v>5495</v>
      </c>
      <c r="G1856" t="s">
        <v>2164</v>
      </c>
      <c r="H1856" t="s">
        <v>80</v>
      </c>
      <c r="I1856" t="s">
        <v>80</v>
      </c>
      <c r="J1856" t="s">
        <v>72</v>
      </c>
      <c r="K1856" t="s">
        <v>67</v>
      </c>
      <c r="L1856" t="s">
        <v>68</v>
      </c>
      <c r="M1856" t="s">
        <v>48</v>
      </c>
      <c r="N1856" s="20">
        <v>3</v>
      </c>
      <c r="O1856" s="18">
        <v>3</v>
      </c>
      <c r="P1856" s="18">
        <v>3</v>
      </c>
      <c r="Q1856" s="18">
        <v>3</v>
      </c>
      <c r="R1856" s="18">
        <v>0</v>
      </c>
      <c r="S1856" s="18">
        <v>3</v>
      </c>
      <c r="T1856" s="18">
        <v>3</v>
      </c>
      <c r="U1856" s="19">
        <v>3</v>
      </c>
      <c r="V1856" s="18">
        <v>2</v>
      </c>
      <c r="W1856" s="21">
        <v>3</v>
      </c>
      <c r="X1856">
        <f t="shared" si="112"/>
        <v>0</v>
      </c>
      <c r="Y1856">
        <f t="shared" si="113"/>
        <v>1</v>
      </c>
      <c r="Z1856">
        <f t="shared" si="114"/>
        <v>8</v>
      </c>
      <c r="AA1856">
        <f t="shared" si="115"/>
        <v>0</v>
      </c>
    </row>
    <row r="1857" spans="1:27" x14ac:dyDescent="0.25">
      <c r="A1857" s="11" t="s">
        <v>5496</v>
      </c>
      <c r="B1857" t="s">
        <v>5497</v>
      </c>
      <c r="C1857" t="s">
        <v>22</v>
      </c>
      <c r="D1857">
        <v>1</v>
      </c>
      <c r="E1857">
        <v>19.88498976805694</v>
      </c>
      <c r="F1857" t="s">
        <v>5498</v>
      </c>
      <c r="G1857" t="s">
        <v>2164</v>
      </c>
      <c r="H1857" t="s">
        <v>76</v>
      </c>
      <c r="I1857" t="s">
        <v>76</v>
      </c>
      <c r="J1857" t="s">
        <v>72</v>
      </c>
      <c r="K1857" t="s">
        <v>67</v>
      </c>
      <c r="L1857" t="s">
        <v>68</v>
      </c>
      <c r="M1857" t="s">
        <v>48</v>
      </c>
      <c r="N1857" s="20">
        <v>3</v>
      </c>
      <c r="O1857" s="18">
        <v>3</v>
      </c>
      <c r="P1857" s="18">
        <v>1</v>
      </c>
      <c r="Q1857" s="18">
        <v>2</v>
      </c>
      <c r="R1857" s="18">
        <v>0</v>
      </c>
      <c r="S1857" s="18">
        <v>3</v>
      </c>
      <c r="T1857" s="18">
        <v>3</v>
      </c>
      <c r="U1857" s="19">
        <v>3</v>
      </c>
      <c r="V1857" s="18">
        <v>3</v>
      </c>
      <c r="W1857" s="21">
        <v>3</v>
      </c>
      <c r="X1857">
        <f t="shared" si="112"/>
        <v>1</v>
      </c>
      <c r="Y1857">
        <f t="shared" si="113"/>
        <v>1</v>
      </c>
      <c r="Z1857">
        <f t="shared" si="114"/>
        <v>7</v>
      </c>
      <c r="AA1857">
        <f t="shared" si="115"/>
        <v>0</v>
      </c>
    </row>
    <row r="1858" spans="1:27" x14ac:dyDescent="0.25">
      <c r="A1858" s="11" t="s">
        <v>5499</v>
      </c>
      <c r="B1858" t="s">
        <v>5500</v>
      </c>
      <c r="C1858" t="s">
        <v>22</v>
      </c>
      <c r="D1858">
        <v>1</v>
      </c>
      <c r="E1858">
        <v>11.90959288527686</v>
      </c>
      <c r="F1858" t="s">
        <v>5501</v>
      </c>
      <c r="G1858" t="s">
        <v>2182</v>
      </c>
      <c r="H1858" t="s">
        <v>102</v>
      </c>
      <c r="I1858" t="s">
        <v>102</v>
      </c>
      <c r="J1858" t="s">
        <v>103</v>
      </c>
      <c r="K1858" t="s">
        <v>97</v>
      </c>
      <c r="L1858" t="s">
        <v>104</v>
      </c>
      <c r="M1858" t="s">
        <v>98</v>
      </c>
      <c r="N1858" s="20">
        <v>3</v>
      </c>
      <c r="O1858" s="18">
        <v>3</v>
      </c>
      <c r="P1858" s="18">
        <v>3</v>
      </c>
      <c r="Q1858" s="18">
        <v>3</v>
      </c>
      <c r="R1858" s="18">
        <v>0</v>
      </c>
      <c r="S1858" s="18">
        <v>3</v>
      </c>
      <c r="T1858" s="18">
        <v>3</v>
      </c>
      <c r="U1858" s="19">
        <v>3</v>
      </c>
      <c r="V1858" s="18">
        <v>3</v>
      </c>
      <c r="W1858" s="21">
        <v>3</v>
      </c>
      <c r="X1858">
        <f t="shared" si="112"/>
        <v>0</v>
      </c>
      <c r="Y1858">
        <f t="shared" si="113"/>
        <v>0</v>
      </c>
      <c r="Z1858">
        <f t="shared" si="114"/>
        <v>9</v>
      </c>
      <c r="AA1858">
        <f t="shared" si="115"/>
        <v>0</v>
      </c>
    </row>
    <row r="1859" spans="1:27" x14ac:dyDescent="0.25">
      <c r="A1859" s="11" t="s">
        <v>5502</v>
      </c>
      <c r="B1859" t="s">
        <v>5503</v>
      </c>
      <c r="C1859" t="s">
        <v>22</v>
      </c>
      <c r="D1859">
        <v>1</v>
      </c>
      <c r="E1859">
        <v>10.47047215309747</v>
      </c>
      <c r="F1859" t="s">
        <v>5504</v>
      </c>
      <c r="G1859" t="s">
        <v>2182</v>
      </c>
      <c r="H1859" t="s">
        <v>102</v>
      </c>
      <c r="I1859" t="s">
        <v>102</v>
      </c>
      <c r="J1859" t="s">
        <v>103</v>
      </c>
      <c r="K1859" t="s">
        <v>97</v>
      </c>
      <c r="L1859" t="s">
        <v>104</v>
      </c>
      <c r="M1859" t="s">
        <v>98</v>
      </c>
      <c r="N1859" s="20">
        <v>3</v>
      </c>
      <c r="O1859" s="18">
        <v>3</v>
      </c>
      <c r="P1859" s="18">
        <v>3</v>
      </c>
      <c r="Q1859" s="18">
        <v>3</v>
      </c>
      <c r="R1859" s="18">
        <v>0</v>
      </c>
      <c r="S1859" s="18">
        <v>3</v>
      </c>
      <c r="T1859" s="18">
        <v>3</v>
      </c>
      <c r="U1859" s="19">
        <v>3</v>
      </c>
      <c r="V1859" s="18">
        <v>3</v>
      </c>
      <c r="W1859" s="21">
        <v>3</v>
      </c>
      <c r="X1859">
        <f t="shared" ref="X1859:X1887" si="116">COUNTIF($N1859:$W1859,1)</f>
        <v>0</v>
      </c>
      <c r="Y1859">
        <f t="shared" ref="Y1859:Y1887" si="117">COUNTIF((N1859:Q1859),2)+COUNTIF((S1859:W1859),2)</f>
        <v>0</v>
      </c>
      <c r="Z1859">
        <f t="shared" ref="Z1859:Z1887" si="118">COUNTIF($N1859:$W1859,3)</f>
        <v>9</v>
      </c>
      <c r="AA1859">
        <f t="shared" ref="AA1859:AA1887" si="119">MIN(N1859:W1859)</f>
        <v>0</v>
      </c>
    </row>
    <row r="1860" spans="1:27" x14ac:dyDescent="0.25">
      <c r="A1860" s="11" t="s">
        <v>5505</v>
      </c>
      <c r="B1860" t="s">
        <v>5506</v>
      </c>
      <c r="C1860" t="s">
        <v>22</v>
      </c>
      <c r="D1860">
        <v>1</v>
      </c>
      <c r="E1860">
        <v>26.80341986867608</v>
      </c>
      <c r="F1860" t="s">
        <v>5507</v>
      </c>
      <c r="G1860" t="s">
        <v>2610</v>
      </c>
      <c r="H1860" t="s">
        <v>127</v>
      </c>
      <c r="I1860" t="s">
        <v>127</v>
      </c>
      <c r="J1860" t="s">
        <v>103</v>
      </c>
      <c r="K1860" t="s">
        <v>97</v>
      </c>
      <c r="L1860" t="s">
        <v>104</v>
      </c>
      <c r="M1860" t="s">
        <v>188</v>
      </c>
      <c r="N1860" s="20">
        <v>3</v>
      </c>
      <c r="O1860" s="18">
        <v>3</v>
      </c>
      <c r="P1860" s="18">
        <v>3</v>
      </c>
      <c r="Q1860" s="18">
        <v>3</v>
      </c>
      <c r="R1860" s="18">
        <v>0</v>
      </c>
      <c r="S1860" s="18">
        <v>2</v>
      </c>
      <c r="T1860" s="18">
        <v>3</v>
      </c>
      <c r="U1860" s="19">
        <v>3</v>
      </c>
      <c r="V1860" s="18">
        <v>3</v>
      </c>
      <c r="W1860" s="21">
        <v>3</v>
      </c>
      <c r="X1860">
        <f t="shared" si="116"/>
        <v>0</v>
      </c>
      <c r="Y1860">
        <f t="shared" si="117"/>
        <v>1</v>
      </c>
      <c r="Z1860">
        <f t="shared" si="118"/>
        <v>8</v>
      </c>
      <c r="AA1860">
        <f t="shared" si="119"/>
        <v>0</v>
      </c>
    </row>
    <row r="1861" spans="1:27" x14ac:dyDescent="0.25">
      <c r="A1861" s="11" t="s">
        <v>5508</v>
      </c>
      <c r="B1861" t="s">
        <v>5509</v>
      </c>
      <c r="C1861" t="s">
        <v>22</v>
      </c>
      <c r="D1861">
        <v>1</v>
      </c>
      <c r="E1861">
        <v>5.8429999553109546</v>
      </c>
      <c r="F1861" t="s">
        <v>4027</v>
      </c>
      <c r="G1861" t="s">
        <v>2330</v>
      </c>
      <c r="H1861" t="s">
        <v>1145</v>
      </c>
      <c r="I1861" t="s">
        <v>1145</v>
      </c>
      <c r="J1861" t="s">
        <v>1146</v>
      </c>
      <c r="K1861" t="s">
        <v>1290</v>
      </c>
      <c r="L1861" t="s">
        <v>1147</v>
      </c>
      <c r="M1861" t="s">
        <v>1291</v>
      </c>
      <c r="N1861" s="20">
        <v>3</v>
      </c>
      <c r="O1861" s="18">
        <v>3</v>
      </c>
      <c r="P1861" s="18">
        <v>3</v>
      </c>
      <c r="Q1861" s="18">
        <v>2</v>
      </c>
      <c r="R1861" s="18">
        <v>0</v>
      </c>
      <c r="S1861" s="18">
        <v>3</v>
      </c>
      <c r="T1861" s="18">
        <v>3</v>
      </c>
      <c r="U1861" s="19">
        <v>3</v>
      </c>
      <c r="V1861" s="18">
        <v>3</v>
      </c>
      <c r="W1861" s="21">
        <v>3</v>
      </c>
      <c r="X1861">
        <f t="shared" si="116"/>
        <v>0</v>
      </c>
      <c r="Y1861">
        <f t="shared" si="117"/>
        <v>1</v>
      </c>
      <c r="Z1861">
        <f t="shared" si="118"/>
        <v>8</v>
      </c>
      <c r="AA1861">
        <f t="shared" si="119"/>
        <v>0</v>
      </c>
    </row>
    <row r="1862" spans="1:27" x14ac:dyDescent="0.25">
      <c r="A1862" s="11" t="s">
        <v>5510</v>
      </c>
      <c r="B1862" t="s">
        <v>5511</v>
      </c>
      <c r="C1862" t="s">
        <v>22</v>
      </c>
      <c r="D1862">
        <v>1</v>
      </c>
      <c r="E1862">
        <v>38.923308836311129</v>
      </c>
      <c r="F1862" t="s">
        <v>5512</v>
      </c>
      <c r="G1862" t="s">
        <v>2182</v>
      </c>
      <c r="H1862" t="s">
        <v>1920</v>
      </c>
      <c r="I1862" t="s">
        <v>1920</v>
      </c>
      <c r="J1862" t="s">
        <v>85</v>
      </c>
      <c r="K1862" t="s">
        <v>86</v>
      </c>
      <c r="L1862" t="s">
        <v>87</v>
      </c>
      <c r="M1862" t="s">
        <v>2006</v>
      </c>
      <c r="N1862" s="20">
        <v>3</v>
      </c>
      <c r="O1862" s="18">
        <v>3</v>
      </c>
      <c r="P1862" s="18">
        <v>3</v>
      </c>
      <c r="Q1862" s="18">
        <v>3</v>
      </c>
      <c r="R1862" s="18">
        <v>0</v>
      </c>
      <c r="S1862" s="18">
        <v>3</v>
      </c>
      <c r="T1862" s="18">
        <v>3</v>
      </c>
      <c r="U1862" s="19">
        <v>3</v>
      </c>
      <c r="V1862" s="18">
        <v>2</v>
      </c>
      <c r="W1862" s="21">
        <v>3</v>
      </c>
      <c r="X1862">
        <f t="shared" si="116"/>
        <v>0</v>
      </c>
      <c r="Y1862">
        <f t="shared" si="117"/>
        <v>1</v>
      </c>
      <c r="Z1862">
        <f t="shared" si="118"/>
        <v>8</v>
      </c>
      <c r="AA1862">
        <f t="shared" si="119"/>
        <v>0</v>
      </c>
    </row>
    <row r="1863" spans="1:27" x14ac:dyDescent="0.25">
      <c r="A1863" s="11" t="s">
        <v>5513</v>
      </c>
      <c r="B1863" t="s">
        <v>5514</v>
      </c>
      <c r="C1863" t="s">
        <v>22</v>
      </c>
      <c r="D1863">
        <v>1</v>
      </c>
      <c r="E1863">
        <v>10.432014468007271</v>
      </c>
      <c r="F1863" t="s">
        <v>5515</v>
      </c>
      <c r="G1863" t="s">
        <v>2610</v>
      </c>
      <c r="H1863" t="s">
        <v>249</v>
      </c>
      <c r="I1863" t="s">
        <v>249</v>
      </c>
      <c r="J1863" t="s">
        <v>103</v>
      </c>
      <c r="K1863" t="s">
        <v>97</v>
      </c>
      <c r="L1863" t="s">
        <v>104</v>
      </c>
      <c r="M1863" t="s">
        <v>250</v>
      </c>
      <c r="N1863" s="20">
        <v>3</v>
      </c>
      <c r="O1863" s="18">
        <v>3</v>
      </c>
      <c r="P1863" s="18">
        <v>3</v>
      </c>
      <c r="Q1863" s="18">
        <v>3</v>
      </c>
      <c r="R1863" s="18">
        <v>0</v>
      </c>
      <c r="S1863" s="18">
        <v>2</v>
      </c>
      <c r="T1863" s="18">
        <v>3</v>
      </c>
      <c r="U1863" s="19">
        <v>3</v>
      </c>
      <c r="V1863" s="18">
        <v>2</v>
      </c>
      <c r="W1863" s="21">
        <v>3</v>
      </c>
      <c r="X1863">
        <f t="shared" si="116"/>
        <v>0</v>
      </c>
      <c r="Y1863">
        <f t="shared" si="117"/>
        <v>2</v>
      </c>
      <c r="Z1863">
        <f t="shared" si="118"/>
        <v>7</v>
      </c>
      <c r="AA1863">
        <f t="shared" si="119"/>
        <v>0</v>
      </c>
    </row>
    <row r="1864" spans="1:27" x14ac:dyDescent="0.25">
      <c r="A1864" s="11" t="s">
        <v>5516</v>
      </c>
      <c r="B1864" t="s">
        <v>5517</v>
      </c>
      <c r="C1864" t="s">
        <v>22</v>
      </c>
      <c r="D1864">
        <v>1</v>
      </c>
      <c r="E1864">
        <v>12.557758907986781</v>
      </c>
      <c r="F1864" t="s">
        <v>5518</v>
      </c>
      <c r="G1864" t="s">
        <v>2182</v>
      </c>
      <c r="H1864" t="s">
        <v>1920</v>
      </c>
      <c r="I1864" t="s">
        <v>1920</v>
      </c>
      <c r="J1864" t="s">
        <v>85</v>
      </c>
      <c r="K1864" t="s">
        <v>86</v>
      </c>
      <c r="L1864" t="s">
        <v>87</v>
      </c>
      <c r="M1864" t="s">
        <v>2016</v>
      </c>
      <c r="N1864" s="20">
        <v>3</v>
      </c>
      <c r="O1864" s="18">
        <v>2</v>
      </c>
      <c r="P1864" s="18">
        <v>1</v>
      </c>
      <c r="Q1864" s="18">
        <v>3</v>
      </c>
      <c r="R1864" s="18">
        <v>0</v>
      </c>
      <c r="S1864" s="18">
        <v>3</v>
      </c>
      <c r="T1864" s="18">
        <v>3</v>
      </c>
      <c r="U1864" s="19">
        <v>3</v>
      </c>
      <c r="V1864" s="18">
        <v>3</v>
      </c>
      <c r="W1864" s="21">
        <v>3</v>
      </c>
      <c r="X1864">
        <f t="shared" si="116"/>
        <v>1</v>
      </c>
      <c r="Y1864">
        <f t="shared" si="117"/>
        <v>1</v>
      </c>
      <c r="Z1864">
        <f t="shared" si="118"/>
        <v>7</v>
      </c>
      <c r="AA1864">
        <f t="shared" si="119"/>
        <v>0</v>
      </c>
    </row>
    <row r="1865" spans="1:27" x14ac:dyDescent="0.25">
      <c r="A1865" s="11" t="s">
        <v>5519</v>
      </c>
      <c r="B1865" t="s">
        <v>5520</v>
      </c>
      <c r="C1865" t="s">
        <v>22</v>
      </c>
      <c r="D1865">
        <v>1</v>
      </c>
      <c r="E1865">
        <v>7.603787508330945</v>
      </c>
      <c r="F1865" t="s">
        <v>5521</v>
      </c>
      <c r="G1865" t="s">
        <v>2195</v>
      </c>
      <c r="H1865" t="s">
        <v>52</v>
      </c>
      <c r="I1865" t="s">
        <v>52</v>
      </c>
      <c r="J1865" t="s">
        <v>27</v>
      </c>
      <c r="K1865" t="s">
        <v>28</v>
      </c>
      <c r="L1865" t="s">
        <v>28</v>
      </c>
      <c r="M1865" t="s">
        <v>555</v>
      </c>
      <c r="N1865" s="20">
        <v>3</v>
      </c>
      <c r="O1865" s="18">
        <v>3</v>
      </c>
      <c r="P1865" s="18">
        <v>3</v>
      </c>
      <c r="Q1865" s="18">
        <v>3</v>
      </c>
      <c r="R1865" s="18">
        <v>0</v>
      </c>
      <c r="S1865" s="18">
        <v>3</v>
      </c>
      <c r="T1865" s="18">
        <v>3</v>
      </c>
      <c r="U1865" s="19">
        <v>3</v>
      </c>
      <c r="V1865" s="18">
        <v>3</v>
      </c>
      <c r="W1865" s="21">
        <v>3</v>
      </c>
      <c r="X1865">
        <f t="shared" si="116"/>
        <v>0</v>
      </c>
      <c r="Y1865">
        <f t="shared" si="117"/>
        <v>0</v>
      </c>
      <c r="Z1865">
        <f t="shared" si="118"/>
        <v>9</v>
      </c>
      <c r="AA1865">
        <f t="shared" si="119"/>
        <v>0</v>
      </c>
    </row>
    <row r="1866" spans="1:27" x14ac:dyDescent="0.25">
      <c r="A1866" s="11" t="s">
        <v>5522</v>
      </c>
      <c r="B1866" t="s">
        <v>5523</v>
      </c>
      <c r="C1866" t="s">
        <v>22</v>
      </c>
      <c r="D1866">
        <v>1</v>
      </c>
      <c r="E1866">
        <v>16.7125264962364</v>
      </c>
      <c r="F1866" t="s">
        <v>5524</v>
      </c>
      <c r="G1866" t="s">
        <v>2330</v>
      </c>
      <c r="H1866" t="s">
        <v>589</v>
      </c>
      <c r="I1866" t="s">
        <v>589</v>
      </c>
      <c r="J1866" t="s">
        <v>72</v>
      </c>
      <c r="K1866" t="s">
        <v>67</v>
      </c>
      <c r="L1866" t="s">
        <v>68</v>
      </c>
      <c r="M1866" t="s">
        <v>579</v>
      </c>
      <c r="N1866" s="20">
        <v>3</v>
      </c>
      <c r="O1866" s="18">
        <v>3</v>
      </c>
      <c r="P1866" s="18">
        <v>3</v>
      </c>
      <c r="Q1866" s="18">
        <v>3</v>
      </c>
      <c r="R1866" s="18">
        <v>0</v>
      </c>
      <c r="S1866" s="18">
        <v>3</v>
      </c>
      <c r="T1866" s="18">
        <v>3</v>
      </c>
      <c r="U1866" s="19">
        <v>3</v>
      </c>
      <c r="V1866" s="18">
        <v>3</v>
      </c>
      <c r="W1866" s="21">
        <v>3</v>
      </c>
      <c r="X1866">
        <f t="shared" si="116"/>
        <v>0</v>
      </c>
      <c r="Y1866">
        <f t="shared" si="117"/>
        <v>0</v>
      </c>
      <c r="Z1866">
        <f t="shared" si="118"/>
        <v>9</v>
      </c>
      <c r="AA1866">
        <f t="shared" si="119"/>
        <v>0</v>
      </c>
    </row>
    <row r="1867" spans="1:27" x14ac:dyDescent="0.25">
      <c r="A1867" s="11" t="s">
        <v>5525</v>
      </c>
      <c r="B1867" t="s">
        <v>5526</v>
      </c>
      <c r="C1867" t="s">
        <v>35</v>
      </c>
      <c r="D1867">
        <v>2</v>
      </c>
      <c r="E1867">
        <v>20.02957083531372</v>
      </c>
      <c r="F1867" t="s">
        <v>5527</v>
      </c>
      <c r="G1867" t="s">
        <v>2182</v>
      </c>
      <c r="H1867" t="s">
        <v>1920</v>
      </c>
      <c r="I1867" t="s">
        <v>1920</v>
      </c>
      <c r="J1867" t="s">
        <v>85</v>
      </c>
      <c r="K1867" t="s">
        <v>86</v>
      </c>
      <c r="L1867" t="s">
        <v>87</v>
      </c>
      <c r="M1867" t="s">
        <v>1986</v>
      </c>
      <c r="N1867" s="20">
        <v>3</v>
      </c>
      <c r="O1867" s="18">
        <v>3</v>
      </c>
      <c r="P1867" s="18">
        <v>3</v>
      </c>
      <c r="Q1867" s="18">
        <v>3</v>
      </c>
      <c r="R1867" s="18">
        <v>0</v>
      </c>
      <c r="S1867" s="18">
        <v>3</v>
      </c>
      <c r="T1867" s="18">
        <v>3</v>
      </c>
      <c r="U1867" s="19">
        <v>3</v>
      </c>
      <c r="V1867" s="18">
        <v>2</v>
      </c>
      <c r="W1867" s="21">
        <v>3</v>
      </c>
      <c r="X1867">
        <f t="shared" si="116"/>
        <v>0</v>
      </c>
      <c r="Y1867">
        <f t="shared" si="117"/>
        <v>1</v>
      </c>
      <c r="Z1867">
        <f t="shared" si="118"/>
        <v>8</v>
      </c>
      <c r="AA1867">
        <f t="shared" si="119"/>
        <v>0</v>
      </c>
    </row>
    <row r="1868" spans="1:27" x14ac:dyDescent="0.25">
      <c r="A1868" s="11" t="s">
        <v>5528</v>
      </c>
      <c r="B1868" t="s">
        <v>5529</v>
      </c>
      <c r="C1868" t="s">
        <v>22</v>
      </c>
      <c r="D1868">
        <v>1</v>
      </c>
      <c r="E1868">
        <v>11.819858737158119</v>
      </c>
      <c r="F1868" t="s">
        <v>5530</v>
      </c>
      <c r="G1868" t="s">
        <v>2164</v>
      </c>
      <c r="H1868" t="s">
        <v>80</v>
      </c>
      <c r="I1868" t="s">
        <v>80</v>
      </c>
      <c r="J1868" t="s">
        <v>72</v>
      </c>
      <c r="K1868" t="s">
        <v>67</v>
      </c>
      <c r="L1868" t="s">
        <v>68</v>
      </c>
      <c r="M1868" t="s">
        <v>48</v>
      </c>
      <c r="N1868" s="20">
        <v>3</v>
      </c>
      <c r="O1868" s="18">
        <v>3</v>
      </c>
      <c r="P1868" s="18">
        <v>3</v>
      </c>
      <c r="Q1868" s="18">
        <v>3</v>
      </c>
      <c r="R1868" s="18">
        <v>0</v>
      </c>
      <c r="S1868" s="18">
        <v>3</v>
      </c>
      <c r="T1868" s="18">
        <v>3</v>
      </c>
      <c r="U1868" s="19">
        <v>3</v>
      </c>
      <c r="V1868" s="18">
        <v>3</v>
      </c>
      <c r="W1868" s="21">
        <v>3</v>
      </c>
      <c r="X1868">
        <f t="shared" si="116"/>
        <v>0</v>
      </c>
      <c r="Y1868">
        <f t="shared" si="117"/>
        <v>0</v>
      </c>
      <c r="Z1868">
        <f t="shared" si="118"/>
        <v>9</v>
      </c>
      <c r="AA1868">
        <f t="shared" si="119"/>
        <v>0</v>
      </c>
    </row>
    <row r="1869" spans="1:27" x14ac:dyDescent="0.25">
      <c r="A1869" s="11" t="s">
        <v>5531</v>
      </c>
      <c r="B1869" t="s">
        <v>5532</v>
      </c>
      <c r="C1869" t="s">
        <v>22</v>
      </c>
      <c r="D1869">
        <v>1</v>
      </c>
      <c r="E1869">
        <v>37.908598027854723</v>
      </c>
      <c r="F1869" t="s">
        <v>5533</v>
      </c>
      <c r="G1869" t="s">
        <v>2182</v>
      </c>
      <c r="H1869" t="s">
        <v>481</v>
      </c>
      <c r="I1869" t="s">
        <v>481</v>
      </c>
      <c r="J1869" t="s">
        <v>85</v>
      </c>
      <c r="K1869" t="s">
        <v>86</v>
      </c>
      <c r="L1869" t="s">
        <v>87</v>
      </c>
      <c r="M1869" t="s">
        <v>1892</v>
      </c>
      <c r="N1869" s="20">
        <v>3</v>
      </c>
      <c r="O1869" s="18">
        <v>3</v>
      </c>
      <c r="P1869" s="18">
        <v>3</v>
      </c>
      <c r="Q1869" s="18">
        <v>3</v>
      </c>
      <c r="R1869" s="18">
        <v>0</v>
      </c>
      <c r="S1869" s="18">
        <v>3</v>
      </c>
      <c r="T1869" s="18">
        <v>3</v>
      </c>
      <c r="U1869" s="19">
        <v>3</v>
      </c>
      <c r="V1869" s="18">
        <v>3</v>
      </c>
      <c r="W1869" s="21">
        <v>3</v>
      </c>
      <c r="X1869">
        <f t="shared" si="116"/>
        <v>0</v>
      </c>
      <c r="Y1869">
        <f t="shared" si="117"/>
        <v>0</v>
      </c>
      <c r="Z1869">
        <f t="shared" si="118"/>
        <v>9</v>
      </c>
      <c r="AA1869">
        <f t="shared" si="119"/>
        <v>0</v>
      </c>
    </row>
    <row r="1870" spans="1:27" x14ac:dyDescent="0.25">
      <c r="A1870" s="11" t="s">
        <v>5534</v>
      </c>
      <c r="B1870" t="s">
        <v>5535</v>
      </c>
      <c r="C1870" t="s">
        <v>22</v>
      </c>
      <c r="D1870">
        <v>1</v>
      </c>
      <c r="E1870">
        <v>19.27345393330506</v>
      </c>
      <c r="F1870" t="s">
        <v>1180</v>
      </c>
      <c r="G1870" t="s">
        <v>2330</v>
      </c>
      <c r="H1870" t="s">
        <v>52</v>
      </c>
      <c r="I1870" t="s">
        <v>52</v>
      </c>
      <c r="J1870" t="s">
        <v>27</v>
      </c>
      <c r="K1870" t="s">
        <v>67</v>
      </c>
      <c r="L1870" t="s">
        <v>28</v>
      </c>
      <c r="M1870" t="s">
        <v>579</v>
      </c>
      <c r="N1870" s="20">
        <v>3</v>
      </c>
      <c r="O1870" s="18">
        <v>3</v>
      </c>
      <c r="P1870" s="18">
        <v>3</v>
      </c>
      <c r="Q1870" s="18">
        <v>3</v>
      </c>
      <c r="R1870" s="18">
        <v>0</v>
      </c>
      <c r="S1870" s="18">
        <v>3</v>
      </c>
      <c r="T1870" s="18">
        <v>3</v>
      </c>
      <c r="U1870" s="19">
        <v>3</v>
      </c>
      <c r="V1870" s="18">
        <v>3</v>
      </c>
      <c r="W1870" s="21">
        <v>3</v>
      </c>
      <c r="X1870">
        <f t="shared" si="116"/>
        <v>0</v>
      </c>
      <c r="Y1870">
        <f t="shared" si="117"/>
        <v>0</v>
      </c>
      <c r="Z1870">
        <f t="shared" si="118"/>
        <v>9</v>
      </c>
      <c r="AA1870">
        <f t="shared" si="119"/>
        <v>0</v>
      </c>
    </row>
    <row r="1871" spans="1:27" x14ac:dyDescent="0.25">
      <c r="A1871" s="11" t="s">
        <v>5536</v>
      </c>
      <c r="B1871" t="s">
        <v>5537</v>
      </c>
      <c r="C1871" t="s">
        <v>22</v>
      </c>
      <c r="D1871">
        <v>1</v>
      </c>
      <c r="E1871">
        <v>13.94293192556157</v>
      </c>
      <c r="F1871" t="s">
        <v>5538</v>
      </c>
      <c r="G1871" t="s">
        <v>2182</v>
      </c>
      <c r="H1871" t="s">
        <v>112</v>
      </c>
      <c r="I1871" t="s">
        <v>112</v>
      </c>
      <c r="J1871" t="s">
        <v>103</v>
      </c>
      <c r="K1871" t="s">
        <v>97</v>
      </c>
      <c r="L1871" t="s">
        <v>104</v>
      </c>
      <c r="M1871" t="s">
        <v>424</v>
      </c>
      <c r="N1871" s="20">
        <v>3</v>
      </c>
      <c r="O1871" s="18">
        <v>3</v>
      </c>
      <c r="P1871" s="18">
        <v>3</v>
      </c>
      <c r="Q1871" s="18">
        <v>3</v>
      </c>
      <c r="R1871" s="18">
        <v>0</v>
      </c>
      <c r="S1871" s="18">
        <v>3</v>
      </c>
      <c r="T1871" s="18">
        <v>3</v>
      </c>
      <c r="U1871" s="19">
        <v>3</v>
      </c>
      <c r="V1871" s="18">
        <v>3</v>
      </c>
      <c r="W1871" s="21">
        <v>3</v>
      </c>
      <c r="X1871">
        <f t="shared" si="116"/>
        <v>0</v>
      </c>
      <c r="Y1871">
        <f t="shared" si="117"/>
        <v>0</v>
      </c>
      <c r="Z1871">
        <f t="shared" si="118"/>
        <v>9</v>
      </c>
      <c r="AA1871">
        <f t="shared" si="119"/>
        <v>0</v>
      </c>
    </row>
    <row r="1872" spans="1:27" x14ac:dyDescent="0.25">
      <c r="A1872" s="11" t="s">
        <v>5539</v>
      </c>
      <c r="B1872" t="s">
        <v>5540</v>
      </c>
      <c r="C1872" t="s">
        <v>22</v>
      </c>
      <c r="D1872">
        <v>1</v>
      </c>
      <c r="E1872">
        <v>32.240047696755283</v>
      </c>
      <c r="F1872" t="s">
        <v>5541</v>
      </c>
      <c r="G1872" t="s">
        <v>2182</v>
      </c>
      <c r="H1872" t="s">
        <v>1920</v>
      </c>
      <c r="I1872" t="s">
        <v>1920</v>
      </c>
      <c r="J1872" t="s">
        <v>85</v>
      </c>
      <c r="K1872" t="s">
        <v>86</v>
      </c>
      <c r="L1872" t="s">
        <v>87</v>
      </c>
      <c r="M1872" t="s">
        <v>2016</v>
      </c>
      <c r="N1872" s="20">
        <v>3</v>
      </c>
      <c r="O1872" s="18">
        <v>3</v>
      </c>
      <c r="P1872" s="18">
        <v>3</v>
      </c>
      <c r="Q1872" s="18">
        <v>3</v>
      </c>
      <c r="R1872" s="18">
        <v>0</v>
      </c>
      <c r="S1872" s="18">
        <v>3</v>
      </c>
      <c r="T1872" s="18">
        <v>3</v>
      </c>
      <c r="U1872" s="19">
        <v>3</v>
      </c>
      <c r="V1872" s="18">
        <v>3</v>
      </c>
      <c r="W1872" s="21">
        <v>3</v>
      </c>
      <c r="X1872">
        <f t="shared" si="116"/>
        <v>0</v>
      </c>
      <c r="Y1872">
        <f t="shared" si="117"/>
        <v>0</v>
      </c>
      <c r="Z1872">
        <f t="shared" si="118"/>
        <v>9</v>
      </c>
      <c r="AA1872">
        <f t="shared" si="119"/>
        <v>0</v>
      </c>
    </row>
    <row r="1873" spans="1:27" x14ac:dyDescent="0.25">
      <c r="A1873" s="11" t="s">
        <v>5542</v>
      </c>
      <c r="B1873" t="s">
        <v>5543</v>
      </c>
      <c r="C1873" t="s">
        <v>22</v>
      </c>
      <c r="D1873">
        <v>1</v>
      </c>
      <c r="E1873">
        <v>30.11277724946903</v>
      </c>
      <c r="F1873" t="s">
        <v>5544</v>
      </c>
      <c r="G1873" t="s">
        <v>2330</v>
      </c>
      <c r="H1873" t="s">
        <v>553</v>
      </c>
      <c r="I1873" t="s">
        <v>1014</v>
      </c>
      <c r="J1873" t="s">
        <v>27</v>
      </c>
      <c r="K1873" t="s">
        <v>28</v>
      </c>
      <c r="L1873" t="s">
        <v>28</v>
      </c>
      <c r="M1873" t="s">
        <v>991</v>
      </c>
      <c r="N1873" s="20">
        <v>3</v>
      </c>
      <c r="O1873" s="18">
        <v>3</v>
      </c>
      <c r="P1873" s="18">
        <v>3</v>
      </c>
      <c r="Q1873" s="18">
        <v>3</v>
      </c>
      <c r="R1873" s="18">
        <v>0</v>
      </c>
      <c r="S1873" s="18">
        <v>3</v>
      </c>
      <c r="T1873" s="18">
        <v>3</v>
      </c>
      <c r="U1873" s="19">
        <v>3</v>
      </c>
      <c r="V1873" s="18">
        <v>3</v>
      </c>
      <c r="W1873" s="21">
        <v>3</v>
      </c>
      <c r="X1873">
        <f t="shared" si="116"/>
        <v>0</v>
      </c>
      <c r="Y1873">
        <f t="shared" si="117"/>
        <v>0</v>
      </c>
      <c r="Z1873">
        <f t="shared" si="118"/>
        <v>9</v>
      </c>
      <c r="AA1873">
        <f t="shared" si="119"/>
        <v>0</v>
      </c>
    </row>
    <row r="1874" spans="1:27" x14ac:dyDescent="0.25">
      <c r="A1874" s="11" t="s">
        <v>5545</v>
      </c>
      <c r="B1874" t="s">
        <v>5546</v>
      </c>
      <c r="C1874" t="s">
        <v>22</v>
      </c>
      <c r="D1874">
        <v>1</v>
      </c>
      <c r="E1874">
        <v>32.689640673363137</v>
      </c>
      <c r="F1874" t="s">
        <v>954</v>
      </c>
      <c r="G1874" t="s">
        <v>2154</v>
      </c>
      <c r="H1874" t="s">
        <v>553</v>
      </c>
      <c r="I1874" t="s">
        <v>553</v>
      </c>
      <c r="J1874" t="s">
        <v>27</v>
      </c>
      <c r="K1874" t="s">
        <v>28</v>
      </c>
      <c r="L1874" t="s">
        <v>28</v>
      </c>
      <c r="M1874" t="s">
        <v>555</v>
      </c>
      <c r="N1874" s="20">
        <v>3</v>
      </c>
      <c r="O1874" s="18">
        <v>3</v>
      </c>
      <c r="P1874" s="18">
        <v>3</v>
      </c>
      <c r="Q1874" s="18">
        <v>3</v>
      </c>
      <c r="R1874" s="18">
        <v>0</v>
      </c>
      <c r="S1874" s="18">
        <v>3</v>
      </c>
      <c r="T1874" s="18">
        <v>3</v>
      </c>
      <c r="U1874" s="19">
        <v>3</v>
      </c>
      <c r="V1874" s="18">
        <v>3</v>
      </c>
      <c r="W1874" s="21">
        <v>3</v>
      </c>
      <c r="X1874">
        <f t="shared" si="116"/>
        <v>0</v>
      </c>
      <c r="Y1874">
        <f t="shared" si="117"/>
        <v>0</v>
      </c>
      <c r="Z1874">
        <f t="shared" si="118"/>
        <v>9</v>
      </c>
      <c r="AA1874">
        <f t="shared" si="119"/>
        <v>0</v>
      </c>
    </row>
    <row r="1875" spans="1:27" x14ac:dyDescent="0.25">
      <c r="A1875" s="11" t="s">
        <v>5547</v>
      </c>
      <c r="B1875" t="s">
        <v>5548</v>
      </c>
      <c r="C1875" t="s">
        <v>22</v>
      </c>
      <c r="D1875">
        <v>1</v>
      </c>
      <c r="E1875">
        <v>20.10012044682524</v>
      </c>
      <c r="F1875" t="s">
        <v>957</v>
      </c>
      <c r="G1875" t="s">
        <v>2154</v>
      </c>
      <c r="H1875" t="s">
        <v>553</v>
      </c>
      <c r="I1875" t="s">
        <v>553</v>
      </c>
      <c r="J1875" t="s">
        <v>27</v>
      </c>
      <c r="K1875" t="s">
        <v>28</v>
      </c>
      <c r="L1875" t="s">
        <v>28</v>
      </c>
      <c r="M1875" t="s">
        <v>555</v>
      </c>
      <c r="N1875" s="20">
        <v>3</v>
      </c>
      <c r="O1875" s="18">
        <v>3</v>
      </c>
      <c r="P1875" s="18">
        <v>3</v>
      </c>
      <c r="Q1875" s="18">
        <v>3</v>
      </c>
      <c r="R1875" s="18">
        <v>0</v>
      </c>
      <c r="S1875" s="18">
        <v>2</v>
      </c>
      <c r="T1875" s="18">
        <v>3</v>
      </c>
      <c r="U1875" s="19">
        <v>3</v>
      </c>
      <c r="V1875" s="18">
        <v>2</v>
      </c>
      <c r="W1875" s="21">
        <v>3</v>
      </c>
      <c r="X1875">
        <f t="shared" si="116"/>
        <v>0</v>
      </c>
      <c r="Y1875">
        <f t="shared" si="117"/>
        <v>2</v>
      </c>
      <c r="Z1875">
        <f t="shared" si="118"/>
        <v>7</v>
      </c>
      <c r="AA1875">
        <f t="shared" si="119"/>
        <v>0</v>
      </c>
    </row>
    <row r="1876" spans="1:27" x14ac:dyDescent="0.25">
      <c r="A1876" s="11" t="s">
        <v>5549</v>
      </c>
      <c r="B1876" t="s">
        <v>5550</v>
      </c>
      <c r="C1876" t="s">
        <v>22</v>
      </c>
      <c r="D1876">
        <v>1</v>
      </c>
      <c r="E1876">
        <v>54.133608904606547</v>
      </c>
      <c r="F1876" t="s">
        <v>1610</v>
      </c>
      <c r="G1876" t="s">
        <v>2164</v>
      </c>
      <c r="H1876" t="s">
        <v>80</v>
      </c>
      <c r="I1876" t="s">
        <v>80</v>
      </c>
      <c r="J1876" t="s">
        <v>72</v>
      </c>
      <c r="K1876" t="s">
        <v>86</v>
      </c>
      <c r="L1876" t="s">
        <v>68</v>
      </c>
      <c r="M1876" t="s">
        <v>1600</v>
      </c>
      <c r="N1876" s="20">
        <v>3</v>
      </c>
      <c r="O1876" s="18">
        <v>3</v>
      </c>
      <c r="P1876" s="18">
        <v>3</v>
      </c>
      <c r="Q1876" s="18">
        <v>3</v>
      </c>
      <c r="R1876" s="18">
        <v>0</v>
      </c>
      <c r="S1876" s="18">
        <v>3</v>
      </c>
      <c r="T1876" s="18">
        <v>3</v>
      </c>
      <c r="U1876" s="19">
        <v>3</v>
      </c>
      <c r="V1876" s="18">
        <v>1</v>
      </c>
      <c r="W1876" s="21">
        <v>3</v>
      </c>
      <c r="X1876">
        <f t="shared" si="116"/>
        <v>1</v>
      </c>
      <c r="Y1876">
        <f t="shared" si="117"/>
        <v>0</v>
      </c>
      <c r="Z1876">
        <f t="shared" si="118"/>
        <v>8</v>
      </c>
      <c r="AA1876">
        <f t="shared" si="119"/>
        <v>0</v>
      </c>
    </row>
    <row r="1877" spans="1:27" x14ac:dyDescent="0.25">
      <c r="A1877" s="11" t="s">
        <v>5551</v>
      </c>
      <c r="B1877" t="s">
        <v>5552</v>
      </c>
      <c r="C1877" t="s">
        <v>22</v>
      </c>
      <c r="D1877">
        <v>1</v>
      </c>
      <c r="E1877">
        <v>73.749225243124371</v>
      </c>
      <c r="F1877" t="s">
        <v>477</v>
      </c>
      <c r="G1877" t="s">
        <v>428</v>
      </c>
      <c r="H1877" t="s">
        <v>102</v>
      </c>
      <c r="I1877" t="s">
        <v>1853</v>
      </c>
      <c r="J1877" t="s">
        <v>103</v>
      </c>
      <c r="K1877" t="s">
        <v>97</v>
      </c>
      <c r="L1877" t="s">
        <v>104</v>
      </c>
      <c r="M1877" t="s">
        <v>98</v>
      </c>
      <c r="N1877" s="20">
        <v>3</v>
      </c>
      <c r="O1877" s="18">
        <v>3</v>
      </c>
      <c r="P1877" s="18">
        <v>3</v>
      </c>
      <c r="Q1877" s="18">
        <v>1</v>
      </c>
      <c r="R1877" s="18">
        <v>0</v>
      </c>
      <c r="S1877" s="18">
        <v>3</v>
      </c>
      <c r="T1877" s="18">
        <v>3</v>
      </c>
      <c r="U1877" s="19">
        <v>1</v>
      </c>
      <c r="V1877" s="18">
        <v>3</v>
      </c>
      <c r="W1877" s="21">
        <v>3</v>
      </c>
      <c r="X1877">
        <f t="shared" si="116"/>
        <v>2</v>
      </c>
      <c r="Y1877">
        <f t="shared" si="117"/>
        <v>0</v>
      </c>
      <c r="Z1877">
        <f t="shared" si="118"/>
        <v>7</v>
      </c>
      <c r="AA1877">
        <f t="shared" si="119"/>
        <v>0</v>
      </c>
    </row>
    <row r="1878" spans="1:27" x14ac:dyDescent="0.25">
      <c r="A1878" s="11" t="s">
        <v>5553</v>
      </c>
      <c r="B1878" t="s">
        <v>5554</v>
      </c>
      <c r="C1878" t="s">
        <v>22</v>
      </c>
      <c r="D1878">
        <v>1</v>
      </c>
      <c r="E1878">
        <v>28.638709585454709</v>
      </c>
      <c r="F1878" t="s">
        <v>5555</v>
      </c>
      <c r="G1878" t="s">
        <v>2164</v>
      </c>
      <c r="H1878" t="s">
        <v>589</v>
      </c>
      <c r="I1878" t="s">
        <v>589</v>
      </c>
      <c r="J1878" t="s">
        <v>72</v>
      </c>
      <c r="K1878" t="s">
        <v>67</v>
      </c>
      <c r="L1878" t="s">
        <v>68</v>
      </c>
      <c r="M1878" t="s">
        <v>1139</v>
      </c>
      <c r="N1878" s="20">
        <v>3</v>
      </c>
      <c r="O1878" s="18">
        <v>3</v>
      </c>
      <c r="P1878" s="18">
        <v>1</v>
      </c>
      <c r="Q1878" s="18">
        <v>2</v>
      </c>
      <c r="R1878" s="18">
        <v>2</v>
      </c>
      <c r="S1878" s="18">
        <v>3</v>
      </c>
      <c r="T1878" s="18">
        <v>3</v>
      </c>
      <c r="U1878" s="19">
        <v>3</v>
      </c>
      <c r="V1878" s="18">
        <v>3</v>
      </c>
      <c r="W1878" s="21">
        <v>3</v>
      </c>
      <c r="X1878">
        <f t="shared" si="116"/>
        <v>1</v>
      </c>
      <c r="Y1878">
        <f t="shared" si="117"/>
        <v>1</v>
      </c>
      <c r="Z1878">
        <f t="shared" si="118"/>
        <v>7</v>
      </c>
      <c r="AA1878">
        <f t="shared" si="119"/>
        <v>1</v>
      </c>
    </row>
    <row r="1879" spans="1:27" x14ac:dyDescent="0.25">
      <c r="A1879" s="11" t="s">
        <v>5556</v>
      </c>
      <c r="B1879" t="s">
        <v>5557</v>
      </c>
      <c r="C1879" t="s">
        <v>22</v>
      </c>
      <c r="D1879">
        <v>1</v>
      </c>
      <c r="E1879">
        <v>30.85712571985302</v>
      </c>
      <c r="F1879" t="s">
        <v>757</v>
      </c>
      <c r="G1879" t="s">
        <v>3493</v>
      </c>
      <c r="H1879" t="s">
        <v>718</v>
      </c>
      <c r="I1879" t="s">
        <v>718</v>
      </c>
      <c r="J1879" t="s">
        <v>47</v>
      </c>
      <c r="K1879" t="s">
        <v>28</v>
      </c>
      <c r="L1879" t="s">
        <v>28</v>
      </c>
      <c r="M1879" t="s">
        <v>48</v>
      </c>
      <c r="N1879" s="20">
        <v>3</v>
      </c>
      <c r="O1879" s="18">
        <v>3</v>
      </c>
      <c r="P1879" s="18">
        <v>3</v>
      </c>
      <c r="Q1879" s="18">
        <v>2</v>
      </c>
      <c r="R1879" s="18">
        <v>2</v>
      </c>
      <c r="S1879" s="18">
        <v>3</v>
      </c>
      <c r="T1879" s="18">
        <v>3</v>
      </c>
      <c r="U1879" s="19">
        <v>3</v>
      </c>
      <c r="V1879" s="18">
        <v>3</v>
      </c>
      <c r="W1879" s="21">
        <v>3</v>
      </c>
      <c r="X1879">
        <f t="shared" si="116"/>
        <v>0</v>
      </c>
      <c r="Y1879">
        <f t="shared" si="117"/>
        <v>1</v>
      </c>
      <c r="Z1879">
        <f t="shared" si="118"/>
        <v>8</v>
      </c>
      <c r="AA1879">
        <f t="shared" si="119"/>
        <v>2</v>
      </c>
    </row>
    <row r="1880" spans="1:27" x14ac:dyDescent="0.25">
      <c r="A1880" s="11" t="s">
        <v>5558</v>
      </c>
      <c r="B1880" t="s">
        <v>5559</v>
      </c>
      <c r="C1880" t="s">
        <v>22</v>
      </c>
      <c r="D1880">
        <v>1</v>
      </c>
      <c r="E1880">
        <v>18.463714756087839</v>
      </c>
      <c r="F1880" t="s">
        <v>5560</v>
      </c>
      <c r="G1880" t="s">
        <v>2610</v>
      </c>
      <c r="H1880" t="s">
        <v>127</v>
      </c>
      <c r="I1880" t="s">
        <v>127</v>
      </c>
      <c r="J1880" t="s">
        <v>103</v>
      </c>
      <c r="K1880" t="s">
        <v>97</v>
      </c>
      <c r="L1880" t="s">
        <v>104</v>
      </c>
      <c r="M1880" t="s">
        <v>385</v>
      </c>
      <c r="N1880" s="20">
        <v>3</v>
      </c>
      <c r="O1880" s="18">
        <v>3</v>
      </c>
      <c r="P1880" s="18">
        <v>3</v>
      </c>
      <c r="Q1880" s="18">
        <v>3</v>
      </c>
      <c r="R1880" s="18">
        <v>0</v>
      </c>
      <c r="S1880" s="18">
        <v>3</v>
      </c>
      <c r="T1880" s="18">
        <v>3</v>
      </c>
      <c r="U1880" s="19">
        <v>3</v>
      </c>
      <c r="V1880" s="18">
        <v>3</v>
      </c>
      <c r="W1880" s="21">
        <v>3</v>
      </c>
      <c r="X1880">
        <f t="shared" si="116"/>
        <v>0</v>
      </c>
      <c r="Y1880">
        <f t="shared" si="117"/>
        <v>0</v>
      </c>
      <c r="Z1880">
        <f t="shared" si="118"/>
        <v>9</v>
      </c>
      <c r="AA1880">
        <f t="shared" si="119"/>
        <v>0</v>
      </c>
    </row>
    <row r="1881" spans="1:27" x14ac:dyDescent="0.25">
      <c r="A1881" s="11" t="s">
        <v>5561</v>
      </c>
      <c r="B1881" t="s">
        <v>5562</v>
      </c>
      <c r="C1881" t="s">
        <v>22</v>
      </c>
      <c r="D1881">
        <v>1</v>
      </c>
      <c r="E1881">
        <v>7.4884761090133862</v>
      </c>
      <c r="F1881" t="s">
        <v>2913</v>
      </c>
      <c r="G1881" t="s">
        <v>2330</v>
      </c>
      <c r="H1881" t="s">
        <v>2331</v>
      </c>
      <c r="I1881" t="s">
        <v>2849</v>
      </c>
      <c r="J1881" t="s">
        <v>1146</v>
      </c>
      <c r="K1881" t="s">
        <v>1290</v>
      </c>
      <c r="L1881" t="s">
        <v>1147</v>
      </c>
      <c r="M1881" t="s">
        <v>1291</v>
      </c>
      <c r="N1881" s="20">
        <v>3</v>
      </c>
      <c r="O1881" s="18">
        <v>3</v>
      </c>
      <c r="P1881" s="18">
        <v>3</v>
      </c>
      <c r="Q1881" s="18">
        <v>3</v>
      </c>
      <c r="R1881" s="18">
        <v>0</v>
      </c>
      <c r="S1881" s="18">
        <v>3</v>
      </c>
      <c r="T1881" s="18">
        <v>3</v>
      </c>
      <c r="U1881" s="19">
        <v>3</v>
      </c>
      <c r="V1881" s="18">
        <v>3</v>
      </c>
      <c r="W1881" s="21">
        <v>3</v>
      </c>
      <c r="X1881">
        <f t="shared" si="116"/>
        <v>0</v>
      </c>
      <c r="Y1881">
        <f t="shared" si="117"/>
        <v>0</v>
      </c>
      <c r="Z1881">
        <f t="shared" si="118"/>
        <v>9</v>
      </c>
      <c r="AA1881">
        <f t="shared" si="119"/>
        <v>0</v>
      </c>
    </row>
    <row r="1882" spans="1:27" x14ac:dyDescent="0.25">
      <c r="A1882" s="11" t="s">
        <v>5563</v>
      </c>
      <c r="B1882" t="s">
        <v>5564</v>
      </c>
      <c r="C1882" t="s">
        <v>22</v>
      </c>
      <c r="D1882">
        <v>1</v>
      </c>
      <c r="E1882">
        <v>34.567616017077277</v>
      </c>
      <c r="F1882" t="s">
        <v>437</v>
      </c>
      <c r="G1882" t="s">
        <v>2610</v>
      </c>
      <c r="H1882" t="s">
        <v>102</v>
      </c>
      <c r="I1882" t="s">
        <v>96</v>
      </c>
      <c r="J1882" t="s">
        <v>103</v>
      </c>
      <c r="K1882" t="s">
        <v>97</v>
      </c>
      <c r="L1882" t="s">
        <v>104</v>
      </c>
      <c r="M1882" t="s">
        <v>98</v>
      </c>
      <c r="N1882" s="20">
        <v>3</v>
      </c>
      <c r="O1882" s="18">
        <v>3</v>
      </c>
      <c r="P1882" s="18">
        <v>3</v>
      </c>
      <c r="Q1882" s="18">
        <v>3</v>
      </c>
      <c r="R1882" s="18">
        <v>0</v>
      </c>
      <c r="S1882" s="18">
        <v>3</v>
      </c>
      <c r="T1882" s="18">
        <v>3</v>
      </c>
      <c r="U1882" s="19">
        <v>3</v>
      </c>
      <c r="V1882" s="18">
        <v>3</v>
      </c>
      <c r="W1882" s="21">
        <v>3</v>
      </c>
      <c r="X1882">
        <f t="shared" si="116"/>
        <v>0</v>
      </c>
      <c r="Y1882">
        <f t="shared" si="117"/>
        <v>0</v>
      </c>
      <c r="Z1882">
        <f t="shared" si="118"/>
        <v>9</v>
      </c>
      <c r="AA1882">
        <f t="shared" si="119"/>
        <v>0</v>
      </c>
    </row>
    <row r="1883" spans="1:27" x14ac:dyDescent="0.25">
      <c r="A1883" s="11" t="s">
        <v>5565</v>
      </c>
      <c r="B1883" t="s">
        <v>5566</v>
      </c>
      <c r="C1883" t="s">
        <v>22</v>
      </c>
      <c r="D1883">
        <v>1</v>
      </c>
      <c r="E1883">
        <v>99.648345759726382</v>
      </c>
      <c r="F1883" t="s">
        <v>5567</v>
      </c>
      <c r="G1883" t="s">
        <v>1048</v>
      </c>
      <c r="H1883" t="s">
        <v>76</v>
      </c>
      <c r="I1883" t="s">
        <v>76</v>
      </c>
      <c r="J1883" t="s">
        <v>72</v>
      </c>
      <c r="K1883" t="s">
        <v>67</v>
      </c>
      <c r="L1883" t="s">
        <v>68</v>
      </c>
      <c r="M1883" t="s">
        <v>73</v>
      </c>
      <c r="N1883" s="20">
        <v>3</v>
      </c>
      <c r="O1883" s="18">
        <v>3</v>
      </c>
      <c r="P1883" s="18">
        <v>3</v>
      </c>
      <c r="Q1883" s="18">
        <v>3</v>
      </c>
      <c r="R1883" s="18">
        <v>0</v>
      </c>
      <c r="S1883" s="18">
        <v>3</v>
      </c>
      <c r="T1883" s="18">
        <v>3</v>
      </c>
      <c r="U1883" s="19">
        <v>3</v>
      </c>
      <c r="V1883" s="18">
        <v>1</v>
      </c>
      <c r="W1883" s="21">
        <v>3</v>
      </c>
      <c r="X1883">
        <f t="shared" si="116"/>
        <v>1</v>
      </c>
      <c r="Y1883">
        <f t="shared" si="117"/>
        <v>0</v>
      </c>
      <c r="Z1883">
        <f t="shared" si="118"/>
        <v>8</v>
      </c>
      <c r="AA1883">
        <f t="shared" si="119"/>
        <v>0</v>
      </c>
    </row>
    <row r="1884" spans="1:27" x14ac:dyDescent="0.25">
      <c r="A1884" s="11" t="s">
        <v>5568</v>
      </c>
      <c r="B1884" t="s">
        <v>5569</v>
      </c>
      <c r="C1884" t="s">
        <v>22</v>
      </c>
      <c r="D1884">
        <v>1</v>
      </c>
      <c r="E1884">
        <v>36.631275137959733</v>
      </c>
      <c r="F1884" t="s">
        <v>5570</v>
      </c>
      <c r="G1884" t="s">
        <v>577</v>
      </c>
      <c r="H1884" t="s">
        <v>45</v>
      </c>
      <c r="I1884" t="s">
        <v>45</v>
      </c>
      <c r="J1884" t="s">
        <v>47</v>
      </c>
      <c r="K1884" t="s">
        <v>28</v>
      </c>
      <c r="L1884" t="s">
        <v>28</v>
      </c>
      <c r="M1884" t="s">
        <v>48</v>
      </c>
      <c r="N1884" s="20">
        <v>3</v>
      </c>
      <c r="O1884" s="18">
        <v>3</v>
      </c>
      <c r="P1884" s="18">
        <v>1</v>
      </c>
      <c r="Q1884" s="18">
        <v>3</v>
      </c>
      <c r="R1884" s="18">
        <v>0</v>
      </c>
      <c r="S1884" s="18">
        <v>3</v>
      </c>
      <c r="T1884" s="18">
        <v>3</v>
      </c>
      <c r="U1884" s="19">
        <v>3</v>
      </c>
      <c r="V1884" s="18">
        <v>2</v>
      </c>
      <c r="W1884" s="21">
        <v>3</v>
      </c>
      <c r="X1884">
        <f t="shared" si="116"/>
        <v>1</v>
      </c>
      <c r="Y1884">
        <f t="shared" si="117"/>
        <v>1</v>
      </c>
      <c r="Z1884">
        <f t="shared" si="118"/>
        <v>7</v>
      </c>
      <c r="AA1884">
        <f t="shared" si="119"/>
        <v>0</v>
      </c>
    </row>
    <row r="1885" spans="1:27" x14ac:dyDescent="0.25">
      <c r="A1885" s="11" t="s">
        <v>5571</v>
      </c>
      <c r="B1885" t="s">
        <v>5572</v>
      </c>
      <c r="C1885" t="s">
        <v>35</v>
      </c>
      <c r="D1885">
        <v>2</v>
      </c>
      <c r="E1885">
        <v>49.668738022853049</v>
      </c>
      <c r="F1885" t="s">
        <v>116</v>
      </c>
      <c r="G1885" t="s">
        <v>117</v>
      </c>
      <c r="H1885" t="s">
        <v>118</v>
      </c>
      <c r="I1885" t="s">
        <v>119</v>
      </c>
      <c r="J1885" t="s">
        <v>120</v>
      </c>
      <c r="K1885" t="s">
        <v>97</v>
      </c>
      <c r="L1885" t="s">
        <v>87</v>
      </c>
      <c r="M1885" t="s">
        <v>121</v>
      </c>
      <c r="N1885" s="20">
        <v>3</v>
      </c>
      <c r="O1885" s="18">
        <v>2</v>
      </c>
      <c r="P1885" s="18">
        <v>1</v>
      </c>
      <c r="Q1885" s="18">
        <v>1</v>
      </c>
      <c r="R1885" s="18">
        <v>0</v>
      </c>
      <c r="S1885" s="18">
        <v>2</v>
      </c>
      <c r="T1885" s="18">
        <v>2</v>
      </c>
      <c r="U1885" s="19">
        <v>1</v>
      </c>
      <c r="V1885" s="18">
        <v>1</v>
      </c>
      <c r="W1885" s="21">
        <v>3</v>
      </c>
      <c r="X1885">
        <f t="shared" si="116"/>
        <v>4</v>
      </c>
      <c r="Y1885">
        <f t="shared" si="117"/>
        <v>3</v>
      </c>
      <c r="Z1885">
        <f t="shared" si="118"/>
        <v>2</v>
      </c>
      <c r="AA1885">
        <f t="shared" si="119"/>
        <v>0</v>
      </c>
    </row>
    <row r="1886" spans="1:27" x14ac:dyDescent="0.25">
      <c r="A1886" s="11" t="s">
        <v>5573</v>
      </c>
      <c r="B1886" t="s">
        <v>5574</v>
      </c>
      <c r="C1886" t="s">
        <v>2098</v>
      </c>
      <c r="D1886">
        <v>3</v>
      </c>
      <c r="E1886">
        <v>184.43653844867941</v>
      </c>
      <c r="F1886" t="s">
        <v>5575</v>
      </c>
      <c r="G1886" t="s">
        <v>1138</v>
      </c>
      <c r="H1886" t="s">
        <v>1976</v>
      </c>
      <c r="I1886" t="s">
        <v>1976</v>
      </c>
      <c r="J1886" t="s">
        <v>1146</v>
      </c>
      <c r="K1886" t="s">
        <v>86</v>
      </c>
      <c r="L1886" t="s">
        <v>1147</v>
      </c>
      <c r="M1886" t="s">
        <v>1422</v>
      </c>
      <c r="N1886" s="20">
        <v>3</v>
      </c>
      <c r="O1886" s="18">
        <v>2</v>
      </c>
      <c r="P1886" s="18">
        <v>1</v>
      </c>
      <c r="Q1886" s="18">
        <v>1</v>
      </c>
      <c r="R1886" s="18">
        <v>0</v>
      </c>
      <c r="S1886" s="18">
        <v>2</v>
      </c>
      <c r="T1886" s="18">
        <v>2</v>
      </c>
      <c r="U1886" s="19">
        <v>1</v>
      </c>
      <c r="V1886" s="18">
        <v>1</v>
      </c>
      <c r="W1886" s="21">
        <v>3</v>
      </c>
      <c r="X1886">
        <f t="shared" si="116"/>
        <v>4</v>
      </c>
      <c r="Y1886">
        <f t="shared" si="117"/>
        <v>3</v>
      </c>
      <c r="Z1886">
        <f t="shared" si="118"/>
        <v>2</v>
      </c>
      <c r="AA1886">
        <f t="shared" si="119"/>
        <v>0</v>
      </c>
    </row>
    <row r="1887" spans="1:27" ht="15.75" thickBot="1" x14ac:dyDescent="0.3">
      <c r="A1887" s="12" t="s">
        <v>5576</v>
      </c>
      <c r="B1887" s="5" t="s">
        <v>5577</v>
      </c>
      <c r="C1887" s="5" t="s">
        <v>2098</v>
      </c>
      <c r="D1887" s="5">
        <v>3</v>
      </c>
      <c r="E1887" s="5">
        <v>80.292998721560394</v>
      </c>
      <c r="F1887" s="5" t="s">
        <v>5578</v>
      </c>
      <c r="G1887" s="5" t="s">
        <v>1138</v>
      </c>
      <c r="H1887" s="5" t="s">
        <v>1976</v>
      </c>
      <c r="I1887" s="5" t="s">
        <v>1976</v>
      </c>
      <c r="J1887" s="5" t="s">
        <v>1146</v>
      </c>
      <c r="K1887" s="5" t="s">
        <v>86</v>
      </c>
      <c r="L1887" s="5" t="s">
        <v>1147</v>
      </c>
      <c r="M1887" s="5" t="s">
        <v>1422</v>
      </c>
      <c r="N1887" s="22">
        <v>3</v>
      </c>
      <c r="O1887" s="14">
        <v>2</v>
      </c>
      <c r="P1887" s="14">
        <v>3</v>
      </c>
      <c r="Q1887" s="14">
        <v>3</v>
      </c>
      <c r="R1887" s="14">
        <v>0</v>
      </c>
      <c r="S1887" s="14">
        <v>2</v>
      </c>
      <c r="T1887" s="14">
        <v>2</v>
      </c>
      <c r="U1887" s="23">
        <v>3</v>
      </c>
      <c r="V1887" s="14">
        <v>1</v>
      </c>
      <c r="W1887" s="24">
        <v>3</v>
      </c>
      <c r="X1887">
        <f t="shared" si="116"/>
        <v>1</v>
      </c>
      <c r="Y1887">
        <f t="shared" si="117"/>
        <v>3</v>
      </c>
      <c r="Z1887">
        <f t="shared" si="118"/>
        <v>5</v>
      </c>
      <c r="AA1887">
        <f t="shared" si="119"/>
        <v>0</v>
      </c>
    </row>
    <row r="1888" spans="1:27" x14ac:dyDescent="0.25">
      <c r="A1888" s="9"/>
      <c r="B1888" s="9"/>
      <c r="C1888" s="10"/>
      <c r="D1888" s="10"/>
      <c r="E1888" s="9"/>
      <c r="F1888" s="9"/>
      <c r="G1888" s="9"/>
      <c r="H1888" s="9"/>
      <c r="I1888" s="10"/>
      <c r="J1888" s="10"/>
    </row>
    <row r="1889" spans="1:28" s="4" customFormat="1" x14ac:dyDescent="0.25">
      <c r="A1889" s="9"/>
      <c r="B1889" s="9"/>
      <c r="C1889" s="10"/>
      <c r="D1889" s="10"/>
      <c r="E1889" s="9"/>
      <c r="F1889" s="9"/>
      <c r="G1889" s="9"/>
      <c r="H1889" s="9"/>
      <c r="I1889" s="10"/>
      <c r="J1889" s="10"/>
      <c r="K1889"/>
      <c r="L1889"/>
      <c r="M1889"/>
      <c r="N1889" s="3"/>
      <c r="O1889" s="3"/>
      <c r="P1889" s="3"/>
      <c r="Q1889" s="3"/>
      <c r="R1889" s="3"/>
      <c r="S1889" s="3"/>
      <c r="T1889" s="3"/>
      <c r="U1889" s="3"/>
      <c r="V1889" s="3"/>
      <c r="W1889" s="3"/>
    </row>
    <row r="1890" spans="1:28" ht="15" customHeight="1" x14ac:dyDescent="0.25">
      <c r="N1890" s="55">
        <f>COUNTIF(N$2:N$1887,1)</f>
        <v>12</v>
      </c>
      <c r="O1890" s="55">
        <f>COUNTIF(O$2:O$1887,1)</f>
        <v>0</v>
      </c>
      <c r="P1890" s="55">
        <f>COUNTIF(P$2:P$1887,1)</f>
        <v>223</v>
      </c>
      <c r="Q1890" s="55">
        <f t="shared" ref="Q1890:T1890" si="120">COUNTIF(Q$2:Q$1887,1)</f>
        <v>68</v>
      </c>
      <c r="R1890" s="55">
        <f t="shared" si="120"/>
        <v>0</v>
      </c>
      <c r="S1890" s="55">
        <f t="shared" si="120"/>
        <v>0</v>
      </c>
      <c r="T1890" s="55">
        <f t="shared" si="120"/>
        <v>0</v>
      </c>
      <c r="U1890" s="55">
        <f>COUNTIF(U$2:U$1887,1)</f>
        <v>68</v>
      </c>
      <c r="V1890" s="55">
        <f>COUNTIF(V$2:V$1887,1)</f>
        <v>146</v>
      </c>
      <c r="W1890" s="55">
        <f>COUNTIF(W$2:W$1887,1)</f>
        <v>45</v>
      </c>
      <c r="X1890" s="55">
        <f>SUM(X$2:X$1887)</f>
        <v>562</v>
      </c>
      <c r="Y1890" s="72">
        <f t="shared" ref="Y1890:Z1890" si="121">SUM(Y$2:Y$1887)</f>
        <v>1289</v>
      </c>
      <c r="Z1890" s="73">
        <f t="shared" si="121"/>
        <v>15123</v>
      </c>
      <c r="AA1890" s="74">
        <f t="shared" ref="AA1890" si="122">COUNTIF(AA$2:AA$1887,1)</f>
        <v>66</v>
      </c>
    </row>
    <row r="1891" spans="1:28" x14ac:dyDescent="0.25">
      <c r="N1891" s="13">
        <f>COUNTIF(N$2:N$1887,2)</f>
        <v>7</v>
      </c>
      <c r="O1891" s="13">
        <f>COUNTIF(O$2:O$1887,2)</f>
        <v>247</v>
      </c>
      <c r="P1891" s="13">
        <f>COUNTIF(P$2:P$1887,2)</f>
        <v>0</v>
      </c>
      <c r="Q1891" s="13">
        <f t="shared" ref="Q1891:T1891" si="123">COUNTIF(Q$2:Q$1887,2)</f>
        <v>416</v>
      </c>
      <c r="R1891" s="13">
        <f t="shared" si="123"/>
        <v>176</v>
      </c>
      <c r="S1891" s="13">
        <f t="shared" si="123"/>
        <v>344</v>
      </c>
      <c r="T1891" s="13">
        <f t="shared" si="123"/>
        <v>53</v>
      </c>
      <c r="U1891" s="13">
        <f>COUNTIF(U$2:U$1887,2)</f>
        <v>0</v>
      </c>
      <c r="V1891" s="13">
        <f>COUNTIF(V$2:V$1887,2)</f>
        <v>222</v>
      </c>
      <c r="W1891" s="13">
        <f>COUNTIF(W$2:W$1887,2)</f>
        <v>0</v>
      </c>
    </row>
    <row r="1892" spans="1:28" x14ac:dyDescent="0.25">
      <c r="N1892" s="53">
        <f>COUNTIF(N$2:N$1887,3)</f>
        <v>1867</v>
      </c>
      <c r="O1892" s="53">
        <f>COUNTIF(O$2:O$1887,3)</f>
        <v>1639</v>
      </c>
      <c r="P1892" s="53">
        <f>COUNTIF(P$2:P$1887,3)</f>
        <v>1663</v>
      </c>
      <c r="Q1892" s="53">
        <f t="shared" ref="Q1892:T1892" si="124">COUNTIF(Q$2:Q$1887,3)</f>
        <v>1402</v>
      </c>
      <c r="R1892" s="53">
        <f t="shared" si="124"/>
        <v>0</v>
      </c>
      <c r="S1892" s="53">
        <f t="shared" si="124"/>
        <v>1542</v>
      </c>
      <c r="T1892" s="53">
        <f t="shared" si="124"/>
        <v>1833</v>
      </c>
      <c r="U1892" s="53">
        <f>COUNTIF(U$2:U$1887,3)</f>
        <v>1818</v>
      </c>
      <c r="V1892" s="53">
        <f>COUNTIF(V$2:V$1887,3)</f>
        <v>1518</v>
      </c>
      <c r="W1892" s="53">
        <f>COUNTIF(W$2:W$1887,3)</f>
        <v>1841</v>
      </c>
    </row>
    <row r="1893" spans="1:28" x14ac:dyDescent="0.25">
      <c r="N1893" s="1"/>
      <c r="O1893" s="1"/>
      <c r="P1893" s="1"/>
      <c r="Q1893" s="1"/>
      <c r="R1893" s="1"/>
      <c r="S1893" s="1"/>
      <c r="T1893" s="1"/>
      <c r="U1893" s="1"/>
      <c r="V1893" s="1"/>
    </row>
    <row r="1894" spans="1:28" x14ac:dyDescent="0.25">
      <c r="N1894" s="1"/>
      <c r="O1894" s="1"/>
      <c r="P1894" s="1"/>
      <c r="Q1894" s="1"/>
      <c r="R1894" s="1"/>
      <c r="S1894" s="1"/>
      <c r="T1894" s="1"/>
      <c r="U1894" s="1"/>
      <c r="V1894" s="1"/>
    </row>
    <row r="1895" spans="1:28" ht="15.75" thickBot="1" x14ac:dyDescent="0.3">
      <c r="N1895" s="1"/>
      <c r="O1895" s="1"/>
      <c r="P1895" s="1"/>
      <c r="Q1895" s="1"/>
      <c r="R1895" s="1"/>
      <c r="S1895" s="1"/>
      <c r="T1895" s="1"/>
      <c r="U1895" s="1"/>
      <c r="V1895" s="1"/>
    </row>
    <row r="1896" spans="1:28" ht="38.25" customHeight="1" thickBot="1" x14ac:dyDescent="0.3">
      <c r="Q1896" s="1"/>
      <c r="R1896" s="1"/>
      <c r="S1896" s="1"/>
      <c r="T1896" s="1"/>
      <c r="U1896" s="59" t="s">
        <v>5579</v>
      </c>
      <c r="V1896" s="60" t="s">
        <v>5580</v>
      </c>
      <c r="W1896" s="61" t="s">
        <v>5581</v>
      </c>
      <c r="X1896" s="1"/>
      <c r="Y1896" s="1"/>
      <c r="Z1896" s="1"/>
      <c r="AA1896" s="1"/>
      <c r="AB1896" s="1"/>
    </row>
    <row r="1897" spans="1:28" x14ac:dyDescent="0.25">
      <c r="Q1897" s="1"/>
      <c r="R1897" s="1"/>
      <c r="S1897" s="1"/>
      <c r="T1897" s="1" t="s">
        <v>5585</v>
      </c>
      <c r="U1897" s="62">
        <f>COUNTIF(N$2:N$1887,3)</f>
        <v>1867</v>
      </c>
      <c r="V1897" s="63">
        <f>COUNTIF(N$2:N$1887,2)</f>
        <v>7</v>
      </c>
      <c r="W1897" s="64">
        <f>COUNTIF(N$2:N$1887,1)</f>
        <v>12</v>
      </c>
      <c r="X1897" s="1"/>
      <c r="Y1897" s="1"/>
      <c r="Z1897" s="1"/>
      <c r="AA1897" s="1"/>
      <c r="AB1897" s="1"/>
    </row>
    <row r="1898" spans="1:28" x14ac:dyDescent="0.25">
      <c r="T1898" t="s">
        <v>5586</v>
      </c>
      <c r="U1898" s="65">
        <f>COUNTIF(O$2:O$1887,3)</f>
        <v>1639</v>
      </c>
      <c r="V1898" s="66">
        <f>COUNTIF(O$2:O$1887,2)</f>
        <v>247</v>
      </c>
      <c r="W1898" s="67">
        <f>COUNTIF(O$2:O$1887,1)</f>
        <v>0</v>
      </c>
      <c r="X1898" s="1"/>
      <c r="Y1898" s="1"/>
      <c r="Z1898" s="1"/>
      <c r="AA1898" s="1"/>
      <c r="AB1898" s="1"/>
    </row>
    <row r="1899" spans="1:28" x14ac:dyDescent="0.25">
      <c r="T1899" t="s">
        <v>5587</v>
      </c>
      <c r="U1899" s="65">
        <f>COUNTIF(P$2:P$1887,3)</f>
        <v>1663</v>
      </c>
      <c r="V1899" s="66">
        <f>COUNTIF(P$2:P$1887,2)</f>
        <v>0</v>
      </c>
      <c r="W1899" s="67">
        <f>COUNTIF(P$2:P$1887,1)</f>
        <v>223</v>
      </c>
      <c r="X1899" s="1"/>
      <c r="Y1899" s="1"/>
      <c r="Z1899" s="1"/>
      <c r="AA1899" s="1"/>
      <c r="AB1899" s="1"/>
    </row>
    <row r="1900" spans="1:28" x14ac:dyDescent="0.25">
      <c r="T1900" t="s">
        <v>5588</v>
      </c>
      <c r="U1900" s="65">
        <f>COUNTIF(Q$2:Q$1887,3)</f>
        <v>1402</v>
      </c>
      <c r="V1900" s="66">
        <f>COUNTIF(Q$2:Q$1887,2)</f>
        <v>416</v>
      </c>
      <c r="W1900" s="67">
        <f>COUNTIF(Q$2:Q$1887,1)</f>
        <v>68</v>
      </c>
      <c r="X1900" s="1"/>
      <c r="Y1900" s="1"/>
      <c r="Z1900" s="1"/>
      <c r="AA1900" s="1"/>
      <c r="AB1900" s="1"/>
    </row>
    <row r="1901" spans="1:28" x14ac:dyDescent="0.25">
      <c r="T1901" t="s">
        <v>5590</v>
      </c>
      <c r="U1901" s="65">
        <f>COUNTIF(S$2:S$1887,3)</f>
        <v>1542</v>
      </c>
      <c r="V1901" s="66">
        <f>COUNTIF(S$2:S$1887,2)</f>
        <v>344</v>
      </c>
      <c r="W1901" s="67">
        <f>COUNTIF(S$2:S$1887,1)</f>
        <v>0</v>
      </c>
      <c r="X1901" s="1"/>
      <c r="Y1901" s="1"/>
      <c r="Z1901" s="1"/>
      <c r="AA1901" s="1"/>
      <c r="AB1901" s="1"/>
    </row>
    <row r="1902" spans="1:28" x14ac:dyDescent="0.25">
      <c r="T1902" t="s">
        <v>5591</v>
      </c>
      <c r="U1902" s="65">
        <f>COUNTIF(T$2:T$1887,3)</f>
        <v>1833</v>
      </c>
      <c r="V1902" s="66">
        <f>COUNTIF(T$2:T$1887,2)</f>
        <v>53</v>
      </c>
      <c r="W1902" s="67">
        <f>COUNTIF(T$2:T$1887,1)</f>
        <v>0</v>
      </c>
      <c r="X1902" s="1"/>
      <c r="Y1902" s="1"/>
      <c r="Z1902" s="1"/>
      <c r="AA1902" s="1"/>
      <c r="AB1902" s="1"/>
    </row>
    <row r="1903" spans="1:28" x14ac:dyDescent="0.25">
      <c r="T1903" t="s">
        <v>5592</v>
      </c>
      <c r="U1903" s="65">
        <f>COUNTIF(U$2:U$1887,3)</f>
        <v>1818</v>
      </c>
      <c r="V1903" s="66">
        <f>COUNTIF(U$2:U$1887,2)</f>
        <v>0</v>
      </c>
      <c r="W1903" s="67">
        <f>COUNTIF(U$2:U$1887,1)</f>
        <v>68</v>
      </c>
      <c r="X1903" s="1"/>
      <c r="Y1903" s="1"/>
      <c r="Z1903" s="1"/>
      <c r="AA1903" s="1"/>
      <c r="AB1903" s="1"/>
    </row>
    <row r="1904" spans="1:28" x14ac:dyDescent="0.25">
      <c r="T1904" t="s">
        <v>5593</v>
      </c>
      <c r="U1904" s="65">
        <f>COUNTIF(V$2:V$1887,3)</f>
        <v>1518</v>
      </c>
      <c r="V1904" s="66">
        <f>COUNTIF(V$2:V$1887,2)</f>
        <v>222</v>
      </c>
      <c r="W1904" s="67">
        <f>COUNTIF(V$2:V$1887,1)</f>
        <v>146</v>
      </c>
      <c r="X1904" s="1"/>
      <c r="Y1904" s="1"/>
      <c r="Z1904" s="1"/>
      <c r="AA1904" s="1"/>
      <c r="AB1904" s="1"/>
    </row>
    <row r="1905" spans="20:28" ht="15.75" thickBot="1" x14ac:dyDescent="0.3">
      <c r="T1905" t="s">
        <v>5594</v>
      </c>
      <c r="U1905" s="68">
        <f>COUNTIF(W$2:W$1887,3)</f>
        <v>1841</v>
      </c>
      <c r="V1905" s="69">
        <f>COUNTIF(W$2:W$1887,2)</f>
        <v>0</v>
      </c>
      <c r="W1905" s="70">
        <f>COUNTIF(W$2:W$1887,1)</f>
        <v>45</v>
      </c>
      <c r="X1905" s="1"/>
      <c r="Y1905" s="1"/>
      <c r="Z1905" s="1"/>
      <c r="AA1905" s="1"/>
      <c r="AB1905" s="1"/>
    </row>
    <row r="1906" spans="20:28" ht="15.75" thickBot="1" x14ac:dyDescent="0.3">
      <c r="U1906" s="59">
        <f>SUM(U1897:U1905)</f>
        <v>15123</v>
      </c>
      <c r="V1906" s="60">
        <f>SUM(V1897:V1905)</f>
        <v>1289</v>
      </c>
      <c r="W1906" s="71">
        <f>SUM(W1897:W1905)</f>
        <v>562</v>
      </c>
      <c r="X1906" s="1"/>
      <c r="Y1906" s="1"/>
      <c r="Z1906" s="1"/>
      <c r="AA1906" s="1"/>
      <c r="AB1906" s="1"/>
    </row>
  </sheetData>
  <autoFilter ref="A1:AK1887" xr:uid="{00000000-0001-0000-0100-000000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93835-FCAB-4E7D-88CC-54C9F172D2B0}">
  <dimension ref="B2:I37"/>
  <sheetViews>
    <sheetView topLeftCell="A16" zoomScale="90" zoomScaleNormal="90" workbookViewId="0">
      <selection activeCell="D37" sqref="D37"/>
    </sheetView>
  </sheetViews>
  <sheetFormatPr baseColWidth="10" defaultRowHeight="15" x14ac:dyDescent="0.25"/>
  <cols>
    <col min="2" max="2" width="45.140625" customWidth="1"/>
    <col min="3" max="8" width="23" customWidth="1"/>
  </cols>
  <sheetData>
    <row r="2" spans="2:8" ht="15.75" thickBot="1" x14ac:dyDescent="0.3"/>
    <row r="3" spans="2:8" ht="35.25" customHeight="1" thickBot="1" x14ac:dyDescent="0.3">
      <c r="B3" s="27"/>
      <c r="C3" s="103" t="s">
        <v>5584</v>
      </c>
      <c r="D3" s="104"/>
      <c r="E3" s="101" t="s">
        <v>5583</v>
      </c>
      <c r="F3" s="102"/>
      <c r="G3" s="99" t="s">
        <v>5582</v>
      </c>
      <c r="H3" s="100"/>
    </row>
    <row r="4" spans="2:8" ht="24" customHeight="1" x14ac:dyDescent="0.25">
      <c r="B4" s="28" t="s">
        <v>5585</v>
      </c>
      <c r="C4" s="33">
        <v>930</v>
      </c>
      <c r="D4" s="34">
        <v>0.49310710498409333</v>
      </c>
      <c r="E4" s="31">
        <v>12</v>
      </c>
      <c r="F4" s="32">
        <v>6.3626723223753979E-3</v>
      </c>
      <c r="G4" s="29">
        <v>944</v>
      </c>
      <c r="H4" s="30">
        <v>0.50053022269353131</v>
      </c>
    </row>
    <row r="5" spans="2:8" ht="24" customHeight="1" x14ac:dyDescent="0.25">
      <c r="B5" s="35" t="s">
        <v>5586</v>
      </c>
      <c r="C5" s="40">
        <v>932</v>
      </c>
      <c r="D5" s="41">
        <v>0.49416755037115589</v>
      </c>
      <c r="E5" s="38"/>
      <c r="F5" s="39"/>
      <c r="G5" s="36">
        <v>954</v>
      </c>
      <c r="H5" s="37">
        <v>0.50583244962884411</v>
      </c>
    </row>
    <row r="6" spans="2:8" ht="24" customHeight="1" x14ac:dyDescent="0.25">
      <c r="B6" s="35" t="s">
        <v>5587</v>
      </c>
      <c r="C6" s="40">
        <v>447</v>
      </c>
      <c r="D6" s="41">
        <v>0.23700954400848356</v>
      </c>
      <c r="E6" s="38">
        <v>223</v>
      </c>
      <c r="F6" s="39">
        <v>0.11823966065747614</v>
      </c>
      <c r="G6" s="36">
        <v>1216</v>
      </c>
      <c r="H6" s="37">
        <v>0.64475079533404034</v>
      </c>
    </row>
    <row r="7" spans="2:8" ht="24" customHeight="1" x14ac:dyDescent="0.25">
      <c r="B7" s="35" t="s">
        <v>5588</v>
      </c>
      <c r="C7" s="40">
        <v>902</v>
      </c>
      <c r="D7" s="41">
        <v>0.47826086956521741</v>
      </c>
      <c r="E7" s="42" t="s">
        <v>5589</v>
      </c>
      <c r="F7" s="39"/>
      <c r="G7" s="36">
        <v>984</v>
      </c>
      <c r="H7" s="37">
        <v>0.52173913043478259</v>
      </c>
    </row>
    <row r="8" spans="2:8" ht="24" customHeight="1" x14ac:dyDescent="0.25">
      <c r="B8" s="35" t="s">
        <v>5590</v>
      </c>
      <c r="C8" s="40">
        <v>1163</v>
      </c>
      <c r="D8" s="41">
        <v>0.61664899257688233</v>
      </c>
      <c r="E8" s="38"/>
      <c r="F8" s="39"/>
      <c r="G8" s="36">
        <v>723</v>
      </c>
      <c r="H8" s="37">
        <v>0.38335100742311773</v>
      </c>
    </row>
    <row r="9" spans="2:8" ht="24" customHeight="1" x14ac:dyDescent="0.25">
      <c r="B9" s="35" t="s">
        <v>5591</v>
      </c>
      <c r="C9" s="40">
        <v>1039</v>
      </c>
      <c r="D9" s="41">
        <v>0.55090137857900323</v>
      </c>
      <c r="E9" s="38"/>
      <c r="F9" s="39"/>
      <c r="G9" s="36">
        <v>847</v>
      </c>
      <c r="H9" s="37">
        <v>0.44909862142099682</v>
      </c>
    </row>
    <row r="10" spans="2:8" ht="24" customHeight="1" x14ac:dyDescent="0.25">
      <c r="B10" s="35" t="s">
        <v>5592</v>
      </c>
      <c r="C10" s="40">
        <v>393</v>
      </c>
      <c r="D10" s="41">
        <v>0.20837751855779427</v>
      </c>
      <c r="E10" s="38">
        <v>68</v>
      </c>
      <c r="F10" s="39">
        <v>3.6055143160127257E-2</v>
      </c>
      <c r="G10" s="36">
        <v>1425</v>
      </c>
      <c r="H10" s="37">
        <v>0.75556733828207845</v>
      </c>
    </row>
    <row r="11" spans="2:8" ht="24" customHeight="1" x14ac:dyDescent="0.25">
      <c r="B11" s="35" t="s">
        <v>5593</v>
      </c>
      <c r="C11" s="40">
        <v>369</v>
      </c>
      <c r="D11" s="41">
        <v>0.19565217391304349</v>
      </c>
      <c r="E11" s="38">
        <v>143</v>
      </c>
      <c r="F11" s="39">
        <v>7.5821845174973493E-2</v>
      </c>
      <c r="G11" s="36">
        <v>1374</v>
      </c>
      <c r="H11" s="37">
        <v>0.72852598091198306</v>
      </c>
    </row>
    <row r="12" spans="2:8" ht="24" customHeight="1" thickBot="1" x14ac:dyDescent="0.3">
      <c r="B12" s="43" t="s">
        <v>5594</v>
      </c>
      <c r="C12" s="48">
        <v>498</v>
      </c>
      <c r="D12" s="49">
        <v>0.26405090137857901</v>
      </c>
      <c r="E12" s="46">
        <v>45</v>
      </c>
      <c r="F12" s="47">
        <v>2.386002120890774E-2</v>
      </c>
      <c r="G12" s="44">
        <v>1343</v>
      </c>
      <c r="H12" s="45">
        <v>0.71208907741251326</v>
      </c>
    </row>
    <row r="13" spans="2:8" ht="25.5" customHeight="1" thickBot="1" x14ac:dyDescent="0.3">
      <c r="E13" s="50">
        <v>491</v>
      </c>
    </row>
    <row r="15" spans="2:8" ht="15.75" thickBot="1" x14ac:dyDescent="0.3"/>
    <row r="16" spans="2:8" ht="30" customHeight="1" thickBot="1" x14ac:dyDescent="0.3">
      <c r="C16" s="105" t="s">
        <v>5595</v>
      </c>
      <c r="D16" s="106"/>
      <c r="E16" s="107" t="s">
        <v>5596</v>
      </c>
      <c r="F16" s="108"/>
      <c r="G16" s="109" t="s">
        <v>5597</v>
      </c>
      <c r="H16" s="110"/>
    </row>
    <row r="17" spans="2:9" ht="21.75" customHeight="1" x14ac:dyDescent="0.25">
      <c r="B17" s="28" t="s">
        <v>5585</v>
      </c>
      <c r="C17" s="54">
        <v>12</v>
      </c>
      <c r="D17" s="82">
        <f>C17/1886</f>
        <v>6.3626723223753979E-3</v>
      </c>
      <c r="E17" s="83">
        <v>7</v>
      </c>
      <c r="F17" s="84">
        <f>E17/1886</f>
        <v>3.711558854718982E-3</v>
      </c>
      <c r="G17" s="85">
        <v>1867</v>
      </c>
      <c r="H17" s="86">
        <f>G17/1886</f>
        <v>0.98992576882290562</v>
      </c>
      <c r="I17">
        <f>C17+E17+G17</f>
        <v>1886</v>
      </c>
    </row>
    <row r="18" spans="2:9" ht="21.75" customHeight="1" x14ac:dyDescent="0.25">
      <c r="B18" s="35" t="s">
        <v>5586</v>
      </c>
      <c r="C18" s="87">
        <v>0</v>
      </c>
      <c r="D18" s="78">
        <f>C18/1886</f>
        <v>0</v>
      </c>
      <c r="E18" s="79">
        <v>247</v>
      </c>
      <c r="F18" s="80">
        <f>E18/1886</f>
        <v>0.13096500530222693</v>
      </c>
      <c r="G18" s="81">
        <v>1639</v>
      </c>
      <c r="H18" s="88">
        <f>G18/1886</f>
        <v>0.86903499469777301</v>
      </c>
      <c r="I18">
        <f t="shared" ref="I18:I25" si="0">C18+E18+G18</f>
        <v>1886</v>
      </c>
    </row>
    <row r="19" spans="2:9" ht="21.75" customHeight="1" x14ac:dyDescent="0.25">
      <c r="B19" s="35" t="s">
        <v>5587</v>
      </c>
      <c r="C19" s="87">
        <v>223</v>
      </c>
      <c r="D19" s="78">
        <f t="shared" ref="D19:F25" si="1">C19/1886</f>
        <v>0.11823966065747614</v>
      </c>
      <c r="E19" s="79">
        <v>0</v>
      </c>
      <c r="F19" s="80">
        <f t="shared" si="1"/>
        <v>0</v>
      </c>
      <c r="G19" s="81">
        <v>1663</v>
      </c>
      <c r="H19" s="88">
        <f t="shared" ref="H19" si="2">G19/1886</f>
        <v>0.88176033934252385</v>
      </c>
      <c r="I19">
        <f t="shared" si="0"/>
        <v>1886</v>
      </c>
    </row>
    <row r="20" spans="2:9" ht="21.75" customHeight="1" x14ac:dyDescent="0.25">
      <c r="B20" s="35" t="s">
        <v>5588</v>
      </c>
      <c r="C20" s="87">
        <v>68</v>
      </c>
      <c r="D20" s="78">
        <f t="shared" si="1"/>
        <v>3.6055143160127257E-2</v>
      </c>
      <c r="E20" s="79">
        <v>416</v>
      </c>
      <c r="F20" s="80">
        <f t="shared" si="1"/>
        <v>0.22057264050901379</v>
      </c>
      <c r="G20" s="81">
        <v>1402</v>
      </c>
      <c r="H20" s="88">
        <f t="shared" ref="H20" si="3">G20/1886</f>
        <v>0.74337221633085893</v>
      </c>
      <c r="I20">
        <f t="shared" si="0"/>
        <v>1886</v>
      </c>
    </row>
    <row r="21" spans="2:9" ht="21.75" customHeight="1" x14ac:dyDescent="0.25">
      <c r="B21" s="35" t="s">
        <v>5590</v>
      </c>
      <c r="C21" s="87">
        <v>0</v>
      </c>
      <c r="D21" s="78">
        <f t="shared" si="1"/>
        <v>0</v>
      </c>
      <c r="E21" s="79">
        <v>344</v>
      </c>
      <c r="F21" s="80">
        <f t="shared" si="1"/>
        <v>0.18239660657476139</v>
      </c>
      <c r="G21" s="81">
        <v>1542</v>
      </c>
      <c r="H21" s="88">
        <f t="shared" ref="H21" si="4">G21/1886</f>
        <v>0.81760339342523858</v>
      </c>
      <c r="I21">
        <f t="shared" si="0"/>
        <v>1886</v>
      </c>
    </row>
    <row r="22" spans="2:9" ht="21.75" customHeight="1" x14ac:dyDescent="0.25">
      <c r="B22" s="35" t="s">
        <v>5591</v>
      </c>
      <c r="C22" s="87">
        <v>0</v>
      </c>
      <c r="D22" s="78">
        <f t="shared" si="1"/>
        <v>0</v>
      </c>
      <c r="E22" s="79">
        <v>53</v>
      </c>
      <c r="F22" s="80">
        <f t="shared" si="1"/>
        <v>2.8101802757158005E-2</v>
      </c>
      <c r="G22" s="81">
        <v>1833</v>
      </c>
      <c r="H22" s="88">
        <f t="shared" ref="H22" si="5">G22/1886</f>
        <v>0.97189819724284199</v>
      </c>
      <c r="I22">
        <f t="shared" si="0"/>
        <v>1886</v>
      </c>
    </row>
    <row r="23" spans="2:9" ht="21.75" customHeight="1" x14ac:dyDescent="0.25">
      <c r="B23" s="35" t="s">
        <v>5592</v>
      </c>
      <c r="C23" s="87">
        <v>68</v>
      </c>
      <c r="D23" s="78">
        <f t="shared" si="1"/>
        <v>3.6055143160127257E-2</v>
      </c>
      <c r="E23" s="79">
        <v>0</v>
      </c>
      <c r="F23" s="80">
        <f t="shared" si="1"/>
        <v>0</v>
      </c>
      <c r="G23" s="81">
        <v>1818</v>
      </c>
      <c r="H23" s="88">
        <f t="shared" ref="H23" si="6">G23/1886</f>
        <v>0.96394485683987274</v>
      </c>
      <c r="I23">
        <f t="shared" si="0"/>
        <v>1886</v>
      </c>
    </row>
    <row r="24" spans="2:9" ht="21.75" customHeight="1" x14ac:dyDescent="0.25">
      <c r="B24" s="35" t="s">
        <v>5593</v>
      </c>
      <c r="C24" s="87">
        <v>146</v>
      </c>
      <c r="D24" s="78">
        <f t="shared" si="1"/>
        <v>7.7412513255567333E-2</v>
      </c>
      <c r="E24" s="79">
        <v>222</v>
      </c>
      <c r="F24" s="80">
        <f t="shared" si="1"/>
        <v>0.11770943796394485</v>
      </c>
      <c r="G24" s="81">
        <v>1518</v>
      </c>
      <c r="H24" s="88">
        <f t="shared" ref="H24" si="7">G24/1886</f>
        <v>0.80487804878048785</v>
      </c>
      <c r="I24">
        <f t="shared" si="0"/>
        <v>1886</v>
      </c>
    </row>
    <row r="25" spans="2:9" ht="21.75" customHeight="1" thickBot="1" x14ac:dyDescent="0.3">
      <c r="B25" s="43" t="s">
        <v>5594</v>
      </c>
      <c r="C25" s="89">
        <v>45</v>
      </c>
      <c r="D25" s="90">
        <f t="shared" si="1"/>
        <v>2.386002120890774E-2</v>
      </c>
      <c r="E25" s="91">
        <v>0</v>
      </c>
      <c r="F25" s="92">
        <f t="shared" si="1"/>
        <v>0</v>
      </c>
      <c r="G25" s="93">
        <v>1841</v>
      </c>
      <c r="H25" s="94">
        <f t="shared" ref="H25" si="8">G25/1886</f>
        <v>0.97613997879109227</v>
      </c>
      <c r="I25">
        <f t="shared" si="0"/>
        <v>1886</v>
      </c>
    </row>
    <row r="26" spans="2:9" ht="24" thickBot="1" x14ac:dyDescent="0.3">
      <c r="C26" s="96">
        <f>SUM(C17:C25)</f>
        <v>562</v>
      </c>
      <c r="E26" s="97">
        <f>SUM(E17:E25)</f>
        <v>1289</v>
      </c>
    </row>
    <row r="30" spans="2:9" ht="15.75" thickBot="1" x14ac:dyDescent="0.3"/>
    <row r="31" spans="2:9" ht="72.75" customHeight="1" thickBot="1" x14ac:dyDescent="0.3">
      <c r="C31" s="76" t="s">
        <v>5595</v>
      </c>
      <c r="D31" s="77" t="s">
        <v>5596</v>
      </c>
    </row>
    <row r="32" spans="2:9" ht="24" thickBot="1" x14ac:dyDescent="0.3">
      <c r="B32" s="28" t="s">
        <v>28</v>
      </c>
      <c r="C32" s="54">
        <v>131</v>
      </c>
      <c r="D32" s="51">
        <v>360</v>
      </c>
      <c r="H32" s="75"/>
    </row>
    <row r="33" spans="2:8" ht="24" thickBot="1" x14ac:dyDescent="0.3">
      <c r="B33" s="35" t="s">
        <v>104</v>
      </c>
      <c r="C33" s="54">
        <v>88</v>
      </c>
      <c r="D33" s="52">
        <v>218</v>
      </c>
      <c r="H33" s="75"/>
    </row>
    <row r="34" spans="2:8" ht="24" thickBot="1" x14ac:dyDescent="0.3">
      <c r="B34" s="35" t="s">
        <v>68</v>
      </c>
      <c r="C34" s="54">
        <v>139</v>
      </c>
      <c r="D34" s="52">
        <v>280</v>
      </c>
      <c r="H34" s="75"/>
    </row>
    <row r="35" spans="2:8" ht="24" thickBot="1" x14ac:dyDescent="0.3">
      <c r="B35" s="35" t="s">
        <v>87</v>
      </c>
      <c r="C35" s="54">
        <v>133</v>
      </c>
      <c r="D35" s="52">
        <v>239</v>
      </c>
      <c r="H35" s="75"/>
    </row>
    <row r="36" spans="2:8" ht="24" thickBot="1" x14ac:dyDescent="0.3">
      <c r="B36" s="35" t="s">
        <v>1147</v>
      </c>
      <c r="C36" s="54">
        <v>71</v>
      </c>
      <c r="D36" s="52">
        <v>192</v>
      </c>
      <c r="H36" s="75"/>
    </row>
    <row r="37" spans="2:8" ht="23.25" x14ac:dyDescent="0.25">
      <c r="B37" s="95" t="s">
        <v>5600</v>
      </c>
      <c r="C37" s="54">
        <v>562</v>
      </c>
      <c r="D37" s="52">
        <v>1289</v>
      </c>
      <c r="E37" s="75">
        <f>C37+D37</f>
        <v>1851</v>
      </c>
      <c r="H37" s="75"/>
    </row>
  </sheetData>
  <mergeCells count="6">
    <mergeCell ref="G3:H3"/>
    <mergeCell ref="E3:F3"/>
    <mergeCell ref="C3:D3"/>
    <mergeCell ref="C16:D16"/>
    <mergeCell ref="E16:F16"/>
    <mergeCell ref="G16:H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a2cf70-b5e6-4c18-95ae-955a8e869b34" xsi:nil="true"/>
    <lcf76f155ced4ddcb4097134ff3c332f xmlns="65f993dd-b5d5-4f85-9932-65156c9afc9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4E012D6D2A394B8E8F9F873449DDFD" ma:contentTypeVersion="14" ma:contentTypeDescription="Crée un document." ma:contentTypeScope="" ma:versionID="86d61b23339ab25eec6b32522732cf45">
  <xsd:schema xmlns:xsd="http://www.w3.org/2001/XMLSchema" xmlns:xs="http://www.w3.org/2001/XMLSchema" xmlns:p="http://schemas.microsoft.com/office/2006/metadata/properties" xmlns:ns2="65f993dd-b5d5-4f85-9932-65156c9afc99" xmlns:ns3="7ca2cf70-b5e6-4c18-95ae-955a8e869b34" targetNamespace="http://schemas.microsoft.com/office/2006/metadata/properties" ma:root="true" ma:fieldsID="bc0affd9b2a0d35c5580066265c4a267" ns2:_="" ns3:_="">
    <xsd:import namespace="65f993dd-b5d5-4f85-9932-65156c9afc99"/>
    <xsd:import namespace="7ca2cf70-b5e6-4c18-95ae-955a8e869b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993dd-b5d5-4f85-9932-65156c9af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2cf70-b5e6-4c18-95ae-955a8e869b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a9b7ed9-e8a5-4a52-80de-cedd3b03ee68}" ma:internalName="TaxCatchAll" ma:showField="CatchAllData" ma:web="7ca2cf70-b5e6-4c18-95ae-955a8e869b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CA2499-9D3B-456F-AFD3-EEA9E2069D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EAB9F2-BE34-4C1D-810A-8B86B6DE8603}">
  <ds:schemaRefs>
    <ds:schemaRef ds:uri="http://schemas.microsoft.com/office/2006/metadata/properties"/>
    <ds:schemaRef ds:uri="http://schemas.microsoft.com/office/infopath/2007/PartnerControls"/>
    <ds:schemaRef ds:uri="7ca2cf70-b5e6-4c18-95ae-955a8e869b34"/>
    <ds:schemaRef ds:uri="65f993dd-b5d5-4f85-9932-65156c9afc99"/>
  </ds:schemaRefs>
</ds:datastoreItem>
</file>

<file path=customXml/itemProps3.xml><?xml version="1.0" encoding="utf-8"?>
<ds:datastoreItem xmlns:ds="http://schemas.openxmlformats.org/officeDocument/2006/customXml" ds:itemID="{D2DB70C0-9A7C-43D8-9697-2E10AEADF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993dd-b5d5-4f85-9932-65156c9afc99"/>
    <ds:schemaRef ds:uri="7ca2cf70-b5e6-4c18-95ae-955a8e86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TCD</vt:lpstr>
      <vt:lpstr>ANALYSE_RISK</vt:lpstr>
      <vt:lpstr>TABLEAU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MOY Johann</dc:creator>
  <cp:keywords/>
  <dc:description/>
  <cp:lastModifiedBy>MOY Johann</cp:lastModifiedBy>
  <cp:revision/>
  <dcterms:created xsi:type="dcterms:W3CDTF">2024-07-16T07:53:01Z</dcterms:created>
  <dcterms:modified xsi:type="dcterms:W3CDTF">2024-12-17T07:45:32Z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0x0101000F4E012D6D2A394B8E8F9F873449DDFD</vt:lpwstr>
  </property>
  <property fmtid="{D5CDD505-2E9C-101B-9397-08002B2CF9AE}" pid="3" name="MediaServiceImageTags">
    <vt:lpwstr/>
  </property>
</Properties>
</file>